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korec\Desktop\2021-2027\2_Vyzvy_a_NP\P_SK\4_výzvy_2026\3_JKM_068\4_výzva a prílohy\2. vyhlásená výzva\prílohy word\"/>
    </mc:Choice>
  </mc:AlternateContent>
  <bookViews>
    <workbookView xWindow="0" yWindow="0" windowWidth="19125" windowHeight="7695" tabRatio="798" firstSheet="1" activeTab="2"/>
  </bookViews>
  <sheets>
    <sheet name="Usmernenie k vyplneniu rozpočtu" sheetId="23" r:id="rId1"/>
    <sheet name="Identifikácia&amp;Kalkulácia" sheetId="22" r:id="rId2"/>
    <sheet name="Rozpočet_výstup pre ITMS21+" sheetId="30" r:id="rId3"/>
    <sheet name="Hárok1" sheetId="8" state="hidden" r:id="rId4"/>
    <sheet name="Hárok2" sheetId="9" state="hidden" r:id="rId5"/>
    <sheet name="Hárok3" sheetId="10" state="hidden" r:id="rId6"/>
  </sheets>
  <definedNames>
    <definedName name="_xlnm._FilterDatabase" localSheetId="1" hidden="1">'Identifikácia&amp;Kalkulácia'!$B$17:$C$17</definedName>
    <definedName name="_xlnm._FilterDatabase" localSheetId="2" hidden="1">'Rozpočet_výstup pre ITMS21+'!$B$21:$E$21</definedName>
    <definedName name="_xlnm.Print_Area" localSheetId="0">'Usmernenie k vyplneniu rozpočtu'!$B$2:$B$6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" i="30" l="1"/>
  <c r="C98" i="30"/>
  <c r="C66" i="30"/>
  <c r="C34" i="30"/>
  <c r="E149" i="30" l="1"/>
  <c r="E117" i="30"/>
  <c r="E85" i="30"/>
  <c r="E53" i="30"/>
  <c r="E21" i="30"/>
  <c r="C67" i="30"/>
  <c r="C99" i="30"/>
  <c r="C131" i="30"/>
  <c r="C35" i="30"/>
  <c r="G53" i="30" l="1"/>
  <c r="J153" i="30"/>
  <c r="J152" i="30"/>
  <c r="J121" i="30"/>
  <c r="J120" i="30"/>
  <c r="J89" i="30"/>
  <c r="J88" i="30"/>
  <c r="J57" i="30"/>
  <c r="J56" i="30"/>
  <c r="J25" i="30"/>
  <c r="J24" i="30"/>
  <c r="C147" i="30"/>
  <c r="C145" i="30"/>
  <c r="C115" i="30"/>
  <c r="C113" i="30"/>
  <c r="C83" i="30"/>
  <c r="C81" i="30"/>
  <c r="C51" i="30"/>
  <c r="C49" i="30"/>
  <c r="C19" i="30"/>
  <c r="C17" i="30"/>
  <c r="G149" i="30"/>
  <c r="G85" i="30"/>
  <c r="C2" i="30"/>
  <c r="G23" i="22"/>
  <c r="G22" i="22"/>
  <c r="G21" i="22"/>
  <c r="G20" i="22"/>
  <c r="G19" i="22"/>
  <c r="H21" i="22"/>
  <c r="H22" i="22"/>
  <c r="H23" i="22"/>
  <c r="H20" i="22"/>
  <c r="F23" i="22"/>
  <c r="E150" i="30" s="1"/>
  <c r="G150" i="30" s="1"/>
  <c r="F22" i="22"/>
  <c r="E118" i="30" s="1"/>
  <c r="G118" i="30" s="1"/>
  <c r="F21" i="22"/>
  <c r="E86" i="30" s="1"/>
  <c r="G86" i="30" s="1"/>
  <c r="F20" i="22"/>
  <c r="E54" i="30" s="1"/>
  <c r="C19" i="22"/>
  <c r="D17" i="22"/>
  <c r="G117" i="30" l="1"/>
  <c r="G119" i="30" s="1"/>
  <c r="G54" i="30"/>
  <c r="G151" i="30"/>
  <c r="G87" i="30"/>
  <c r="D19" i="22"/>
  <c r="H19" i="22" s="1"/>
  <c r="G55" i="30" l="1"/>
  <c r="F17" i="22"/>
  <c r="C11" i="22"/>
  <c r="C13" i="22" l="1"/>
  <c r="F19" i="22"/>
  <c r="E22" i="30" l="1"/>
  <c r="G22" i="30" s="1"/>
  <c r="H22" i="30" s="1"/>
  <c r="H25" i="30" s="1"/>
  <c r="H150" i="30"/>
  <c r="H153" i="30" s="1"/>
  <c r="H53" i="30"/>
  <c r="H56" i="30" s="1"/>
  <c r="H118" i="30"/>
  <c r="H121" i="30" s="1"/>
  <c r="H117" i="30"/>
  <c r="H120" i="30" s="1"/>
  <c r="H86" i="30"/>
  <c r="H89" i="30" s="1"/>
  <c r="H85" i="30"/>
  <c r="H149" i="30"/>
  <c r="H152" i="30" s="1"/>
  <c r="H54" i="30"/>
  <c r="H57" i="30" s="1"/>
  <c r="I150" i="30"/>
  <c r="I153" i="30" s="1"/>
  <c r="I86" i="30"/>
  <c r="I89" i="30" s="1"/>
  <c r="I53" i="30"/>
  <c r="I56" i="30" s="1"/>
  <c r="I54" i="30"/>
  <c r="I57" i="30" s="1"/>
  <c r="I118" i="30"/>
  <c r="I121" i="30" s="1"/>
  <c r="I149" i="30"/>
  <c r="I152" i="30" s="1"/>
  <c r="I117" i="30"/>
  <c r="I120" i="30" s="1"/>
  <c r="I85" i="30"/>
  <c r="I22" i="30"/>
  <c r="I25" i="30" s="1"/>
  <c r="E153" i="30" l="1"/>
  <c r="H87" i="30"/>
  <c r="H88" i="30"/>
  <c r="I87" i="30"/>
  <c r="E25" i="30"/>
  <c r="E57" i="30"/>
  <c r="E152" i="30"/>
  <c r="E56" i="30"/>
  <c r="E120" i="30"/>
  <c r="E121" i="30"/>
  <c r="E89" i="30"/>
  <c r="G153" i="30"/>
  <c r="I88" i="30"/>
  <c r="E88" i="30" s="1"/>
  <c r="H119" i="30"/>
  <c r="G57" i="30"/>
  <c r="I151" i="30"/>
  <c r="I55" i="30"/>
  <c r="I119" i="30"/>
  <c r="G121" i="30"/>
  <c r="H55" i="30"/>
  <c r="H151" i="30"/>
  <c r="I154" i="30"/>
  <c r="I122" i="30"/>
  <c r="G25" i="30"/>
  <c r="I155" i="30" l="1"/>
  <c r="I124" i="30"/>
  <c r="I123" i="30"/>
  <c r="G89" i="30"/>
  <c r="I156" i="30"/>
  <c r="I58" i="30"/>
  <c r="I90" i="30"/>
  <c r="H122" i="30"/>
  <c r="G120" i="30"/>
  <c r="G122" i="30" s="1"/>
  <c r="H58" i="30"/>
  <c r="G56" i="30"/>
  <c r="G58" i="30" s="1"/>
  <c r="H154" i="30"/>
  <c r="G152" i="30"/>
  <c r="G154" i="30" s="1"/>
  <c r="H90" i="30"/>
  <c r="G88" i="30"/>
  <c r="C3" i="30"/>
  <c r="G156" i="30" l="1"/>
  <c r="G155" i="30"/>
  <c r="H156" i="30"/>
  <c r="H155" i="30"/>
  <c r="G124" i="30"/>
  <c r="G123" i="30"/>
  <c r="H124" i="30"/>
  <c r="H123" i="30"/>
  <c r="I92" i="30"/>
  <c r="I91" i="30"/>
  <c r="G90" i="30"/>
  <c r="H92" i="30"/>
  <c r="H91" i="30"/>
  <c r="H60" i="30"/>
  <c r="H59" i="30"/>
  <c r="G60" i="30"/>
  <c r="G59" i="30"/>
  <c r="I60" i="30"/>
  <c r="I59" i="30"/>
  <c r="G21" i="30"/>
  <c r="H21" i="30"/>
  <c r="H24" i="30" l="1"/>
  <c r="G92" i="30"/>
  <c r="G91" i="30"/>
  <c r="H23" i="30"/>
  <c r="G23" i="30"/>
  <c r="I21" i="30"/>
  <c r="I24" i="30" s="1"/>
  <c r="E24" i="30" l="1"/>
  <c r="H26" i="30"/>
  <c r="H27" i="30" s="1"/>
  <c r="I26" i="30"/>
  <c r="I23" i="30"/>
  <c r="H28" i="30" l="1"/>
  <c r="I27" i="30"/>
  <c r="G24" i="30"/>
  <c r="G26" i="30" s="1"/>
  <c r="I28" i="30"/>
  <c r="G28" i="30" l="1"/>
  <c r="G27" i="30"/>
</calcChain>
</file>

<file path=xl/sharedStrings.xml><?xml version="1.0" encoding="utf-8"?>
<sst xmlns="http://schemas.openxmlformats.org/spreadsheetml/2006/main" count="275" uniqueCount="98">
  <si>
    <t>Počet jednotiek</t>
  </si>
  <si>
    <t>Jednotková cena</t>
  </si>
  <si>
    <t>Merná jednotka</t>
  </si>
  <si>
    <t>Skupina výdavkov</t>
  </si>
  <si>
    <t>Názov položky</t>
  </si>
  <si>
    <t xml:space="preserve">  Celkom</t>
  </si>
  <si>
    <t>Podrobný komentár k položke a k spôsobu výpočtu položky</t>
  </si>
  <si>
    <t>Špecifický cieľ</t>
  </si>
  <si>
    <t>Priorita</t>
  </si>
  <si>
    <t>Akcia</t>
  </si>
  <si>
    <t>Priame výdavky (spolu)</t>
  </si>
  <si>
    <t>Spolu za skupinu výdavkov</t>
  </si>
  <si>
    <t>Rozpočet projektu žiadateľa*</t>
  </si>
  <si>
    <t xml:space="preserve">* v EUR a na dve desatinné miesta </t>
  </si>
  <si>
    <t>Fond</t>
  </si>
  <si>
    <t xml:space="preserve"> ESF+</t>
  </si>
  <si>
    <t xml:space="preserve"> Názov projektu: </t>
  </si>
  <si>
    <t>VRR</t>
  </si>
  <si>
    <t>MRR</t>
  </si>
  <si>
    <t>projekt</t>
  </si>
  <si>
    <t>Zostávajúce oprávnené výdavky</t>
  </si>
  <si>
    <t>Usmernenie k vypĺňaniu rozpočtu</t>
  </si>
  <si>
    <t xml:space="preserve"> vyberte z možností</t>
  </si>
  <si>
    <t>IDENTIFIKÁCIA PROJEKTU</t>
  </si>
  <si>
    <t>Kontrola správnosti vyplnenia hárku</t>
  </si>
  <si>
    <t>doplniť názov projektu</t>
  </si>
  <si>
    <t>Názov žiadateľa:</t>
  </si>
  <si>
    <t>doplniť názov žiadateľa</t>
  </si>
  <si>
    <t>Spolu**</t>
  </si>
  <si>
    <t xml:space="preserve">** Záväzné rozdelenie zdrojov na NFP a vlastné zdroje bude stanovený systémom ITMS21+.  </t>
  </si>
  <si>
    <t xml:space="preserve"> Názov žiadateľa:</t>
  </si>
  <si>
    <t>915 - Paušálna sadzba na nepriame výdavky podľa článku 54 písm. b) NSU</t>
  </si>
  <si>
    <t>Paušálna sadzba na nepriame výdavky podľa článku 54 písm. b) NSU</t>
  </si>
  <si>
    <t>Nepriame výdavky</t>
  </si>
  <si>
    <t>907 - Paušálna sadzba na nepriame výdavky podľa článku 54 písm. a) NSU</t>
  </si>
  <si>
    <t>925 - Paušálna sadzba na nepriame výdavky podľa článku 54 písm. c) NSU</t>
  </si>
  <si>
    <t>955 - Paušálna sadzba na výdavky na zamestnancov podľa článku 55 NSU</t>
  </si>
  <si>
    <t>956 - Paušálna sadzba na pokrytie zostávajúcich oprávnených výdavkov projektu podľa článku 56 NSU</t>
  </si>
  <si>
    <t>Výdavky na zamestnancov</t>
  </si>
  <si>
    <t>Paušálna sadzba na nepriame výdavky podľa článku 54 písm. a) NSU</t>
  </si>
  <si>
    <t>Paušálna sadzba na nepriame výdavky podľa článku 54 písm. c) NSU</t>
  </si>
  <si>
    <t>Paušálna sadzba na výdavky na zamestnancov podľa článku 55 NSU</t>
  </si>
  <si>
    <t>Paušálna sadzba na pokrytie zostávajúcich oprávnených výdavkov projektu podľa článku 56 NSU</t>
  </si>
  <si>
    <t>KALKULÁCIA NÁKLADOV PROJEKTU</t>
  </si>
  <si>
    <t>901 - Jednotkové náklady podľa článku 53 ods. 1 písm. b) NSU</t>
  </si>
  <si>
    <t>4P4 Záruka pre mladých</t>
  </si>
  <si>
    <t>ESO4.12 
Podpora sociálnej integrácie osôb ohrozených chudobou alebo sociálnym vylúčením vrátane najodkázanejších osôb a detí</t>
  </si>
  <si>
    <t>Poskytovanie integrovaných informačných a poradenských služieb pre mladých ľudí</t>
  </si>
  <si>
    <t>Územie realizácie projektu (NUTS 3)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</si>
  <si>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</si>
  <si>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</si>
  <si>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</si>
  <si>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</si>
  <si>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</si>
  <si>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</si>
  <si>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</si>
  <si>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</si>
  <si>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Kategória regiónov</t>
  </si>
  <si>
    <t>zadajte územie realizácie projektu v bunke C9</t>
  </si>
  <si>
    <t>Rozpočtovaná celková výška nákladov projektu</t>
  </si>
  <si>
    <t>ESO4.12</t>
  </si>
  <si>
    <t>Podpora sociálnej integrácie osôb ohrozených chudobou alebo sociálnym vylúčením vrátane najodkázanejších osôb a detí</t>
  </si>
  <si>
    <t>Výdavky na celé obdobie realizácie projektu stanovené na základe plánovanej početnosti cieľovej skupiny.</t>
  </si>
  <si>
    <t>Plánovaná hodnota plnenia MU PSKPSRI22</t>
  </si>
  <si>
    <t>Partnerstvo:</t>
  </si>
  <si>
    <t>áno</t>
  </si>
  <si>
    <t>nie</t>
  </si>
  <si>
    <t>z toho</t>
  </si>
  <si>
    <t>názov žiadateľa / partnera</t>
  </si>
  <si>
    <t>suma celkom</t>
  </si>
  <si>
    <t>Žiadateľ</t>
  </si>
  <si>
    <t>Partner 1</t>
  </si>
  <si>
    <t>Partner 2</t>
  </si>
  <si>
    <t>Partner 3</t>
  </si>
  <si>
    <t>Partner 4</t>
  </si>
  <si>
    <t>suma MRK</t>
  </si>
  <si>
    <t>suma zostávajúca</t>
  </si>
  <si>
    <t>doplniť názov partnera 1</t>
  </si>
  <si>
    <t>doplniť názov partnera 2</t>
  </si>
  <si>
    <t>doplniť názov partnera 3</t>
  </si>
  <si>
    <t>doplniť názov partnera 4</t>
  </si>
  <si>
    <t>Kontrola matematického rozdelenia medzi žiadateľa a partnerov</t>
  </si>
  <si>
    <r>
      <t xml:space="preserve">2. Bunky, do ktorých je potrebné doplniť údaje, sú podfarbené žltou farbou, a to:
    - </t>
    </r>
    <r>
      <rPr>
        <b/>
        <sz val="10"/>
        <rFont val="Times New Roman"/>
        <family val="1"/>
        <charset val="238"/>
      </rPr>
      <t>bunka C3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 xml:space="preserve">bunka C4 </t>
    </r>
    <r>
      <rPr>
        <sz val="10"/>
        <rFont val="Times New Roman"/>
        <family val="1"/>
        <charset val="238"/>
      </rPr>
      <t xml:space="preserve">- doplniť názov žiadateľa;
    - </t>
    </r>
    <r>
      <rPr>
        <b/>
        <sz val="10"/>
        <rFont val="Times New Roman"/>
        <family val="1"/>
        <charset val="238"/>
      </rPr>
      <t>bunka C5</t>
    </r>
    <r>
      <rPr>
        <sz val="10"/>
        <rFont val="Times New Roman"/>
        <family val="1"/>
        <charset val="238"/>
      </rPr>
      <t xml:space="preserve"> - doplniť, či sa bude na realizácii projektu okrem žiadateľa podieľať minimálne 1 partner - rolovacie okno;
    - </t>
    </r>
    <r>
      <rPr>
        <b/>
        <sz val="10"/>
        <rFont val="Times New Roman"/>
        <family val="1"/>
        <charset val="238"/>
      </rPr>
      <t>bunka C10</t>
    </r>
    <r>
      <rPr>
        <sz val="10"/>
        <rFont val="Times New Roman"/>
        <family val="1"/>
        <charset val="238"/>
      </rPr>
      <t xml:space="preserve"> - doplniť územie realizácie projektu na úrovni NUTS 3, t. j, úroveň samosprávneho kraja, z preddefinovaných 
                          možností - rolovacie okno;
    - </t>
    </r>
    <r>
      <rPr>
        <b/>
        <sz val="10"/>
        <rFont val="Times New Roman"/>
        <family val="1"/>
        <charset val="238"/>
      </rPr>
      <t>bunka C12</t>
    </r>
    <r>
      <rPr>
        <sz val="10"/>
        <rFont val="Times New Roman"/>
        <family val="1"/>
        <charset val="238"/>
      </rPr>
      <t xml:space="preserve"> - doplniť plánovanú minimálnu hodnotu plnenia MU PSKPSRI22 za celú dobu realizácie projektu, pričom hodnota 
                            musí byť kladné celé číslo v rozsahu 1 až 45 000; 
   -</t>
    </r>
    <r>
      <rPr>
        <b/>
        <sz val="10"/>
        <rFont val="Times New Roman"/>
        <family val="1"/>
        <charset val="238"/>
      </rPr>
      <t xml:space="preserve"> bunka E19 </t>
    </r>
    <r>
      <rPr>
        <sz val="10"/>
        <rFont val="Times New Roman"/>
        <family val="1"/>
        <charset val="238"/>
      </rPr>
      <t>- doplniť rozpočtovanú sumu žiadateľa prislúchajúcu k zabezpečeniu činnosti JKM v obciach identifikovaných
                          v aktuálnom vydaní Atlasu rómskych komunít, resp. ekvivalentnom dokumente.</t>
    </r>
  </si>
  <si>
    <r>
      <t xml:space="preserve">3. V prípade realizácie projektu so zapojením minimálne 1 partnera je potrebné doplniť údaje aj do nasledovných buniek, a to 
    v závislosti od počtu partnerov:
    - </t>
    </r>
    <r>
      <rPr>
        <b/>
        <sz val="10"/>
        <rFont val="Times New Roman"/>
        <family val="1"/>
        <charset val="238"/>
      </rPr>
      <t>bunky C20 - C23</t>
    </r>
    <r>
      <rPr>
        <sz val="10"/>
        <rFont val="Times New Roman"/>
        <family val="1"/>
        <charset val="238"/>
      </rPr>
      <t xml:space="preserve"> - doplniť názov partnerov;
    -</t>
    </r>
    <r>
      <rPr>
        <b/>
        <sz val="10"/>
        <rFont val="Times New Roman"/>
        <family val="1"/>
        <charset val="238"/>
      </rPr>
      <t xml:space="preserve"> bunky D20 - D23 </t>
    </r>
    <r>
      <rPr>
        <sz val="10"/>
        <rFont val="Times New Roman"/>
        <family val="1"/>
        <charset val="238"/>
      </rPr>
      <t xml:space="preserve">- doplniť celkové rozpočtované sumy pre jednotlivých partnerov podieľajúcich sa na realizácii projektu;
    - </t>
    </r>
    <r>
      <rPr>
        <b/>
        <sz val="10"/>
        <rFont val="Times New Roman"/>
        <family val="1"/>
        <charset val="238"/>
      </rPr>
      <t>bunky E20 - E23</t>
    </r>
    <r>
      <rPr>
        <sz val="10"/>
        <rFont val="Times New Roman"/>
        <family val="1"/>
        <charset val="238"/>
      </rPr>
      <t xml:space="preserve"> -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doplniť rozpočtované sumy pre jednotlivých partnerov prislúchajúce k zabezpečeniu činnosti JKM 
      v obciach identifikovaných v aktuálnom vydaní Atlasu rómskych komunít, resp. ekvivalentnom dokumente.</t>
    </r>
  </si>
  <si>
    <t xml:space="preserve">Mzdové náklady na zabezpečenie prevádzky JKM 
- obce v Atlase RK </t>
  </si>
  <si>
    <t>Zostávajúce oprávnené výdavky
- obce v Atlase RK</t>
  </si>
  <si>
    <t>Rozpočet projektu partnera 1*</t>
  </si>
  <si>
    <t>Rozpočet projektu partnera 2*</t>
  </si>
  <si>
    <t>Rozpočet projektu partnera 3*</t>
  </si>
  <si>
    <t>Rozpočet projektu partnera 4*</t>
  </si>
  <si>
    <t xml:space="preserve"> Názov partnera 1:</t>
  </si>
  <si>
    <t xml:space="preserve"> Názov partnera 4:</t>
  </si>
  <si>
    <t xml:space="preserve"> Názov partnera 3:</t>
  </si>
  <si>
    <t xml:space="preserve"> Názov partnera 2:</t>
  </si>
  <si>
    <t>Mzdové náklady na zabezpečenie prevádzky JKM
- obce mimo Atlasu RK</t>
  </si>
  <si>
    <t>Zostávajúce oprávnené výdavky
- obce mimo Atlasu RK</t>
  </si>
  <si>
    <r>
      <t xml:space="preserve">1. Žiadateľ doplní údaje </t>
    </r>
    <r>
      <rPr>
        <b/>
        <sz val="10"/>
        <rFont val="Times New Roman"/>
        <family val="1"/>
        <charset val="238"/>
      </rPr>
      <t xml:space="preserve">iba do vybraných buniek v rámci hárka "Identifikácia&amp;Kalkulácia". </t>
    </r>
    <r>
      <rPr>
        <sz val="10"/>
        <rFont val="Times New Roman"/>
        <family val="1"/>
        <charset val="238"/>
      </rPr>
      <t>Ostatné bunky sú v celom súbore 
    uzamknuté a nie je možné ich upravovať. 
    Následne budú v hárku "Rozpočet_výstup pre ITMS21+" vygenerované rozpočty, z ktorých hodnoty a názvy rozpočtových
    položiek žiadateľ zadá do ITMS21+ v procese vytvárania ŽoNFP.</t>
    </r>
  </si>
  <si>
    <t>Pozn. 1: v prípade nevyplnenia, resp. nesprávneho vyplnenia budú vybrané bunky v hárkoch "Identifikácia&amp;Kalkulácia" 
              a "Rozpočet_výstup pre ITMS21+" zobrazovať chybové hlásenie aj s upozornením na pôvod chyby.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</si>
</sst>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K_č_-;\-* #,##0.00\ _K_č_-;_-* &quot;-&quot;??\ _K_č_-;_-@_-"/>
    <numFmt numFmtId="165" formatCode="#,##0.00\ &quot;€&quot;"/>
    <numFmt numFmtId="166" formatCode="#,##0.00\ [$€-1]"/>
  </numFmts>
  <fonts count="1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0"/>
      <color theme="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</cellStyleXfs>
  <cellXfs count="136">
    <xf numFmtId="0" fontId="0" fillId="0" borderId="0" xfId="0"/>
    <xf numFmtId="165" fontId="5" fillId="6" borderId="22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33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30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8" xfId="1" applyNumberFormat="1" applyFont="1" applyFill="1" applyBorder="1" applyAlignment="1" applyProtection="1">
      <alignment horizontal="left" vertical="center" wrapText="1"/>
      <protection hidden="1"/>
    </xf>
    <xf numFmtId="165" fontId="5" fillId="6" borderId="32" xfId="1" applyNumberFormat="1" applyFont="1" applyFill="1" applyBorder="1" applyAlignment="1" applyProtection="1">
      <alignment horizontal="right" vertical="center" wrapText="1"/>
      <protection hidden="1"/>
    </xf>
    <xf numFmtId="165" fontId="5" fillId="6" borderId="20" xfId="1" applyNumberFormat="1" applyFont="1" applyFill="1" applyBorder="1" applyAlignment="1" applyProtection="1">
      <alignment horizontal="left" vertical="center" wrapText="1"/>
      <protection hidden="1"/>
    </xf>
    <xf numFmtId="2" fontId="6" fillId="2" borderId="18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2" xfId="0" applyNumberFormat="1" applyFont="1" applyFill="1" applyBorder="1" applyAlignment="1" applyProtection="1">
      <alignment horizontal="center" vertical="center" wrapText="1"/>
      <protection hidden="1"/>
    </xf>
    <xf numFmtId="4" fontId="5" fillId="4" borderId="14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3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0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28" xfId="1" applyNumberFormat="1" applyFont="1" applyFill="1" applyBorder="1" applyAlignment="1" applyProtection="1">
      <alignment horizontal="left" vertical="center" wrapText="1"/>
      <protection hidden="1"/>
    </xf>
    <xf numFmtId="2" fontId="4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3" xfId="0" applyNumberFormat="1" applyFont="1" applyFill="1" applyBorder="1" applyAlignment="1" applyProtection="1">
      <alignment vertical="center" wrapText="1"/>
      <protection hidden="1"/>
    </xf>
    <xf numFmtId="165" fontId="4" fillId="2" borderId="33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0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0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Protection="1">
      <protection hidden="1"/>
    </xf>
    <xf numFmtId="2" fontId="12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0" fontId="10" fillId="0" borderId="18" xfId="0" applyNumberFormat="1" applyFont="1" applyFill="1" applyBorder="1" applyAlignment="1" applyProtection="1">
      <alignment vertical="center"/>
      <protection hidden="1"/>
    </xf>
    <xf numFmtId="2" fontId="6" fillId="2" borderId="29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41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4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8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37" xfId="0" applyNumberFormat="1" applyFont="1" applyFill="1" applyBorder="1" applyAlignment="1" applyProtection="1">
      <alignment horizontal="center" vertical="center" wrapText="1"/>
      <protection hidden="1"/>
    </xf>
    <xf numFmtId="2" fontId="14" fillId="0" borderId="17" xfId="0" applyNumberFormat="1" applyFont="1" applyFill="1" applyBorder="1" applyAlignment="1" applyProtection="1">
      <alignment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1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0" xfId="0" applyNumberFormat="1" applyFont="1" applyFill="1" applyProtection="1">
      <protection hidden="1"/>
    </xf>
    <xf numFmtId="0" fontId="3" fillId="0" borderId="0" xfId="0" applyFont="1" applyProtection="1">
      <protection hidden="1"/>
    </xf>
    <xf numFmtId="1" fontId="9" fillId="0" borderId="35" xfId="0" applyNumberFormat="1" applyFont="1" applyFill="1" applyBorder="1" applyAlignment="1" applyProtection="1">
      <alignment horizontal="left" vertical="center" wrapText="1"/>
      <protection hidden="1"/>
    </xf>
    <xf numFmtId="2" fontId="6" fillId="2" borderId="38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vertical="center" wrapText="1"/>
      <protection hidden="1"/>
    </xf>
    <xf numFmtId="0" fontId="3" fillId="0" borderId="29" xfId="0" applyFont="1" applyBorder="1" applyAlignment="1" applyProtection="1">
      <alignment vertical="center" wrapText="1"/>
      <protection hidden="1"/>
    </xf>
    <xf numFmtId="0" fontId="3" fillId="0" borderId="46" xfId="0" applyFont="1" applyBorder="1" applyAlignment="1" applyProtection="1">
      <alignment vertical="center" wrapText="1"/>
      <protection hidden="1"/>
    </xf>
    <xf numFmtId="49" fontId="9" fillId="5" borderId="19" xfId="0" applyNumberFormat="1" applyFont="1" applyFill="1" applyBorder="1" applyAlignment="1" applyProtection="1">
      <alignment vertical="center" wrapText="1"/>
      <protection locked="0"/>
    </xf>
    <xf numFmtId="49" fontId="9" fillId="5" borderId="48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Border="1" applyAlignment="1" applyProtection="1">
      <alignment horizontal="center"/>
      <protection hidden="1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14" fontId="3" fillId="0" borderId="0" xfId="0" applyNumberFormat="1" applyFont="1" applyProtection="1">
      <protection hidden="1"/>
    </xf>
    <xf numFmtId="4" fontId="5" fillId="4" borderId="7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0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0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49" xfId="0" applyNumberFormat="1" applyFont="1" applyBorder="1" applyAlignment="1" applyProtection="1">
      <alignment horizontal="center" vertical="center"/>
      <protection hidden="1"/>
    </xf>
    <xf numFmtId="4" fontId="13" fillId="0" borderId="49" xfId="0" applyNumberFormat="1" applyFont="1" applyBorder="1" applyAlignment="1" applyProtection="1">
      <alignment horizontal="center" vertical="center" wrapText="1"/>
      <protection hidden="1"/>
    </xf>
    <xf numFmtId="165" fontId="3" fillId="4" borderId="39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9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43" xfId="1" applyNumberFormat="1" applyFont="1" applyFill="1" applyBorder="1" applyAlignment="1" applyProtection="1">
      <alignment horizontal="justify" vertical="center" wrapText="1"/>
      <protection hidden="1"/>
    </xf>
    <xf numFmtId="165" fontId="5" fillId="4" borderId="32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2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0" xfId="1" applyNumberFormat="1" applyFont="1" applyFill="1" applyBorder="1" applyAlignment="1" applyProtection="1">
      <alignment horizontal="left" vertical="center" wrapText="1"/>
      <protection hidden="1"/>
    </xf>
    <xf numFmtId="4" fontId="3" fillId="0" borderId="32" xfId="0" applyNumberFormat="1" applyFont="1" applyBorder="1" applyAlignment="1" applyProtection="1">
      <alignment horizontal="center" vertical="center" wrapText="1"/>
      <protection hidden="1"/>
    </xf>
    <xf numFmtId="1" fontId="3" fillId="0" borderId="0" xfId="0" applyNumberFormat="1" applyFont="1" applyProtection="1">
      <protection hidden="1"/>
    </xf>
    <xf numFmtId="2" fontId="14" fillId="5" borderId="17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Border="1" applyAlignment="1" applyProtection="1">
      <alignment horizontal="center"/>
      <protection hidden="1"/>
    </xf>
    <xf numFmtId="3" fontId="9" fillId="5" borderId="17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7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48" xfId="0" applyNumberFormat="1" applyFont="1" applyFill="1" applyBorder="1" applyAlignment="1" applyProtection="1">
      <alignment vertical="center" wrapText="1"/>
      <protection locked="0"/>
    </xf>
    <xf numFmtId="2" fontId="6" fillId="2" borderId="22" xfId="0" applyNumberFormat="1" applyFont="1" applyFill="1" applyBorder="1" applyAlignment="1" applyProtection="1">
      <alignment vertical="center" wrapText="1"/>
      <protection hidden="1"/>
    </xf>
    <xf numFmtId="49" fontId="9" fillId="5" borderId="47" xfId="0" applyNumberFormat="1" applyFont="1" applyFill="1" applyBorder="1" applyAlignment="1" applyProtection="1">
      <alignment vertical="center" wrapText="1"/>
      <protection locked="0"/>
    </xf>
    <xf numFmtId="49" fontId="9" fillId="5" borderId="30" xfId="0" applyNumberFormat="1" applyFont="1" applyFill="1" applyBorder="1" applyAlignment="1" applyProtection="1">
      <alignment vertical="center" wrapText="1"/>
      <protection locked="0"/>
    </xf>
    <xf numFmtId="1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4" fontId="9" fillId="0" borderId="34" xfId="0" applyNumberFormat="1" applyFont="1" applyFill="1" applyBorder="1" applyAlignment="1" applyProtection="1">
      <alignment vertical="center" wrapText="1"/>
      <protection hidden="1"/>
    </xf>
    <xf numFmtId="4" fontId="9" fillId="0" borderId="34" xfId="0" applyNumberFormat="1" applyFont="1" applyBorder="1" applyAlignment="1" applyProtection="1">
      <alignment vertical="center" wrapText="1"/>
      <protection hidden="1"/>
    </xf>
    <xf numFmtId="4" fontId="9" fillId="0" borderId="21" xfId="0" applyNumberFormat="1" applyFont="1" applyBorder="1" applyAlignment="1" applyProtection="1">
      <alignment vertical="center" wrapText="1"/>
      <protection hidden="1"/>
    </xf>
    <xf numFmtId="4" fontId="9" fillId="0" borderId="31" xfId="0" applyNumberFormat="1" applyFont="1" applyBorder="1" applyAlignment="1" applyProtection="1">
      <alignment vertical="center" wrapText="1"/>
      <protection hidden="1"/>
    </xf>
    <xf numFmtId="4" fontId="16" fillId="0" borderId="29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0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2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4" fontId="13" fillId="0" borderId="37" xfId="0" applyNumberFormat="1" applyFont="1" applyBorder="1" applyAlignment="1" applyProtection="1">
      <alignment horizontal="center" vertical="center"/>
      <protection hidden="1"/>
    </xf>
    <xf numFmtId="4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37" xfId="0" applyNumberFormat="1" applyFont="1" applyBorder="1" applyAlignment="1" applyProtection="1">
      <alignment horizontal="center" vertical="center" wrapText="1"/>
      <protection hidden="1"/>
    </xf>
    <xf numFmtId="165" fontId="3" fillId="4" borderId="32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0" xfId="1" applyNumberFormat="1" applyFont="1" applyFill="1" applyBorder="1" applyAlignment="1" applyProtection="1">
      <alignment horizontal="justify" vertical="center" wrapText="1"/>
      <protection hidden="1"/>
    </xf>
    <xf numFmtId="2" fontId="18" fillId="0" borderId="0" xfId="0" applyNumberFormat="1" applyFont="1" applyProtection="1">
      <protection hidden="1"/>
    </xf>
    <xf numFmtId="4" fontId="9" fillId="5" borderId="34" xfId="0" applyNumberFormat="1" applyFont="1" applyFill="1" applyBorder="1" applyAlignment="1" applyProtection="1">
      <alignment vertical="center" wrapText="1"/>
      <protection locked="0"/>
    </xf>
    <xf numFmtId="4" fontId="9" fillId="5" borderId="21" xfId="0" applyNumberFormat="1" applyFont="1" applyFill="1" applyBorder="1" applyAlignment="1" applyProtection="1">
      <alignment vertical="center" wrapText="1"/>
      <protection locked="0"/>
    </xf>
    <xf numFmtId="4" fontId="9" fillId="5" borderId="31" xfId="0" applyNumberFormat="1" applyFont="1" applyFill="1" applyBorder="1" applyAlignment="1" applyProtection="1">
      <alignment vertical="center" wrapText="1"/>
      <protection locked="0"/>
    </xf>
    <xf numFmtId="49" fontId="9" fillId="0" borderId="34" xfId="0" applyNumberFormat="1" applyFont="1" applyFill="1" applyBorder="1" applyAlignment="1" applyProtection="1">
      <alignment vertical="center" wrapText="1"/>
      <protection hidden="1"/>
    </xf>
    <xf numFmtId="4" fontId="18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alignment wrapText="1"/>
      <protection hidden="1"/>
    </xf>
    <xf numFmtId="49" fontId="18" fillId="0" borderId="0" xfId="0" applyNumberFormat="1" applyFont="1" applyProtection="1">
      <protection hidden="1"/>
    </xf>
    <xf numFmtId="1" fontId="18" fillId="0" borderId="0" xfId="0" applyNumberFormat="1" applyFont="1" applyProtection="1">
      <protection hidden="1"/>
    </xf>
    <xf numFmtId="2" fontId="15" fillId="7" borderId="7" xfId="1" applyNumberFormat="1" applyFont="1" applyFill="1" applyBorder="1" applyAlignment="1" applyProtection="1">
      <alignment horizontal="center" vertical="center" wrapText="1"/>
      <protection hidden="1"/>
    </xf>
    <xf numFmtId="2" fontId="15" fillId="7" borderId="20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26" xfId="0" applyFont="1" applyFill="1" applyBorder="1" applyAlignment="1" applyProtection="1">
      <alignment horizontal="left" vertical="center" wrapText="1"/>
      <protection hidden="1"/>
    </xf>
    <xf numFmtId="0" fontId="17" fillId="2" borderId="43" xfId="0" applyFont="1" applyFill="1" applyBorder="1" applyAlignment="1" applyProtection="1">
      <alignment horizontal="left" vertical="center" wrapText="1"/>
      <protection hidden="1"/>
    </xf>
    <xf numFmtId="2" fontId="15" fillId="2" borderId="7" xfId="0" applyNumberFormat="1" applyFont="1" applyFill="1" applyBorder="1" applyAlignment="1" applyProtection="1">
      <alignment horizontal="center" vertical="center"/>
      <protection hidden="1"/>
    </xf>
    <xf numFmtId="2" fontId="15" fillId="2" borderId="10" xfId="0" applyNumberFormat="1" applyFont="1" applyFill="1" applyBorder="1" applyAlignment="1" applyProtection="1">
      <alignment horizontal="center" vertical="center"/>
      <protection hidden="1"/>
    </xf>
    <xf numFmtId="2" fontId="15" fillId="2" borderId="20" xfId="0" applyNumberFormat="1" applyFont="1" applyFill="1" applyBorder="1" applyAlignment="1" applyProtection="1">
      <alignment horizontal="center" vertical="center"/>
      <protection hidden="1"/>
    </xf>
    <xf numFmtId="4" fontId="5" fillId="6" borderId="7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0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5" xfId="0" applyNumberFormat="1" applyFont="1" applyFill="1" applyBorder="1" applyAlignment="1" applyProtection="1">
      <alignment horizontal="left" vertical="center"/>
      <protection hidden="1"/>
    </xf>
    <xf numFmtId="49" fontId="10" fillId="0" borderId="16" xfId="0" applyNumberFormat="1" applyFont="1" applyFill="1" applyBorder="1" applyAlignment="1" applyProtection="1">
      <alignment horizontal="left" vertical="center"/>
      <protection hidden="1"/>
    </xf>
    <xf numFmtId="49" fontId="10" fillId="0" borderId="19" xfId="0" applyNumberFormat="1" applyFont="1" applyFill="1" applyBorder="1" applyAlignment="1" applyProtection="1">
      <alignment horizontal="left" vertical="center"/>
      <protection hidden="1"/>
    </xf>
    <xf numFmtId="2" fontId="3" fillId="0" borderId="27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5" xfId="0" applyNumberFormat="1" applyFont="1" applyBorder="1" applyAlignment="1" applyProtection="1">
      <alignment horizontal="center"/>
      <protection hidden="1"/>
    </xf>
    <xf numFmtId="2" fontId="3" fillId="0" borderId="14" xfId="0" applyNumberFormat="1" applyFont="1" applyBorder="1" applyAlignment="1" applyProtection="1">
      <alignment horizontal="center"/>
      <protection hidden="1"/>
    </xf>
    <xf numFmtId="2" fontId="3" fillId="0" borderId="13" xfId="0" applyNumberFormat="1" applyFont="1" applyBorder="1" applyAlignment="1" applyProtection="1">
      <alignment horizontal="center"/>
      <protection hidden="1"/>
    </xf>
    <xf numFmtId="2" fontId="3" fillId="0" borderId="28" xfId="0" applyNumberFormat="1" applyFont="1" applyBorder="1" applyAlignment="1" applyProtection="1">
      <alignment horizontal="center"/>
      <protection hidden="1"/>
    </xf>
    <xf numFmtId="2" fontId="11" fillId="7" borderId="26" xfId="1" applyNumberFormat="1" applyFont="1" applyFill="1" applyBorder="1" applyAlignment="1" applyProtection="1">
      <alignment horizontal="center" wrapText="1"/>
      <protection hidden="1"/>
    </xf>
    <xf numFmtId="2" fontId="11" fillId="7" borderId="40" xfId="1" applyNumberFormat="1" applyFont="1" applyFill="1" applyBorder="1" applyAlignment="1" applyProtection="1">
      <alignment horizontal="center" wrapText="1"/>
      <protection hidden="1"/>
    </xf>
    <xf numFmtId="2" fontId="11" fillId="7" borderId="43" xfId="1" applyNumberFormat="1" applyFont="1" applyFill="1" applyBorder="1" applyAlignment="1" applyProtection="1">
      <alignment horizontal="center" wrapText="1"/>
      <protection hidden="1"/>
    </xf>
    <xf numFmtId="2" fontId="9" fillId="0" borderId="23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3" xfId="0" applyNumberFormat="1" applyFont="1" applyFill="1" applyBorder="1" applyAlignment="1" applyProtection="1">
      <alignment horizontal="left" vertical="center"/>
      <protection hidden="1"/>
    </xf>
    <xf numFmtId="0" fontId="10" fillId="0" borderId="24" xfId="0" applyNumberFormat="1" applyFont="1" applyFill="1" applyBorder="1" applyAlignment="1" applyProtection="1">
      <alignment horizontal="left" vertical="center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10" fillId="0" borderId="5" xfId="0" applyNumberFormat="1" applyFont="1" applyFill="1" applyBorder="1" applyAlignment="1" applyProtection="1">
      <alignment horizontal="lef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9" xfId="0" applyNumberFormat="1" applyFont="1" applyFill="1" applyBorder="1" applyAlignment="1" applyProtection="1">
      <alignment horizontal="left" vertical="center"/>
      <protection hidden="1"/>
    </xf>
    <xf numFmtId="0" fontId="10" fillId="0" borderId="17" xfId="0" applyNumberFormat="1" applyFont="1" applyFill="1" applyBorder="1" applyAlignment="1" applyProtection="1">
      <alignment horizontal="left" vertical="center"/>
      <protection hidden="1"/>
    </xf>
  </cellXfs>
  <cellStyles count="20">
    <cellStyle name="Čiarka 2" xfId="4"/>
    <cellStyle name="čiarky" xfId="1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 2" xfId="19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9</xdr:col>
      <xdr:colOff>596448</xdr:colOff>
      <xdr:row>11</xdr:row>
      <xdr:rowOff>72572</xdr:rowOff>
    </xdr:to>
    <xdr:pic>
      <xdr:nvPicPr>
        <xdr:cNvPr id="2" name="Obrázok 1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1009197"/>
          <a:ext cx="9404980" cy="13335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621218</xdr:colOff>
      <xdr:row>35</xdr:row>
      <xdr:rowOff>72572</xdr:rowOff>
    </xdr:from>
    <xdr:ext cx="9404980" cy="1333500"/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16558760"/>
          <a:ext cx="9404980" cy="1333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621218</xdr:colOff>
      <xdr:row>67</xdr:row>
      <xdr:rowOff>72572</xdr:rowOff>
    </xdr:from>
    <xdr:ext cx="9404980" cy="1333500"/>
    <xdr:pic>
      <xdr:nvPicPr>
        <xdr:cNvPr id="5" name="Obrázok 4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16558760"/>
          <a:ext cx="9404980" cy="1333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621218</xdr:colOff>
      <xdr:row>99</xdr:row>
      <xdr:rowOff>72572</xdr:rowOff>
    </xdr:from>
    <xdr:ext cx="9404980" cy="1333500"/>
    <xdr:pic>
      <xdr:nvPicPr>
        <xdr:cNvPr id="6" name="Obrázok 5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16558760"/>
          <a:ext cx="9404980" cy="1333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621218</xdr:colOff>
      <xdr:row>131</xdr:row>
      <xdr:rowOff>72572</xdr:rowOff>
    </xdr:from>
    <xdr:ext cx="9404980" cy="1333500"/>
    <xdr:pic>
      <xdr:nvPicPr>
        <xdr:cNvPr id="7" name="Obrázok 6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47657885"/>
          <a:ext cx="9404980" cy="1333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6"/>
  <sheetViews>
    <sheetView view="pageBreakPreview" zoomScaleNormal="100" zoomScaleSheetLayoutView="100" workbookViewId="0">
      <selection activeCell="B41" sqref="B41"/>
    </sheetView>
  </sheetViews>
  <sheetFormatPr defaultColWidth="8.7109375" defaultRowHeight="12.75" x14ac:dyDescent="0.2"/>
  <cols>
    <col min="1" max="1" width="2.5703125" style="42" customWidth="1"/>
    <col min="2" max="2" width="102.42578125" style="42" customWidth="1"/>
    <col min="3" max="16384" width="8.7109375" style="42"/>
  </cols>
  <sheetData>
    <row r="1" spans="2:2" ht="13.5" thickBot="1" x14ac:dyDescent="0.25"/>
    <row r="2" spans="2:2" ht="20.100000000000001" customHeight="1" thickBot="1" x14ac:dyDescent="0.25">
      <c r="B2" s="25" t="s">
        <v>21</v>
      </c>
    </row>
    <row r="3" spans="2:2" ht="54.95" customHeight="1" x14ac:dyDescent="0.2">
      <c r="B3" s="47" t="s">
        <v>96</v>
      </c>
    </row>
    <row r="4" spans="2:2" ht="135" customHeight="1" x14ac:dyDescent="0.2">
      <c r="B4" s="48" t="s">
        <v>82</v>
      </c>
    </row>
    <row r="5" spans="2:2" ht="84.95" customHeight="1" x14ac:dyDescent="0.2">
      <c r="B5" s="48" t="s">
        <v>83</v>
      </c>
    </row>
    <row r="6" spans="2:2" ht="39.950000000000003" customHeight="1" thickBot="1" x14ac:dyDescent="0.25">
      <c r="B6" s="46" t="s">
        <v>97</v>
      </c>
    </row>
  </sheetData>
  <sheetProtection algorithmName="SHA-512" hashValue="z3s+3vT1Ld1IY/2ZwtSh0n1qSY06h9o/zygfruv02adFzj4H4eyalE3qUZX5emWr+IwRKMpPrF5aol5HmsnF/Q==" saltValue="z5pBodMNmscXYqm0sm7e/Q==" spinCount="100000" sheet="1" formatColumns="0" formatRows="0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BY48"/>
  <sheetViews>
    <sheetView zoomScale="80" zoomScaleNormal="80" zoomScaleSheetLayoutView="100" zoomScalePageLayoutView="90" workbookViewId="0">
      <selection activeCell="D28" sqref="D28"/>
    </sheetView>
  </sheetViews>
  <sheetFormatPr defaultColWidth="9.140625" defaultRowHeight="12.75" x14ac:dyDescent="0.2"/>
  <cols>
    <col min="1" max="1" width="3.42578125" style="21" customWidth="1"/>
    <col min="2" max="2" width="20.5703125" style="21" customWidth="1"/>
    <col min="3" max="3" width="60.5703125" style="21" customWidth="1"/>
    <col min="4" max="6" width="35.5703125" style="21" customWidth="1"/>
    <col min="7" max="8" width="12.5703125" style="21" customWidth="1"/>
    <col min="9" max="16384" width="9.140625" style="21"/>
  </cols>
  <sheetData>
    <row r="1" spans="2:16301" ht="13.5" thickBot="1" x14ac:dyDescent="0.25"/>
    <row r="2" spans="2:16301" ht="45" customHeight="1" thickBot="1" x14ac:dyDescent="0.25">
      <c r="B2" s="101" t="s">
        <v>23</v>
      </c>
      <c r="C2" s="102"/>
    </row>
    <row r="3" spans="2:16301" s="41" customFormat="1" ht="35.1" customHeight="1" x14ac:dyDescent="0.2">
      <c r="B3" s="38" t="s">
        <v>16</v>
      </c>
      <c r="C3" s="49" t="s">
        <v>25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</row>
    <row r="4" spans="2:16301" s="41" customFormat="1" ht="35.1" customHeight="1" x14ac:dyDescent="0.2">
      <c r="B4" s="45" t="s">
        <v>26</v>
      </c>
      <c r="C4" s="50" t="s">
        <v>27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</row>
    <row r="5" spans="2:16301" s="41" customFormat="1" ht="35.1" customHeight="1" x14ac:dyDescent="0.2">
      <c r="B5" s="45" t="s">
        <v>64</v>
      </c>
      <c r="C5" s="73" t="s">
        <v>66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</row>
    <row r="6" spans="2:16301" ht="35.1" customHeight="1" x14ac:dyDescent="0.2">
      <c r="B6" s="39" t="s">
        <v>14</v>
      </c>
      <c r="C6" s="37" t="s">
        <v>15</v>
      </c>
    </row>
    <row r="7" spans="2:16301" ht="35.1" customHeight="1" x14ac:dyDescent="0.2">
      <c r="B7" s="39" t="s">
        <v>8</v>
      </c>
      <c r="C7" s="37" t="s">
        <v>45</v>
      </c>
    </row>
    <row r="8" spans="2:16301" ht="45" x14ac:dyDescent="0.2">
      <c r="B8" s="44" t="s">
        <v>7</v>
      </c>
      <c r="C8" s="37" t="s">
        <v>46</v>
      </c>
      <c r="D8" s="42"/>
    </row>
    <row r="9" spans="2:16301" ht="45" customHeight="1" x14ac:dyDescent="0.2">
      <c r="B9" s="39" t="s">
        <v>9</v>
      </c>
      <c r="C9" s="37" t="s">
        <v>47</v>
      </c>
      <c r="D9" s="42"/>
    </row>
    <row r="10" spans="2:16301" ht="45" customHeight="1" x14ac:dyDescent="0.2">
      <c r="B10" s="39" t="s">
        <v>48</v>
      </c>
      <c r="C10" s="69" t="s">
        <v>22</v>
      </c>
      <c r="D10" s="42"/>
    </row>
    <row r="11" spans="2:16301" ht="45" customHeight="1" x14ac:dyDescent="0.2">
      <c r="B11" s="39" t="s">
        <v>57</v>
      </c>
      <c r="C11" s="72" t="str">
        <f>VLOOKUP(C10,B35:C43,2,FALSE)</f>
        <v>zadajte územie realizácie projektu v bunke C9</v>
      </c>
    </row>
    <row r="12" spans="2:16301" ht="45" customHeight="1" x14ac:dyDescent="0.2">
      <c r="B12" s="39" t="s">
        <v>63</v>
      </c>
      <c r="C12" s="71"/>
    </row>
    <row r="13" spans="2:16301" ht="45" customHeight="1" thickBot="1" x14ac:dyDescent="0.25">
      <c r="B13" s="40" t="s">
        <v>24</v>
      </c>
      <c r="C13" s="43" t="str">
        <f>IF(OR(C3="",C3=B28),"CHYBA - doplňte názov projektu",IF(OR(C4="",C4=B29),"CHYBA - doplňte názov žiadateľa",IF(C5=B31,"CHYBA - doplňte informáciu o partneroch projektu v bunke C5",IF(C10=B35,"CHYBA - doplňte územie realizácie projektu v bunke C9",IF(C12&lt;1,"CHYBA - doplňte plánovanú hodnotu MU SRI22",IF(NOT(F17="OK"),F17,"OK"))))))</f>
        <v>CHYBA - doplňte názov projektu</v>
      </c>
    </row>
    <row r="14" spans="2:16301" s="42" customFormat="1" ht="12.95" customHeight="1" x14ac:dyDescent="0.2"/>
    <row r="15" spans="2:16301" s="42" customFormat="1" ht="12.95" customHeight="1" thickBot="1" x14ac:dyDescent="0.25"/>
    <row r="16" spans="2:16301" s="42" customFormat="1" ht="45" customHeight="1" thickBot="1" x14ac:dyDescent="0.25">
      <c r="B16" s="105" t="s">
        <v>43</v>
      </c>
      <c r="C16" s="106"/>
      <c r="D16" s="107"/>
    </row>
    <row r="17" spans="2:8" s="42" customFormat="1" ht="50.1" customHeight="1" thickBot="1" x14ac:dyDescent="0.25">
      <c r="B17" s="103" t="s">
        <v>59</v>
      </c>
      <c r="C17" s="104"/>
      <c r="D17" s="82">
        <f>C12*C28</f>
        <v>0</v>
      </c>
      <c r="E17" s="74" t="s">
        <v>81</v>
      </c>
      <c r="F17" s="77" t="str">
        <f>IF(C5=B31,"CHYBA - doplňte informáciu o partneroch projektu v bunke C5",IF(C5=B33,IF(SUM(D20:F23)&gt;0,"CHYBA - odstráňte sumy týkajúce sa partnerov projektu v bunkách D20 - E23","OK"),IF(D17=D19,"CHYBA - súčet súm zapojených partnerov musí byť viac ako 0",IF(SUM(D19:D23)=C12*C28,"OK","CHYBA - súčet súm zapojených subjektov musí zodpovedať celkovej výške nákladov za celý projekt"))))</f>
        <v>OK</v>
      </c>
    </row>
    <row r="18" spans="2:8" s="42" customFormat="1" ht="30" customHeight="1" thickBot="1" x14ac:dyDescent="0.25">
      <c r="B18" s="10" t="s">
        <v>67</v>
      </c>
      <c r="C18" s="10" t="s">
        <v>68</v>
      </c>
      <c r="D18" s="25" t="s">
        <v>69</v>
      </c>
      <c r="E18" s="25" t="s">
        <v>75</v>
      </c>
      <c r="F18" s="25" t="s">
        <v>76</v>
      </c>
    </row>
    <row r="19" spans="2:8" s="42" customFormat="1" ht="39.950000000000003" customHeight="1" x14ac:dyDescent="0.2">
      <c r="B19" s="38" t="s">
        <v>70</v>
      </c>
      <c r="C19" s="95" t="str">
        <f>C4</f>
        <v>doplniť názov žiadateľa</v>
      </c>
      <c r="D19" s="78">
        <f>IF(C5=B33,D17,IF(C5=B32,IF(SUM(D20:D23)&gt;D17,"CHYBA - súčet súm jednotlivých partnerov prekračuje",D17-(D20+D21+D22+D23)),"CHYBA - doplňte informáciu o partneroch projektu v bunke C5"))</f>
        <v>0</v>
      </c>
      <c r="E19" s="92"/>
      <c r="F19" s="79">
        <f>IF(F17="OK",D19-E19,0)</f>
        <v>0</v>
      </c>
      <c r="G19" s="96">
        <f>IF($C$5=$B$32,D17-D20-D21-D22-D23,D17)</f>
        <v>0</v>
      </c>
      <c r="H19" s="96">
        <f>IF($C$5=$B$32,D19,D17)</f>
        <v>0</v>
      </c>
    </row>
    <row r="20" spans="2:8" s="42" customFormat="1" ht="39.950000000000003" customHeight="1" x14ac:dyDescent="0.2">
      <c r="B20" s="39" t="s">
        <v>71</v>
      </c>
      <c r="C20" s="75" t="s">
        <v>77</v>
      </c>
      <c r="D20" s="93"/>
      <c r="E20" s="93"/>
      <c r="F20" s="80">
        <f>IF($C$5=$B$32,D20-E20,0)</f>
        <v>0</v>
      </c>
      <c r="G20" s="96">
        <f>IF($C$5=$B$32,D17-E19-D21-D22-D23,0)</f>
        <v>0</v>
      </c>
      <c r="H20" s="96">
        <f>IF($C$5=$B$32,D20,0)</f>
        <v>0</v>
      </c>
    </row>
    <row r="21" spans="2:8" s="42" customFormat="1" ht="39.950000000000003" customHeight="1" x14ac:dyDescent="0.2">
      <c r="B21" s="39" t="s">
        <v>72</v>
      </c>
      <c r="C21" s="75" t="s">
        <v>78</v>
      </c>
      <c r="D21" s="93"/>
      <c r="E21" s="93"/>
      <c r="F21" s="80">
        <f t="shared" ref="F21:F23" si="0">IF($C$5=$B$32,D21-E21,0)</f>
        <v>0</v>
      </c>
      <c r="G21" s="96">
        <f>IF($C$5=$B$32,D17-E19-D20-D22-D23,0)</f>
        <v>0</v>
      </c>
      <c r="H21" s="96">
        <f t="shared" ref="H21:H23" si="1">IF($C$5=$B$32,D21,0)</f>
        <v>0</v>
      </c>
    </row>
    <row r="22" spans="2:8" s="42" customFormat="1" ht="39.950000000000003" customHeight="1" x14ac:dyDescent="0.2">
      <c r="B22" s="39" t="s">
        <v>73</v>
      </c>
      <c r="C22" s="75" t="s">
        <v>79</v>
      </c>
      <c r="D22" s="93"/>
      <c r="E22" s="93"/>
      <c r="F22" s="80">
        <f t="shared" si="0"/>
        <v>0</v>
      </c>
      <c r="G22" s="96">
        <f>IF($C$5=$B$32,D17-E19-D20-D21-D23,0)</f>
        <v>0</v>
      </c>
      <c r="H22" s="96">
        <f t="shared" si="1"/>
        <v>0</v>
      </c>
    </row>
    <row r="23" spans="2:8" s="42" customFormat="1" ht="39.950000000000003" customHeight="1" thickBot="1" x14ac:dyDescent="0.25">
      <c r="B23" s="40" t="s">
        <v>74</v>
      </c>
      <c r="C23" s="76" t="s">
        <v>80</v>
      </c>
      <c r="D23" s="94"/>
      <c r="E23" s="94"/>
      <c r="F23" s="81">
        <f t="shared" si="0"/>
        <v>0</v>
      </c>
      <c r="G23" s="96">
        <f>IF($C$5=$B$32,D17-E19-D20-D21-D22,0)</f>
        <v>0</v>
      </c>
      <c r="H23" s="96">
        <f t="shared" si="1"/>
        <v>0</v>
      </c>
    </row>
    <row r="24" spans="2:8" s="42" customFormat="1" x14ac:dyDescent="0.2"/>
    <row r="25" spans="2:8" s="42" customFormat="1" x14ac:dyDescent="0.2"/>
    <row r="26" spans="2:8" s="42" customFormat="1" x14ac:dyDescent="0.2"/>
    <row r="27" spans="2:8" s="42" customFormat="1" x14ac:dyDescent="0.2"/>
    <row r="28" spans="2:8" s="97" customFormat="1" x14ac:dyDescent="0.2">
      <c r="B28" s="97" t="s">
        <v>25</v>
      </c>
      <c r="C28" s="97">
        <v>1260</v>
      </c>
    </row>
    <row r="29" spans="2:8" s="97" customFormat="1" x14ac:dyDescent="0.2">
      <c r="B29" s="97" t="s">
        <v>27</v>
      </c>
    </row>
    <row r="30" spans="2:8" s="97" customFormat="1" x14ac:dyDescent="0.2"/>
    <row r="31" spans="2:8" s="97" customFormat="1" x14ac:dyDescent="0.2">
      <c r="B31" s="98" t="s">
        <v>22</v>
      </c>
    </row>
    <row r="32" spans="2:8" s="97" customFormat="1" x14ac:dyDescent="0.2">
      <c r="B32" s="97" t="s">
        <v>65</v>
      </c>
    </row>
    <row r="33" spans="2:3" s="97" customFormat="1" x14ac:dyDescent="0.2">
      <c r="B33" s="97" t="s">
        <v>66</v>
      </c>
    </row>
    <row r="34" spans="2:3" s="97" customFormat="1" x14ac:dyDescent="0.2"/>
    <row r="35" spans="2:3" s="97" customFormat="1" x14ac:dyDescent="0.2">
      <c r="B35" s="98" t="s">
        <v>22</v>
      </c>
      <c r="C35" s="97" t="s">
        <v>58</v>
      </c>
    </row>
    <row r="36" spans="2:3" s="97" customFormat="1" x14ac:dyDescent="0.2">
      <c r="B36" s="99" t="s">
        <v>49</v>
      </c>
      <c r="C36" s="100" t="s">
        <v>17</v>
      </c>
    </row>
    <row r="37" spans="2:3" s="97" customFormat="1" x14ac:dyDescent="0.2">
      <c r="B37" s="99" t="s">
        <v>50</v>
      </c>
      <c r="C37" s="100" t="s">
        <v>18</v>
      </c>
    </row>
    <row r="38" spans="2:3" s="97" customFormat="1" x14ac:dyDescent="0.2">
      <c r="B38" s="99" t="s">
        <v>51</v>
      </c>
      <c r="C38" s="100" t="s">
        <v>18</v>
      </c>
    </row>
    <row r="39" spans="2:3" s="97" customFormat="1" x14ac:dyDescent="0.2">
      <c r="B39" s="99" t="s">
        <v>52</v>
      </c>
      <c r="C39" s="100" t="s">
        <v>18</v>
      </c>
    </row>
    <row r="40" spans="2:3" s="97" customFormat="1" x14ac:dyDescent="0.2">
      <c r="B40" s="97" t="s">
        <v>53</v>
      </c>
      <c r="C40" s="100" t="s">
        <v>18</v>
      </c>
    </row>
    <row r="41" spans="2:3" s="97" customFormat="1" x14ac:dyDescent="0.2">
      <c r="B41" s="100" t="s">
        <v>54</v>
      </c>
      <c r="C41" s="100" t="s">
        <v>18</v>
      </c>
    </row>
    <row r="42" spans="2:3" s="97" customFormat="1" x14ac:dyDescent="0.2">
      <c r="B42" s="100" t="s">
        <v>55</v>
      </c>
      <c r="C42" s="100" t="s">
        <v>18</v>
      </c>
    </row>
    <row r="43" spans="2:3" s="97" customFormat="1" x14ac:dyDescent="0.2">
      <c r="B43" s="100" t="s">
        <v>56</v>
      </c>
      <c r="C43" s="100" t="s">
        <v>18</v>
      </c>
    </row>
    <row r="44" spans="2:3" s="42" customFormat="1" x14ac:dyDescent="0.2">
      <c r="B44" s="68"/>
      <c r="C44" s="53"/>
    </row>
    <row r="45" spans="2:3" s="42" customFormat="1" x14ac:dyDescent="0.2">
      <c r="B45" s="68"/>
      <c r="C45" s="53"/>
    </row>
    <row r="46" spans="2:3" s="42" customFormat="1" x14ac:dyDescent="0.2">
      <c r="B46" s="68"/>
      <c r="C46" s="53"/>
    </row>
    <row r="47" spans="2:3" s="42" customFormat="1" x14ac:dyDescent="0.2">
      <c r="B47" s="68"/>
      <c r="C47" s="53"/>
    </row>
    <row r="48" spans="2:3" s="42" customFormat="1" x14ac:dyDescent="0.2"/>
  </sheetData>
  <sheetProtection algorithmName="SHA-512" hashValue="tB3tzycFptfc6M44wpNNq2oc4Z8CzV0fhWiJRaxv7LblQLMtIDrvVbKWDGJEc1jMHBNQhW5bghIpJBzE99mIaQ==" saltValue="ar5fzbJbVI3zB6KQZuiPRw==" spinCount="100000" sheet="1" objects="1" scenarios="1"/>
  <dataConsolidate/>
  <mergeCells count="3">
    <mergeCell ref="B2:C2"/>
    <mergeCell ref="B17:C17"/>
    <mergeCell ref="B16:D16"/>
  </mergeCells>
  <conditionalFormatting sqref="C13 F17">
    <cfRule type="containsText" dxfId="61" priority="63" operator="containsText" text="OK">
      <formula>NOT(ISERROR(SEARCH("OK",C13)))</formula>
    </cfRule>
  </conditionalFormatting>
  <conditionalFormatting sqref="C13 F17 D19">
    <cfRule type="containsText" dxfId="60" priority="62" operator="containsText" text="CHYB">
      <formula>NOT(ISERROR(SEARCH("CHYB",C13)))</formula>
    </cfRule>
  </conditionalFormatting>
  <dataValidations count="8">
    <dataValidation showInputMessage="1" showErrorMessage="1" sqref="D17"/>
    <dataValidation type="list" allowBlank="1" showInputMessage="1" showErrorMessage="1" sqref="C10">
      <formula1>$B$35:$B$43</formula1>
    </dataValidation>
    <dataValidation type="whole" allowBlank="1" showInputMessage="1" showErrorMessage="1" error="Zadaná hodnota musí byť celé kladné číslo, maximálne 45 000." sqref="C12">
      <formula1>0</formula1>
      <formula2>45000</formula2>
    </dataValidation>
    <dataValidation type="list" allowBlank="1" showInputMessage="1" showErrorMessage="1" sqref="C5">
      <formula1>$B$31:$B$33</formula1>
    </dataValidation>
    <dataValidation type="decimal" allowBlank="1" showInputMessage="1" showErrorMessage="1" sqref="D19">
      <formula1>0</formula1>
      <formula2>G19</formula2>
    </dataValidation>
    <dataValidation type="decimal" allowBlank="1" showInputMessage="1" showErrorMessage="1" sqref="F19:F23">
      <formula1>0</formula1>
      <formula2>D17</formula2>
    </dataValidation>
    <dataValidation type="decimal" allowBlank="1" showInputMessage="1" showErrorMessage="1" error="Súčet súm jednotlivých subjektov nemôže byť vyšší ako celková rozpočtovaná suma projektu. " sqref="D20:D23">
      <formula1>0</formula1>
      <formula2>G20</formula2>
    </dataValidation>
    <dataValidation type="decimal" allowBlank="1" showInputMessage="1" showErrorMessage="1" error="Suma nesmie byť vyššia ako celková suma za jednotlivé subjekty." sqref="E19:E23">
      <formula1>0</formula1>
      <formula2>H19</formula2>
    </dataValidation>
  </dataValidations>
  <printOptions horizontalCentered="1"/>
  <pageMargins left="0.7" right="0.7" top="0.75" bottom="0.75" header="0.3" footer="0.3"/>
  <pageSetup paperSize="8" scale="44" orientation="portrait" r:id="rId1"/>
  <headerFooter>
    <oddHeader xml:space="preserve">&amp;RPríloha Zámeru národného projektu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T166"/>
  <sheetViews>
    <sheetView tabSelected="1" topLeftCell="A10" zoomScale="80" zoomScaleNormal="80" zoomScaleSheetLayoutView="100" zoomScalePageLayoutView="90" workbookViewId="0">
      <selection activeCell="A10" sqref="A1:XFD1048576"/>
    </sheetView>
  </sheetViews>
  <sheetFormatPr defaultColWidth="9.140625" defaultRowHeight="12.75" x14ac:dyDescent="0.2"/>
  <cols>
    <col min="1" max="1" width="3.42578125" style="21" customWidth="1"/>
    <col min="2" max="2" width="24.5703125" style="21" customWidth="1"/>
    <col min="3" max="4" width="14.5703125" style="21" customWidth="1"/>
    <col min="5" max="6" width="13.5703125" style="21" customWidth="1"/>
    <col min="7" max="7" width="18.5703125" style="21" customWidth="1"/>
    <col min="8" max="9" width="17.5703125" style="21" customWidth="1"/>
    <col min="10" max="10" width="56.140625" style="21" customWidth="1"/>
    <col min="11" max="16384" width="9.140625" style="21"/>
  </cols>
  <sheetData>
    <row r="1" spans="1:16374" ht="13.5" thickBot="1" x14ac:dyDescent="0.25"/>
    <row r="2" spans="1:16374" s="41" customFormat="1" ht="30" customHeight="1" x14ac:dyDescent="0.2">
      <c r="A2" s="21"/>
      <c r="B2" s="24" t="s">
        <v>16</v>
      </c>
      <c r="C2" s="111" t="str">
        <f>'Identifikácia&amp;Kalkulácia'!C3</f>
        <v>doplniť názov projektu</v>
      </c>
      <c r="D2" s="112"/>
      <c r="E2" s="112"/>
      <c r="F2" s="112"/>
      <c r="G2" s="112"/>
      <c r="H2" s="112"/>
      <c r="I2" s="112"/>
      <c r="J2" s="11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</row>
    <row r="3" spans="1:16374" s="41" customFormat="1" ht="30" customHeight="1" x14ac:dyDescent="0.2">
      <c r="A3" s="21"/>
      <c r="B3" s="52" t="s">
        <v>30</v>
      </c>
      <c r="C3" s="131" t="str">
        <f>'Identifikácia&amp;Kalkulácia'!C4</f>
        <v>doplniť názov žiadateľa</v>
      </c>
      <c r="D3" s="131"/>
      <c r="E3" s="131"/>
      <c r="F3" s="131"/>
      <c r="G3" s="131"/>
      <c r="H3" s="131"/>
      <c r="I3" s="131"/>
      <c r="J3" s="132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21"/>
      <c r="XDW3" s="21"/>
      <c r="XDX3" s="21"/>
      <c r="XDY3" s="21"/>
      <c r="XDZ3" s="21"/>
      <c r="XEA3" s="21"/>
      <c r="XEB3" s="21"/>
      <c r="XEC3" s="21"/>
      <c r="XED3" s="21"/>
      <c r="XEE3" s="21"/>
      <c r="XEF3" s="21"/>
      <c r="XEG3" s="21"/>
      <c r="XEH3" s="21"/>
      <c r="XEI3" s="21"/>
      <c r="XEJ3" s="21"/>
      <c r="XEK3" s="21"/>
      <c r="XEL3" s="21"/>
      <c r="XEM3" s="21"/>
      <c r="XEN3" s="21"/>
      <c r="XEO3" s="21"/>
      <c r="XEP3" s="21"/>
      <c r="XEQ3" s="21"/>
      <c r="XER3" s="21"/>
      <c r="XES3" s="21"/>
      <c r="XET3" s="21"/>
    </row>
    <row r="4" spans="1:16374" x14ac:dyDescent="0.2">
      <c r="B4" s="114"/>
      <c r="C4" s="115"/>
      <c r="D4" s="115"/>
      <c r="E4" s="115"/>
      <c r="F4" s="115"/>
      <c r="G4" s="115"/>
      <c r="H4" s="115"/>
      <c r="I4" s="115"/>
      <c r="J4" s="116"/>
    </row>
    <row r="5" spans="1:16374" x14ac:dyDescent="0.2">
      <c r="B5" s="114"/>
      <c r="C5" s="115"/>
      <c r="D5" s="115"/>
      <c r="E5" s="115"/>
      <c r="F5" s="115"/>
      <c r="G5" s="115"/>
      <c r="H5" s="115"/>
      <c r="I5" s="115"/>
      <c r="J5" s="116"/>
    </row>
    <row r="6" spans="1:16374" x14ac:dyDescent="0.2">
      <c r="B6" s="114"/>
      <c r="C6" s="115"/>
      <c r="D6" s="115"/>
      <c r="E6" s="115"/>
      <c r="F6" s="115"/>
      <c r="G6" s="115"/>
      <c r="H6" s="115"/>
      <c r="I6" s="115"/>
      <c r="J6" s="116"/>
    </row>
    <row r="7" spans="1:16374" x14ac:dyDescent="0.2">
      <c r="B7" s="114"/>
      <c r="C7" s="115"/>
      <c r="D7" s="115"/>
      <c r="E7" s="115"/>
      <c r="F7" s="115"/>
      <c r="G7" s="115"/>
      <c r="H7" s="115"/>
      <c r="I7" s="115"/>
      <c r="J7" s="116"/>
    </row>
    <row r="8" spans="1:16374" x14ac:dyDescent="0.2">
      <c r="B8" s="114"/>
      <c r="C8" s="115"/>
      <c r="D8" s="115"/>
      <c r="E8" s="115"/>
      <c r="F8" s="115"/>
      <c r="G8" s="115"/>
      <c r="H8" s="115"/>
      <c r="I8" s="115"/>
      <c r="J8" s="116"/>
    </row>
    <row r="9" spans="1:16374" x14ac:dyDescent="0.2">
      <c r="B9" s="114"/>
      <c r="C9" s="115"/>
      <c r="D9" s="115"/>
      <c r="E9" s="115"/>
      <c r="F9" s="115"/>
      <c r="G9" s="115"/>
      <c r="H9" s="115"/>
      <c r="I9" s="115"/>
      <c r="J9" s="116"/>
    </row>
    <row r="10" spans="1:16374" x14ac:dyDescent="0.2">
      <c r="B10" s="114"/>
      <c r="C10" s="115"/>
      <c r="D10" s="115"/>
      <c r="E10" s="115"/>
      <c r="F10" s="115"/>
      <c r="G10" s="115"/>
      <c r="H10" s="115"/>
      <c r="I10" s="115"/>
      <c r="J10" s="116"/>
    </row>
    <row r="11" spans="1:16374" x14ac:dyDescent="0.2">
      <c r="B11" s="114"/>
      <c r="C11" s="115"/>
      <c r="D11" s="115"/>
      <c r="E11" s="115"/>
      <c r="F11" s="115"/>
      <c r="G11" s="115"/>
      <c r="H11" s="115"/>
      <c r="I11" s="115"/>
      <c r="J11" s="116"/>
    </row>
    <row r="12" spans="1:16374" ht="13.5" thickBot="1" x14ac:dyDescent="0.25">
      <c r="B12" s="117"/>
      <c r="C12" s="118"/>
      <c r="D12" s="118"/>
      <c r="E12" s="118"/>
      <c r="F12" s="118"/>
      <c r="G12" s="118"/>
      <c r="H12" s="118"/>
      <c r="I12" s="118"/>
      <c r="J12" s="119"/>
    </row>
    <row r="13" spans="1:16374" x14ac:dyDescent="0.2">
      <c r="B13" s="51"/>
      <c r="C13" s="51"/>
      <c r="D13" s="51"/>
      <c r="E13" s="51"/>
      <c r="F13" s="51"/>
    </row>
    <row r="14" spans="1:16374" ht="13.5" thickBot="1" x14ac:dyDescent="0.25">
      <c r="B14" s="51"/>
      <c r="C14" s="51"/>
      <c r="D14" s="51"/>
      <c r="E14" s="51"/>
      <c r="F14" s="51"/>
    </row>
    <row r="15" spans="1:16374" ht="45" customHeight="1" thickBot="1" x14ac:dyDescent="0.35">
      <c r="B15" s="120" t="s">
        <v>12</v>
      </c>
      <c r="C15" s="121"/>
      <c r="D15" s="121"/>
      <c r="E15" s="121"/>
      <c r="F15" s="121"/>
      <c r="G15" s="121"/>
      <c r="H15" s="121"/>
      <c r="I15" s="121"/>
      <c r="J15" s="122"/>
    </row>
    <row r="16" spans="1:16374" ht="45" customHeight="1" x14ac:dyDescent="0.2">
      <c r="B16" s="7" t="s">
        <v>14</v>
      </c>
      <c r="C16" s="123" t="s">
        <v>15</v>
      </c>
      <c r="D16" s="123"/>
      <c r="E16" s="123"/>
      <c r="F16" s="123"/>
      <c r="G16" s="123"/>
      <c r="H16" s="123"/>
      <c r="I16" s="123"/>
      <c r="J16" s="124"/>
    </row>
    <row r="17" spans="2:10" ht="45" customHeight="1" x14ac:dyDescent="0.2">
      <c r="B17" s="8" t="s">
        <v>8</v>
      </c>
      <c r="C17" s="125" t="str">
        <f>'Identifikácia&amp;Kalkulácia'!$C$7</f>
        <v>4P4 Záruka pre mladých</v>
      </c>
      <c r="D17" s="125"/>
      <c r="E17" s="125"/>
      <c r="F17" s="125"/>
      <c r="G17" s="125"/>
      <c r="H17" s="125"/>
      <c r="I17" s="125"/>
      <c r="J17" s="126"/>
    </row>
    <row r="18" spans="2:10" ht="45" customHeight="1" x14ac:dyDescent="0.2">
      <c r="B18" s="8" t="s">
        <v>7</v>
      </c>
      <c r="C18" s="33" t="s">
        <v>60</v>
      </c>
      <c r="D18" s="125" t="s">
        <v>61</v>
      </c>
      <c r="E18" s="125"/>
      <c r="F18" s="125"/>
      <c r="G18" s="125"/>
      <c r="H18" s="125"/>
      <c r="I18" s="125"/>
      <c r="J18" s="126"/>
    </row>
    <row r="19" spans="2:10" ht="45" customHeight="1" thickBot="1" x14ac:dyDescent="0.25">
      <c r="B19" s="9" t="s">
        <v>9</v>
      </c>
      <c r="C19" s="129" t="str">
        <f>'Identifikácia&amp;Kalkulácia'!$C$9</f>
        <v>Poskytovanie integrovaných informačných a poradenských služieb pre mladých ľudí</v>
      </c>
      <c r="D19" s="129"/>
      <c r="E19" s="129"/>
      <c r="F19" s="129"/>
      <c r="G19" s="129"/>
      <c r="H19" s="129"/>
      <c r="I19" s="129"/>
      <c r="J19" s="130"/>
    </row>
    <row r="20" spans="2:10" ht="45" customHeight="1" thickBot="1" x14ac:dyDescent="0.25">
      <c r="B20" s="27" t="s">
        <v>4</v>
      </c>
      <c r="C20" s="28" t="s">
        <v>3</v>
      </c>
      <c r="D20" s="29" t="s">
        <v>2</v>
      </c>
      <c r="E20" s="29" t="s">
        <v>1</v>
      </c>
      <c r="F20" s="29" t="s">
        <v>0</v>
      </c>
      <c r="G20" s="30" t="s">
        <v>5</v>
      </c>
      <c r="H20" s="31" t="s">
        <v>17</v>
      </c>
      <c r="I20" s="31" t="s">
        <v>18</v>
      </c>
      <c r="J20" s="32" t="s">
        <v>6</v>
      </c>
    </row>
    <row r="21" spans="2:10" ht="180" customHeight="1" thickBot="1" x14ac:dyDescent="0.25">
      <c r="B21" s="57" t="s">
        <v>84</v>
      </c>
      <c r="C21" s="58" t="s">
        <v>44</v>
      </c>
      <c r="D21" s="59" t="s">
        <v>19</v>
      </c>
      <c r="E21" s="60">
        <f>IF('Identifikácia&amp;Kalkulácia'!E19=0,0,ROUNDDOWN('Identifikácia&amp;Kalkulácia'!E19/1.4,2))</f>
        <v>0</v>
      </c>
      <c r="F21" s="58">
        <v>1</v>
      </c>
      <c r="G21" s="61">
        <f>ROUNDUP((E21*F21),2)</f>
        <v>0</v>
      </c>
      <c r="H21" s="62" t="str">
        <f>IF('Identifikácia&amp;Kalkulácia'!$C$13="OK",IF('Identifikácia&amp;Kalkulácia'!$C$11="VRR",$G21,0),"SKONTROLUJ CHYBOVÉ HLÁŠKY V HÁRKU IDENTIFIKÁCIA &amp; KALKULÁCIA")</f>
        <v>SKONTROLUJ CHYBOVÉ HLÁŠKY V HÁRKU IDENTIFIKÁCIA &amp; KALKULÁCIA</v>
      </c>
      <c r="I21" s="62" t="str">
        <f>IF('Identifikácia&amp;Kalkulácia'!$C$13="OK",IF('Identifikácia&amp;Kalkulácia'!$C$11="MRR",$G21,0),"SKONTROLUJ CHYBOVÉ HLÁŠKY V HÁRKU IDENTIFIKÁCIA &amp; KALKULÁCIA")</f>
        <v>SKONTROLUJ CHYBOVÉ HLÁŠKY V HÁRKU IDENTIFIKÁCIA &amp; KALKULÁCIA</v>
      </c>
      <c r="J21" s="63" t="s">
        <v>62</v>
      </c>
    </row>
    <row r="22" spans="2:10" ht="180" customHeight="1" thickBot="1" x14ac:dyDescent="0.25">
      <c r="B22" s="35" t="s">
        <v>94</v>
      </c>
      <c r="C22" s="87" t="s">
        <v>44</v>
      </c>
      <c r="D22" s="86" t="s">
        <v>19</v>
      </c>
      <c r="E22" s="88">
        <f>IF('Identifikácia&amp;Kalkulácia'!F19=0,0,ROUNDUP('Identifikácia&amp;Kalkulácia'!D19/1.4-E21,2))</f>
        <v>0</v>
      </c>
      <c r="F22" s="87">
        <v>1</v>
      </c>
      <c r="G22" s="89">
        <f>ROUNDUP((E22*F22),2)</f>
        <v>0</v>
      </c>
      <c r="H22" s="84" t="str">
        <f>IF('Identifikácia&amp;Kalkulácia'!$C$13="OK",IF('Identifikácia&amp;Kalkulácia'!$C$11="VRR",$G22,0),"SKONTROLUJ CHYBOVÉ HLÁŠKY V HÁRKU IDENTIFIKÁCIA &amp; KALKULÁCIA")</f>
        <v>SKONTROLUJ CHYBOVÉ HLÁŠKY V HÁRKU IDENTIFIKÁCIA &amp; KALKULÁCIA</v>
      </c>
      <c r="I22" s="84" t="str">
        <f>IF('Identifikácia&amp;Kalkulácia'!$C$13="OK",IF('Identifikácia&amp;Kalkulácia'!$C$11="MRR",$G22,0),"SKONTROLUJ CHYBOVÉ HLÁŠKY V HÁRKU IDENTIFIKÁCIA &amp; KALKULÁCIA")</f>
        <v>SKONTROLUJ CHYBOVÉ HLÁŠKY V HÁRKU IDENTIFIKÁCIA &amp; KALKULÁCIA</v>
      </c>
      <c r="J22" s="90" t="s">
        <v>62</v>
      </c>
    </row>
    <row r="23" spans="2:10" ht="29.1" customHeight="1" thickBot="1" x14ac:dyDescent="0.25">
      <c r="B23" s="54" t="s">
        <v>11</v>
      </c>
      <c r="C23" s="55"/>
      <c r="D23" s="56"/>
      <c r="E23" s="56"/>
      <c r="F23" s="56"/>
      <c r="G23" s="64">
        <f>SUM(G21:G22)</f>
        <v>0</v>
      </c>
      <c r="H23" s="65">
        <f t="shared" ref="H23:I23" si="0">SUM(H21:H22)</f>
        <v>0</v>
      </c>
      <c r="I23" s="65">
        <f t="shared" si="0"/>
        <v>0</v>
      </c>
      <c r="J23" s="66"/>
    </row>
    <row r="24" spans="2:10" ht="106.5" customHeight="1" thickBot="1" x14ac:dyDescent="0.25">
      <c r="B24" s="35" t="s">
        <v>85</v>
      </c>
      <c r="C24" s="36" t="s">
        <v>37</v>
      </c>
      <c r="D24" s="59" t="s">
        <v>19</v>
      </c>
      <c r="E24" s="67" t="str">
        <f>IF('Identifikácia&amp;Kalkulácia'!$C$13="OK",H24+I24,"SKONTROLUJ CHYBOVÉ HLÁŠKY V HÁRKU IDENTIFIKÁCIA &amp; KALKULÁCIA")</f>
        <v>SKONTROLUJ CHYBOVÉ HLÁŠKY V HÁRKU IDENTIFIKÁCIA &amp; KALKULÁCIA</v>
      </c>
      <c r="F24" s="58">
        <v>1</v>
      </c>
      <c r="G24" s="26" t="e">
        <f>H24+I24</f>
        <v>#VALUE!</v>
      </c>
      <c r="H24" s="83" t="str">
        <f>IF('Identifikácia&amp;Kalkulácia'!$C$13="OK",ROUNDUP(H21*$D$166,2),"SKONTROLUJ CHYBOVÉ HLÁŠKY V HÁRKU IDENTIFIKÁCIA &amp; KALKULÁCIA")</f>
        <v>SKONTROLUJ CHYBOVÉ HLÁŠKY V HÁRKU IDENTIFIKÁCIA &amp; KALKULÁCIA</v>
      </c>
      <c r="I24" s="84" t="str">
        <f>IF('Identifikácia&amp;Kalkulácia'!$C$13="OK",ROUNDUP(I21*$D$166,2),"SKONTROLUJ CHYBOVÉ HLÁŠKY V HÁRKU IDENTIFIKÁCIA &amp; KALKULÁCIA")</f>
        <v>SKONTROLUJ CHYBOVÉ HLÁŠKY V HÁRKU IDENTIFIKÁCIA &amp; KALKULÁCIA</v>
      </c>
      <c r="J24" s="85" t="str">
        <f>VLOOKUP(C24,$B$162:$E$166,4)</f>
        <v>Paušálna sadzba na pokrytie zostávajúcich oprávnených výdavkov projektu podľa článku 56 NSU</v>
      </c>
    </row>
    <row r="25" spans="2:10" ht="106.5" customHeight="1" thickBot="1" x14ac:dyDescent="0.25">
      <c r="B25" s="35" t="s">
        <v>95</v>
      </c>
      <c r="C25" s="36" t="s">
        <v>37</v>
      </c>
      <c r="D25" s="86" t="s">
        <v>19</v>
      </c>
      <c r="E25" s="67" t="str">
        <f>IF('Identifikácia&amp;Kalkulácia'!$C$13="OK",H25+I25,"SKONTROLUJ CHYBOVÉ HLÁŠKY V HÁRKU IDENTIFIKÁCIA &amp; KALKULÁCIA")</f>
        <v>SKONTROLUJ CHYBOVÉ HLÁŠKY V HÁRKU IDENTIFIKÁCIA &amp; KALKULÁCIA</v>
      </c>
      <c r="F25" s="87">
        <v>1</v>
      </c>
      <c r="G25" s="26" t="e">
        <f>H25+I25</f>
        <v>#VALUE!</v>
      </c>
      <c r="H25" s="34" t="str">
        <f>IF('Identifikácia&amp;Kalkulácia'!$C$13="OK",ROUNDUP(H22*$D$166,2),"SKONTROLUJ CHYBOVÉ HLÁŠKY V HÁRKU IDENTIFIKÁCIA &amp; KALKULÁCIA")</f>
        <v>SKONTROLUJ CHYBOVÉ HLÁŠKY V HÁRKU IDENTIFIKÁCIA &amp; KALKULÁCIA</v>
      </c>
      <c r="I25" s="14" t="str">
        <f>IF('Identifikácia&amp;Kalkulácia'!$C$13="OK",ROUNDUP(I22*$D$166,2),"SKONTROLUJ CHYBOVÉ HLÁŠKY V HÁRKU IDENTIFIKÁCIA &amp; KALKULÁCIA")</f>
        <v>SKONTROLUJ CHYBOVÉ HLÁŠKY V HÁRKU IDENTIFIKÁCIA &amp; KALKULÁCIA</v>
      </c>
      <c r="J25" s="15" t="str">
        <f>VLOOKUP(C25,$B$163:$E$167,4)</f>
        <v>Paušálna sadzba na pokrytie zostávajúcich oprávnených výdavkov projektu podľa článku 56 NSU</v>
      </c>
    </row>
    <row r="26" spans="2:10" ht="29.1" customHeight="1" thickBot="1" x14ac:dyDescent="0.25">
      <c r="B26" s="11" t="s">
        <v>11</v>
      </c>
      <c r="C26" s="12"/>
      <c r="D26" s="13"/>
      <c r="E26" s="13"/>
      <c r="F26" s="13"/>
      <c r="G26" s="2" t="e">
        <f>SUM(G24:G25)</f>
        <v>#VALUE!</v>
      </c>
      <c r="H26" s="3">
        <f>SUM(H24:H25)</f>
        <v>0</v>
      </c>
      <c r="I26" s="3">
        <f>SUM(I24:I25)</f>
        <v>0</v>
      </c>
      <c r="J26" s="4"/>
    </row>
    <row r="27" spans="2:10" ht="29.1" customHeight="1" thickBot="1" x14ac:dyDescent="0.25">
      <c r="B27" s="108" t="s">
        <v>10</v>
      </c>
      <c r="C27" s="109"/>
      <c r="D27" s="109"/>
      <c r="E27" s="109"/>
      <c r="F27" s="110"/>
      <c r="G27" s="5" t="e">
        <f>G23+G26</f>
        <v>#VALUE!</v>
      </c>
      <c r="H27" s="1">
        <f t="shared" ref="H27:I27" si="1">H23+H26</f>
        <v>0</v>
      </c>
      <c r="I27" s="1">
        <f t="shared" si="1"/>
        <v>0</v>
      </c>
      <c r="J27" s="6"/>
    </row>
    <row r="28" spans="2:10" ht="45" customHeight="1" thickBot="1" x14ac:dyDescent="0.25">
      <c r="B28" s="16" t="s">
        <v>28</v>
      </c>
      <c r="C28" s="17"/>
      <c r="D28" s="17"/>
      <c r="E28" s="17"/>
      <c r="F28" s="17"/>
      <c r="G28" s="18" t="e">
        <f>G23+G26</f>
        <v>#VALUE!</v>
      </c>
      <c r="H28" s="19">
        <f>H23+H26</f>
        <v>0</v>
      </c>
      <c r="I28" s="19">
        <f>I23+I26</f>
        <v>0</v>
      </c>
      <c r="J28" s="20"/>
    </row>
    <row r="30" spans="2:10" ht="15.75" x14ac:dyDescent="0.25">
      <c r="B30" s="22" t="s">
        <v>13</v>
      </c>
      <c r="E30" s="23"/>
    </row>
    <row r="31" spans="2:10" ht="15.75" x14ac:dyDescent="0.25">
      <c r="B31" s="22" t="s">
        <v>29</v>
      </c>
      <c r="E31" s="23"/>
    </row>
    <row r="32" spans="2:10" ht="15.75" x14ac:dyDescent="0.25">
      <c r="B32" s="22"/>
      <c r="E32" s="23"/>
    </row>
    <row r="33" spans="1:16374" ht="13.5" thickBot="1" x14ac:dyDescent="0.25"/>
    <row r="34" spans="1:16374" s="41" customFormat="1" ht="30" customHeight="1" x14ac:dyDescent="0.2">
      <c r="A34" s="21"/>
      <c r="B34" s="24" t="s">
        <v>16</v>
      </c>
      <c r="C34" s="127" t="str">
        <f>IF('Identifikácia&amp;Kalkulácia'!$C$5='Identifikácia&amp;Kalkulácia'!$B$32,$C$2,"")</f>
        <v/>
      </c>
      <c r="D34" s="127"/>
      <c r="E34" s="127"/>
      <c r="F34" s="127"/>
      <c r="G34" s="127"/>
      <c r="H34" s="127"/>
      <c r="I34" s="127"/>
      <c r="J34" s="128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  <c r="AIA34" s="21"/>
      <c r="AIB34" s="21"/>
      <c r="AIC34" s="21"/>
      <c r="AID34" s="21"/>
      <c r="AIE34" s="21"/>
      <c r="AIF34" s="21"/>
      <c r="AIG34" s="21"/>
      <c r="AIH34" s="21"/>
      <c r="AII34" s="21"/>
      <c r="AIJ34" s="21"/>
      <c r="AIK34" s="21"/>
      <c r="AIL34" s="21"/>
      <c r="AIM34" s="21"/>
      <c r="AIN34" s="21"/>
      <c r="AIO34" s="21"/>
      <c r="AIP34" s="21"/>
      <c r="AIQ34" s="21"/>
      <c r="AIR34" s="21"/>
      <c r="AIS34" s="21"/>
      <c r="AIT34" s="21"/>
      <c r="AIU34" s="21"/>
      <c r="AIV34" s="21"/>
      <c r="AIW34" s="21"/>
      <c r="AIX34" s="21"/>
      <c r="AIY34" s="21"/>
      <c r="AIZ34" s="21"/>
      <c r="AJA34" s="21"/>
      <c r="AJB34" s="21"/>
      <c r="AJC34" s="21"/>
      <c r="AJD34" s="21"/>
      <c r="AJE34" s="21"/>
      <c r="AJF34" s="21"/>
      <c r="AJG34" s="21"/>
      <c r="AJH34" s="21"/>
      <c r="AJI34" s="21"/>
      <c r="AJJ34" s="21"/>
      <c r="AJK34" s="21"/>
      <c r="AJL34" s="21"/>
      <c r="AJM34" s="21"/>
      <c r="AJN34" s="21"/>
      <c r="AJO34" s="21"/>
      <c r="AJP34" s="21"/>
      <c r="AJQ34" s="21"/>
      <c r="AJR34" s="21"/>
      <c r="AJS34" s="21"/>
      <c r="AJT34" s="21"/>
      <c r="AJU34" s="21"/>
      <c r="AJV34" s="21"/>
      <c r="AJW34" s="21"/>
      <c r="AJX34" s="21"/>
      <c r="AJY34" s="21"/>
      <c r="AJZ34" s="21"/>
      <c r="AKA34" s="21"/>
      <c r="AKB34" s="21"/>
      <c r="AKC34" s="21"/>
      <c r="AKD34" s="21"/>
      <c r="AKE34" s="21"/>
      <c r="AKF34" s="21"/>
      <c r="AKG34" s="21"/>
      <c r="AKH34" s="21"/>
      <c r="AKI34" s="21"/>
      <c r="AKJ34" s="21"/>
      <c r="AKK34" s="21"/>
      <c r="AKL34" s="21"/>
      <c r="AKM34" s="21"/>
      <c r="AKN34" s="21"/>
      <c r="AKO34" s="21"/>
      <c r="AKP34" s="21"/>
      <c r="AKQ34" s="21"/>
      <c r="AKR34" s="21"/>
      <c r="AKS34" s="21"/>
      <c r="AKT34" s="21"/>
      <c r="AKU34" s="21"/>
      <c r="AKV34" s="21"/>
      <c r="AKW34" s="21"/>
      <c r="AKX34" s="21"/>
      <c r="AKY34" s="21"/>
      <c r="AKZ34" s="21"/>
      <c r="ALA34" s="21"/>
      <c r="ALB34" s="21"/>
      <c r="ALC34" s="21"/>
      <c r="ALD34" s="21"/>
      <c r="ALE34" s="21"/>
      <c r="ALF34" s="21"/>
      <c r="ALG34" s="21"/>
      <c r="ALH34" s="21"/>
      <c r="ALI34" s="21"/>
      <c r="ALJ34" s="21"/>
      <c r="ALK34" s="21"/>
      <c r="ALL34" s="21"/>
      <c r="ALM34" s="21"/>
      <c r="ALN34" s="21"/>
      <c r="ALO34" s="21"/>
      <c r="ALP34" s="21"/>
      <c r="ALQ34" s="21"/>
      <c r="ALR34" s="21"/>
      <c r="ALS34" s="21"/>
      <c r="ALT34" s="21"/>
      <c r="ALU34" s="21"/>
      <c r="ALV34" s="21"/>
      <c r="ALW34" s="21"/>
      <c r="ALX34" s="21"/>
      <c r="ALY34" s="21"/>
      <c r="ALZ34" s="21"/>
      <c r="AMA34" s="21"/>
      <c r="AMB34" s="21"/>
      <c r="AMC34" s="21"/>
      <c r="AMD34" s="21"/>
      <c r="AME34" s="21"/>
      <c r="AMF34" s="21"/>
      <c r="AMG34" s="21"/>
      <c r="AMH34" s="21"/>
      <c r="AMI34" s="21"/>
      <c r="AMJ34" s="21"/>
      <c r="AMK34" s="21"/>
      <c r="AML34" s="21"/>
      <c r="AMM34" s="21"/>
      <c r="AMN34" s="21"/>
      <c r="AMO34" s="21"/>
      <c r="AMP34" s="21"/>
      <c r="AMQ34" s="21"/>
      <c r="AMR34" s="21"/>
      <c r="AMS34" s="21"/>
      <c r="AMT34" s="21"/>
      <c r="AMU34" s="21"/>
      <c r="AMV34" s="21"/>
      <c r="AMW34" s="21"/>
      <c r="AMX34" s="21"/>
      <c r="AMY34" s="21"/>
      <c r="AMZ34" s="21"/>
      <c r="ANA34" s="21"/>
      <c r="ANB34" s="21"/>
      <c r="ANC34" s="21"/>
      <c r="AND34" s="21"/>
      <c r="ANE34" s="21"/>
      <c r="ANF34" s="21"/>
      <c r="ANG34" s="21"/>
      <c r="ANH34" s="21"/>
      <c r="ANI34" s="21"/>
      <c r="ANJ34" s="21"/>
      <c r="ANK34" s="21"/>
      <c r="ANL34" s="21"/>
      <c r="ANM34" s="21"/>
      <c r="ANN34" s="21"/>
      <c r="ANO34" s="21"/>
      <c r="ANP34" s="21"/>
      <c r="ANQ34" s="21"/>
      <c r="ANR34" s="21"/>
      <c r="ANS34" s="21"/>
      <c r="ANT34" s="21"/>
      <c r="ANU34" s="21"/>
      <c r="ANV34" s="21"/>
      <c r="ANW34" s="21"/>
      <c r="ANX34" s="21"/>
      <c r="ANY34" s="21"/>
      <c r="ANZ34" s="21"/>
      <c r="AOA34" s="21"/>
      <c r="AOB34" s="21"/>
      <c r="AOC34" s="21"/>
      <c r="AOD34" s="21"/>
      <c r="AOE34" s="21"/>
      <c r="AOF34" s="21"/>
      <c r="AOG34" s="21"/>
      <c r="AOH34" s="21"/>
      <c r="AOI34" s="21"/>
      <c r="AOJ34" s="21"/>
      <c r="AOK34" s="21"/>
      <c r="AOL34" s="21"/>
      <c r="AOM34" s="21"/>
      <c r="AON34" s="21"/>
      <c r="AOO34" s="21"/>
      <c r="AOP34" s="21"/>
      <c r="AOQ34" s="21"/>
      <c r="AOR34" s="21"/>
      <c r="AOS34" s="21"/>
      <c r="AOT34" s="21"/>
      <c r="AOU34" s="21"/>
      <c r="AOV34" s="21"/>
      <c r="AOW34" s="21"/>
      <c r="AOX34" s="21"/>
      <c r="AOY34" s="21"/>
      <c r="AOZ34" s="21"/>
      <c r="APA34" s="21"/>
      <c r="APB34" s="21"/>
      <c r="APC34" s="21"/>
      <c r="APD34" s="21"/>
      <c r="APE34" s="21"/>
      <c r="APF34" s="21"/>
      <c r="APG34" s="21"/>
      <c r="APH34" s="21"/>
      <c r="API34" s="21"/>
      <c r="APJ34" s="21"/>
      <c r="APK34" s="21"/>
      <c r="APL34" s="21"/>
      <c r="APM34" s="21"/>
      <c r="APN34" s="21"/>
      <c r="APO34" s="21"/>
      <c r="APP34" s="21"/>
      <c r="APQ34" s="21"/>
      <c r="APR34" s="21"/>
      <c r="APS34" s="21"/>
      <c r="APT34" s="21"/>
      <c r="APU34" s="21"/>
      <c r="APV34" s="21"/>
      <c r="APW34" s="21"/>
      <c r="APX34" s="21"/>
      <c r="APY34" s="21"/>
      <c r="APZ34" s="21"/>
      <c r="AQA34" s="21"/>
      <c r="AQB34" s="21"/>
      <c r="AQC34" s="21"/>
      <c r="AQD34" s="21"/>
      <c r="AQE34" s="21"/>
      <c r="AQF34" s="21"/>
      <c r="AQG34" s="21"/>
      <c r="AQH34" s="21"/>
      <c r="AQI34" s="21"/>
      <c r="AQJ34" s="21"/>
      <c r="AQK34" s="21"/>
      <c r="AQL34" s="21"/>
      <c r="AQM34" s="21"/>
      <c r="AQN34" s="21"/>
      <c r="AQO34" s="21"/>
      <c r="AQP34" s="21"/>
      <c r="AQQ34" s="21"/>
      <c r="AQR34" s="21"/>
      <c r="AQS34" s="21"/>
      <c r="AQT34" s="21"/>
      <c r="AQU34" s="21"/>
      <c r="AQV34" s="21"/>
      <c r="AQW34" s="21"/>
      <c r="AQX34" s="21"/>
      <c r="AQY34" s="21"/>
      <c r="AQZ34" s="21"/>
      <c r="ARA34" s="21"/>
      <c r="ARB34" s="21"/>
      <c r="ARC34" s="21"/>
      <c r="ARD34" s="21"/>
      <c r="ARE34" s="21"/>
      <c r="ARF34" s="21"/>
      <c r="ARG34" s="21"/>
      <c r="ARH34" s="21"/>
      <c r="ARI34" s="21"/>
      <c r="ARJ34" s="21"/>
      <c r="ARK34" s="21"/>
      <c r="ARL34" s="21"/>
      <c r="ARM34" s="21"/>
      <c r="ARN34" s="21"/>
      <c r="ARO34" s="21"/>
      <c r="ARP34" s="21"/>
      <c r="ARQ34" s="21"/>
      <c r="ARR34" s="21"/>
      <c r="ARS34" s="21"/>
      <c r="ART34" s="21"/>
      <c r="ARU34" s="21"/>
      <c r="ARV34" s="21"/>
      <c r="ARW34" s="21"/>
      <c r="ARX34" s="21"/>
      <c r="ARY34" s="21"/>
      <c r="ARZ34" s="21"/>
      <c r="ASA34" s="21"/>
      <c r="ASB34" s="21"/>
      <c r="ASC34" s="21"/>
      <c r="ASD34" s="21"/>
      <c r="ASE34" s="21"/>
      <c r="ASF34" s="21"/>
      <c r="ASG34" s="21"/>
      <c r="ASH34" s="21"/>
      <c r="ASI34" s="21"/>
      <c r="ASJ34" s="21"/>
      <c r="ASK34" s="21"/>
      <c r="ASL34" s="21"/>
      <c r="ASM34" s="21"/>
      <c r="ASN34" s="21"/>
      <c r="ASO34" s="21"/>
      <c r="ASP34" s="21"/>
      <c r="ASQ34" s="21"/>
      <c r="ASR34" s="21"/>
      <c r="ASS34" s="21"/>
      <c r="AST34" s="21"/>
      <c r="ASU34" s="21"/>
      <c r="ASV34" s="21"/>
      <c r="ASW34" s="21"/>
      <c r="ASX34" s="21"/>
      <c r="ASY34" s="21"/>
      <c r="ASZ34" s="21"/>
      <c r="ATA34" s="21"/>
      <c r="ATB34" s="21"/>
      <c r="ATC34" s="21"/>
      <c r="ATD34" s="21"/>
      <c r="ATE34" s="21"/>
      <c r="ATF34" s="21"/>
      <c r="ATG34" s="21"/>
      <c r="ATH34" s="21"/>
      <c r="ATI34" s="21"/>
      <c r="ATJ34" s="21"/>
      <c r="ATK34" s="21"/>
      <c r="ATL34" s="21"/>
      <c r="ATM34" s="21"/>
      <c r="ATN34" s="21"/>
      <c r="ATO34" s="21"/>
      <c r="ATP34" s="21"/>
      <c r="ATQ34" s="21"/>
      <c r="ATR34" s="21"/>
      <c r="ATS34" s="21"/>
      <c r="ATT34" s="21"/>
      <c r="ATU34" s="21"/>
      <c r="ATV34" s="21"/>
      <c r="ATW34" s="21"/>
      <c r="ATX34" s="21"/>
      <c r="ATY34" s="21"/>
      <c r="ATZ34" s="21"/>
      <c r="AUA34" s="21"/>
      <c r="AUB34" s="21"/>
      <c r="AUC34" s="21"/>
      <c r="AUD34" s="21"/>
      <c r="AUE34" s="21"/>
      <c r="AUF34" s="21"/>
      <c r="AUG34" s="21"/>
      <c r="AUH34" s="21"/>
      <c r="AUI34" s="21"/>
      <c r="AUJ34" s="21"/>
      <c r="AUK34" s="21"/>
      <c r="AUL34" s="21"/>
      <c r="AUM34" s="21"/>
      <c r="AUN34" s="21"/>
      <c r="AUO34" s="21"/>
      <c r="AUP34" s="21"/>
      <c r="AUQ34" s="21"/>
      <c r="AUR34" s="21"/>
      <c r="AUS34" s="21"/>
      <c r="AUT34" s="21"/>
      <c r="AUU34" s="21"/>
      <c r="AUV34" s="21"/>
      <c r="AUW34" s="21"/>
      <c r="AUX34" s="21"/>
      <c r="AUY34" s="21"/>
      <c r="AUZ34" s="21"/>
      <c r="AVA34" s="21"/>
      <c r="AVB34" s="21"/>
      <c r="AVC34" s="21"/>
      <c r="AVD34" s="21"/>
      <c r="AVE34" s="21"/>
      <c r="AVF34" s="21"/>
      <c r="AVG34" s="21"/>
      <c r="AVH34" s="21"/>
      <c r="AVI34" s="21"/>
      <c r="AVJ34" s="21"/>
      <c r="AVK34" s="21"/>
      <c r="AVL34" s="21"/>
      <c r="AVM34" s="21"/>
      <c r="AVN34" s="21"/>
      <c r="AVO34" s="21"/>
      <c r="AVP34" s="21"/>
      <c r="AVQ34" s="21"/>
      <c r="AVR34" s="21"/>
      <c r="AVS34" s="21"/>
      <c r="AVT34" s="21"/>
      <c r="AVU34" s="21"/>
      <c r="AVV34" s="21"/>
      <c r="AVW34" s="21"/>
      <c r="AVX34" s="21"/>
      <c r="AVY34" s="21"/>
      <c r="AVZ34" s="21"/>
      <c r="AWA34" s="21"/>
      <c r="AWB34" s="21"/>
      <c r="AWC34" s="21"/>
      <c r="AWD34" s="21"/>
      <c r="AWE34" s="21"/>
      <c r="AWF34" s="21"/>
      <c r="AWG34" s="21"/>
      <c r="AWH34" s="21"/>
      <c r="AWI34" s="21"/>
      <c r="AWJ34" s="21"/>
      <c r="AWK34" s="21"/>
      <c r="AWL34" s="21"/>
      <c r="AWM34" s="21"/>
      <c r="AWN34" s="21"/>
      <c r="AWO34" s="21"/>
      <c r="AWP34" s="21"/>
      <c r="AWQ34" s="21"/>
      <c r="AWR34" s="21"/>
      <c r="AWS34" s="21"/>
      <c r="AWT34" s="21"/>
      <c r="AWU34" s="21"/>
      <c r="AWV34" s="21"/>
      <c r="AWW34" s="21"/>
      <c r="AWX34" s="21"/>
      <c r="AWY34" s="21"/>
      <c r="AWZ34" s="21"/>
      <c r="AXA34" s="21"/>
      <c r="AXB34" s="21"/>
      <c r="AXC34" s="21"/>
      <c r="AXD34" s="21"/>
      <c r="AXE34" s="21"/>
      <c r="AXF34" s="21"/>
      <c r="AXG34" s="21"/>
      <c r="AXH34" s="21"/>
      <c r="AXI34" s="21"/>
      <c r="AXJ34" s="21"/>
      <c r="AXK34" s="21"/>
      <c r="AXL34" s="21"/>
      <c r="AXM34" s="21"/>
      <c r="AXN34" s="21"/>
      <c r="AXO34" s="21"/>
      <c r="AXP34" s="21"/>
      <c r="AXQ34" s="21"/>
      <c r="AXR34" s="21"/>
      <c r="AXS34" s="21"/>
      <c r="AXT34" s="21"/>
      <c r="AXU34" s="21"/>
      <c r="AXV34" s="21"/>
      <c r="AXW34" s="21"/>
      <c r="AXX34" s="21"/>
      <c r="AXY34" s="21"/>
      <c r="AXZ34" s="21"/>
      <c r="AYA34" s="21"/>
      <c r="AYB34" s="21"/>
      <c r="AYC34" s="21"/>
      <c r="AYD34" s="21"/>
      <c r="AYE34" s="21"/>
      <c r="AYF34" s="21"/>
      <c r="AYG34" s="21"/>
      <c r="AYH34" s="21"/>
      <c r="AYI34" s="21"/>
      <c r="AYJ34" s="21"/>
      <c r="AYK34" s="21"/>
      <c r="AYL34" s="21"/>
      <c r="AYM34" s="21"/>
      <c r="AYN34" s="21"/>
      <c r="AYO34" s="21"/>
      <c r="AYP34" s="21"/>
      <c r="AYQ34" s="21"/>
      <c r="AYR34" s="21"/>
      <c r="AYS34" s="21"/>
      <c r="AYT34" s="21"/>
      <c r="AYU34" s="21"/>
      <c r="AYV34" s="21"/>
      <c r="AYW34" s="21"/>
      <c r="AYX34" s="21"/>
      <c r="AYY34" s="21"/>
      <c r="AYZ34" s="21"/>
      <c r="AZA34" s="21"/>
      <c r="AZB34" s="21"/>
      <c r="AZC34" s="21"/>
      <c r="AZD34" s="21"/>
      <c r="AZE34" s="21"/>
      <c r="AZF34" s="21"/>
      <c r="AZG34" s="21"/>
      <c r="AZH34" s="21"/>
      <c r="AZI34" s="21"/>
      <c r="AZJ34" s="21"/>
      <c r="AZK34" s="21"/>
      <c r="AZL34" s="21"/>
      <c r="AZM34" s="21"/>
      <c r="AZN34" s="21"/>
      <c r="AZO34" s="21"/>
      <c r="AZP34" s="21"/>
      <c r="AZQ34" s="21"/>
      <c r="AZR34" s="21"/>
      <c r="AZS34" s="21"/>
      <c r="AZT34" s="21"/>
      <c r="AZU34" s="21"/>
      <c r="AZV34" s="21"/>
      <c r="AZW34" s="21"/>
      <c r="AZX34" s="21"/>
      <c r="AZY34" s="21"/>
      <c r="AZZ34" s="21"/>
      <c r="BAA34" s="21"/>
      <c r="BAB34" s="21"/>
      <c r="BAC34" s="21"/>
      <c r="BAD34" s="21"/>
      <c r="BAE34" s="21"/>
      <c r="BAF34" s="21"/>
      <c r="BAG34" s="21"/>
      <c r="BAH34" s="21"/>
      <c r="BAI34" s="21"/>
      <c r="BAJ34" s="21"/>
      <c r="BAK34" s="21"/>
      <c r="BAL34" s="21"/>
      <c r="BAM34" s="21"/>
      <c r="BAN34" s="21"/>
      <c r="BAO34" s="21"/>
      <c r="BAP34" s="21"/>
      <c r="BAQ34" s="21"/>
      <c r="BAR34" s="21"/>
      <c r="BAS34" s="21"/>
      <c r="BAT34" s="21"/>
      <c r="BAU34" s="21"/>
      <c r="BAV34" s="21"/>
      <c r="BAW34" s="21"/>
      <c r="BAX34" s="21"/>
      <c r="BAY34" s="21"/>
      <c r="BAZ34" s="21"/>
      <c r="BBA34" s="21"/>
      <c r="BBB34" s="21"/>
      <c r="BBC34" s="21"/>
      <c r="BBD34" s="21"/>
      <c r="BBE34" s="21"/>
      <c r="BBF34" s="21"/>
      <c r="BBG34" s="21"/>
      <c r="BBH34" s="21"/>
      <c r="BBI34" s="21"/>
      <c r="BBJ34" s="21"/>
      <c r="BBK34" s="21"/>
      <c r="BBL34" s="21"/>
      <c r="BBM34" s="21"/>
      <c r="BBN34" s="21"/>
      <c r="BBO34" s="21"/>
      <c r="BBP34" s="21"/>
      <c r="BBQ34" s="21"/>
      <c r="BBR34" s="21"/>
      <c r="BBS34" s="21"/>
      <c r="BBT34" s="21"/>
      <c r="BBU34" s="21"/>
      <c r="BBV34" s="21"/>
      <c r="BBW34" s="21"/>
      <c r="BBX34" s="21"/>
      <c r="BBY34" s="21"/>
      <c r="BBZ34" s="21"/>
      <c r="BCA34" s="21"/>
      <c r="BCB34" s="21"/>
      <c r="BCC34" s="21"/>
      <c r="BCD34" s="21"/>
      <c r="BCE34" s="21"/>
      <c r="BCF34" s="21"/>
      <c r="BCG34" s="21"/>
      <c r="BCH34" s="21"/>
      <c r="BCI34" s="21"/>
      <c r="BCJ34" s="21"/>
      <c r="BCK34" s="21"/>
      <c r="BCL34" s="21"/>
      <c r="BCM34" s="21"/>
      <c r="BCN34" s="21"/>
      <c r="BCO34" s="21"/>
      <c r="BCP34" s="21"/>
      <c r="BCQ34" s="21"/>
      <c r="BCR34" s="21"/>
      <c r="BCS34" s="21"/>
      <c r="BCT34" s="21"/>
      <c r="BCU34" s="21"/>
      <c r="BCV34" s="21"/>
      <c r="BCW34" s="21"/>
      <c r="BCX34" s="21"/>
      <c r="BCY34" s="21"/>
      <c r="BCZ34" s="21"/>
      <c r="BDA34" s="21"/>
      <c r="BDB34" s="21"/>
      <c r="BDC34" s="21"/>
      <c r="BDD34" s="21"/>
      <c r="BDE34" s="21"/>
      <c r="BDF34" s="21"/>
      <c r="BDG34" s="21"/>
      <c r="BDH34" s="21"/>
      <c r="BDI34" s="21"/>
      <c r="BDJ34" s="21"/>
      <c r="BDK34" s="21"/>
      <c r="BDL34" s="21"/>
      <c r="BDM34" s="21"/>
      <c r="BDN34" s="21"/>
      <c r="BDO34" s="21"/>
      <c r="BDP34" s="21"/>
      <c r="BDQ34" s="21"/>
      <c r="BDR34" s="21"/>
      <c r="BDS34" s="21"/>
      <c r="BDT34" s="21"/>
      <c r="BDU34" s="21"/>
      <c r="BDV34" s="21"/>
      <c r="BDW34" s="21"/>
      <c r="BDX34" s="21"/>
      <c r="BDY34" s="21"/>
      <c r="BDZ34" s="21"/>
      <c r="BEA34" s="21"/>
      <c r="BEB34" s="21"/>
      <c r="BEC34" s="21"/>
      <c r="BED34" s="21"/>
      <c r="BEE34" s="21"/>
      <c r="BEF34" s="21"/>
      <c r="BEG34" s="21"/>
      <c r="BEH34" s="21"/>
      <c r="BEI34" s="21"/>
      <c r="BEJ34" s="21"/>
      <c r="BEK34" s="21"/>
      <c r="BEL34" s="21"/>
      <c r="BEM34" s="21"/>
      <c r="BEN34" s="21"/>
      <c r="BEO34" s="21"/>
      <c r="BEP34" s="21"/>
      <c r="BEQ34" s="21"/>
      <c r="BER34" s="21"/>
      <c r="BES34" s="21"/>
      <c r="BET34" s="21"/>
      <c r="BEU34" s="21"/>
      <c r="BEV34" s="21"/>
      <c r="BEW34" s="21"/>
      <c r="BEX34" s="21"/>
      <c r="BEY34" s="21"/>
      <c r="BEZ34" s="21"/>
      <c r="BFA34" s="21"/>
      <c r="BFB34" s="21"/>
      <c r="BFC34" s="21"/>
      <c r="BFD34" s="21"/>
      <c r="BFE34" s="21"/>
      <c r="BFF34" s="21"/>
      <c r="BFG34" s="21"/>
      <c r="BFH34" s="21"/>
      <c r="BFI34" s="21"/>
      <c r="BFJ34" s="21"/>
      <c r="BFK34" s="21"/>
      <c r="BFL34" s="21"/>
      <c r="BFM34" s="21"/>
      <c r="BFN34" s="21"/>
      <c r="BFO34" s="21"/>
      <c r="BFP34" s="21"/>
      <c r="BFQ34" s="21"/>
      <c r="BFR34" s="21"/>
      <c r="BFS34" s="21"/>
      <c r="BFT34" s="21"/>
      <c r="BFU34" s="21"/>
      <c r="BFV34" s="21"/>
      <c r="BFW34" s="21"/>
      <c r="BFX34" s="21"/>
      <c r="BFY34" s="21"/>
      <c r="BFZ34" s="21"/>
      <c r="BGA34" s="21"/>
      <c r="BGB34" s="21"/>
      <c r="BGC34" s="21"/>
      <c r="BGD34" s="21"/>
      <c r="BGE34" s="21"/>
      <c r="BGF34" s="21"/>
      <c r="BGG34" s="21"/>
      <c r="BGH34" s="21"/>
      <c r="BGI34" s="21"/>
      <c r="BGJ34" s="21"/>
      <c r="BGK34" s="21"/>
      <c r="BGL34" s="21"/>
      <c r="BGM34" s="21"/>
      <c r="BGN34" s="21"/>
      <c r="BGO34" s="21"/>
      <c r="BGP34" s="21"/>
      <c r="BGQ34" s="21"/>
      <c r="BGR34" s="21"/>
      <c r="BGS34" s="21"/>
      <c r="BGT34" s="21"/>
      <c r="BGU34" s="21"/>
      <c r="BGV34" s="21"/>
      <c r="BGW34" s="21"/>
      <c r="BGX34" s="21"/>
      <c r="BGY34" s="21"/>
      <c r="BGZ34" s="21"/>
      <c r="BHA34" s="21"/>
      <c r="BHB34" s="21"/>
      <c r="BHC34" s="21"/>
      <c r="BHD34" s="21"/>
      <c r="BHE34" s="21"/>
      <c r="BHF34" s="21"/>
      <c r="BHG34" s="21"/>
      <c r="BHH34" s="21"/>
      <c r="BHI34" s="21"/>
      <c r="BHJ34" s="21"/>
      <c r="BHK34" s="21"/>
      <c r="BHL34" s="21"/>
      <c r="BHM34" s="21"/>
      <c r="BHN34" s="21"/>
      <c r="BHO34" s="21"/>
      <c r="BHP34" s="21"/>
      <c r="BHQ34" s="21"/>
      <c r="BHR34" s="21"/>
      <c r="BHS34" s="21"/>
      <c r="BHT34" s="21"/>
      <c r="BHU34" s="21"/>
      <c r="BHV34" s="21"/>
      <c r="BHW34" s="21"/>
      <c r="BHX34" s="21"/>
      <c r="BHY34" s="21"/>
      <c r="BHZ34" s="21"/>
      <c r="BIA34" s="21"/>
      <c r="BIB34" s="21"/>
      <c r="BIC34" s="21"/>
      <c r="BID34" s="21"/>
      <c r="BIE34" s="21"/>
      <c r="BIF34" s="21"/>
      <c r="BIG34" s="21"/>
      <c r="BIH34" s="21"/>
      <c r="BII34" s="21"/>
      <c r="BIJ34" s="21"/>
      <c r="BIK34" s="21"/>
      <c r="BIL34" s="21"/>
      <c r="BIM34" s="21"/>
      <c r="BIN34" s="21"/>
      <c r="BIO34" s="21"/>
      <c r="BIP34" s="21"/>
      <c r="BIQ34" s="21"/>
      <c r="BIR34" s="21"/>
      <c r="BIS34" s="21"/>
      <c r="BIT34" s="21"/>
      <c r="BIU34" s="21"/>
      <c r="BIV34" s="21"/>
      <c r="BIW34" s="21"/>
      <c r="BIX34" s="21"/>
      <c r="BIY34" s="21"/>
      <c r="BIZ34" s="21"/>
      <c r="BJA34" s="21"/>
      <c r="BJB34" s="21"/>
      <c r="BJC34" s="21"/>
      <c r="BJD34" s="21"/>
      <c r="BJE34" s="21"/>
      <c r="BJF34" s="21"/>
      <c r="BJG34" s="21"/>
      <c r="BJH34" s="21"/>
      <c r="BJI34" s="21"/>
      <c r="BJJ34" s="21"/>
      <c r="BJK34" s="21"/>
      <c r="BJL34" s="21"/>
      <c r="BJM34" s="21"/>
      <c r="BJN34" s="21"/>
      <c r="BJO34" s="21"/>
      <c r="BJP34" s="21"/>
      <c r="BJQ34" s="21"/>
      <c r="BJR34" s="21"/>
      <c r="BJS34" s="21"/>
      <c r="BJT34" s="21"/>
      <c r="BJU34" s="21"/>
      <c r="BJV34" s="21"/>
      <c r="BJW34" s="21"/>
      <c r="BJX34" s="21"/>
      <c r="BJY34" s="21"/>
      <c r="BJZ34" s="21"/>
      <c r="BKA34" s="21"/>
      <c r="BKB34" s="21"/>
      <c r="BKC34" s="21"/>
      <c r="BKD34" s="21"/>
      <c r="BKE34" s="21"/>
      <c r="BKF34" s="21"/>
      <c r="BKG34" s="21"/>
      <c r="BKH34" s="21"/>
      <c r="BKI34" s="21"/>
      <c r="BKJ34" s="21"/>
      <c r="BKK34" s="21"/>
      <c r="BKL34" s="21"/>
      <c r="BKM34" s="21"/>
      <c r="BKN34" s="21"/>
      <c r="BKO34" s="21"/>
      <c r="BKP34" s="21"/>
      <c r="BKQ34" s="21"/>
      <c r="BKR34" s="21"/>
      <c r="BKS34" s="21"/>
      <c r="BKT34" s="21"/>
      <c r="BKU34" s="21"/>
      <c r="BKV34" s="21"/>
      <c r="BKW34" s="21"/>
      <c r="BKX34" s="21"/>
      <c r="BKY34" s="21"/>
      <c r="BKZ34" s="21"/>
      <c r="BLA34" s="21"/>
      <c r="BLB34" s="21"/>
      <c r="BLC34" s="21"/>
      <c r="BLD34" s="21"/>
      <c r="BLE34" s="21"/>
      <c r="BLF34" s="21"/>
      <c r="BLG34" s="21"/>
      <c r="BLH34" s="21"/>
      <c r="BLI34" s="21"/>
      <c r="BLJ34" s="21"/>
      <c r="BLK34" s="21"/>
      <c r="BLL34" s="21"/>
      <c r="BLM34" s="21"/>
      <c r="BLN34" s="21"/>
      <c r="BLO34" s="21"/>
      <c r="BLP34" s="21"/>
      <c r="BLQ34" s="21"/>
      <c r="BLR34" s="21"/>
      <c r="BLS34" s="21"/>
      <c r="BLT34" s="21"/>
      <c r="BLU34" s="21"/>
      <c r="BLV34" s="21"/>
      <c r="BLW34" s="21"/>
      <c r="BLX34" s="21"/>
      <c r="BLY34" s="21"/>
      <c r="BLZ34" s="21"/>
      <c r="BMA34" s="21"/>
      <c r="BMB34" s="21"/>
      <c r="BMC34" s="21"/>
      <c r="BMD34" s="21"/>
      <c r="BME34" s="21"/>
      <c r="BMF34" s="21"/>
      <c r="BMG34" s="21"/>
      <c r="BMH34" s="21"/>
      <c r="BMI34" s="21"/>
      <c r="BMJ34" s="21"/>
      <c r="BMK34" s="21"/>
      <c r="BML34" s="21"/>
      <c r="BMM34" s="21"/>
      <c r="BMN34" s="21"/>
      <c r="BMO34" s="21"/>
      <c r="BMP34" s="21"/>
      <c r="BMQ34" s="21"/>
      <c r="BMR34" s="21"/>
      <c r="BMS34" s="21"/>
      <c r="BMT34" s="21"/>
      <c r="BMU34" s="21"/>
      <c r="BMV34" s="21"/>
      <c r="BMW34" s="21"/>
      <c r="BMX34" s="21"/>
      <c r="BMY34" s="21"/>
      <c r="BMZ34" s="21"/>
      <c r="BNA34" s="21"/>
      <c r="BNB34" s="21"/>
      <c r="BNC34" s="21"/>
      <c r="BND34" s="21"/>
      <c r="BNE34" s="21"/>
      <c r="BNF34" s="21"/>
      <c r="BNG34" s="21"/>
      <c r="BNH34" s="21"/>
      <c r="BNI34" s="21"/>
      <c r="BNJ34" s="21"/>
      <c r="BNK34" s="21"/>
      <c r="BNL34" s="21"/>
      <c r="BNM34" s="21"/>
      <c r="BNN34" s="21"/>
      <c r="BNO34" s="21"/>
      <c r="BNP34" s="21"/>
      <c r="BNQ34" s="21"/>
      <c r="BNR34" s="21"/>
      <c r="BNS34" s="21"/>
      <c r="BNT34" s="21"/>
      <c r="BNU34" s="21"/>
      <c r="BNV34" s="21"/>
      <c r="BNW34" s="21"/>
      <c r="BNX34" s="21"/>
      <c r="BNY34" s="21"/>
      <c r="BNZ34" s="21"/>
      <c r="BOA34" s="21"/>
      <c r="BOB34" s="21"/>
      <c r="BOC34" s="21"/>
      <c r="BOD34" s="21"/>
      <c r="BOE34" s="21"/>
      <c r="BOF34" s="21"/>
      <c r="BOG34" s="21"/>
      <c r="BOH34" s="21"/>
      <c r="BOI34" s="21"/>
      <c r="BOJ34" s="21"/>
      <c r="BOK34" s="21"/>
      <c r="BOL34" s="21"/>
      <c r="BOM34" s="21"/>
      <c r="BON34" s="21"/>
      <c r="BOO34" s="21"/>
      <c r="BOP34" s="21"/>
      <c r="BOQ34" s="21"/>
      <c r="BOR34" s="21"/>
      <c r="BOS34" s="21"/>
      <c r="BOT34" s="21"/>
      <c r="BOU34" s="21"/>
      <c r="BOV34" s="21"/>
      <c r="BOW34" s="21"/>
      <c r="BOX34" s="21"/>
      <c r="BOY34" s="21"/>
      <c r="BOZ34" s="21"/>
      <c r="BPA34" s="21"/>
      <c r="BPB34" s="21"/>
      <c r="BPC34" s="21"/>
      <c r="BPD34" s="21"/>
      <c r="BPE34" s="21"/>
      <c r="BPF34" s="21"/>
      <c r="BPG34" s="21"/>
      <c r="BPH34" s="21"/>
      <c r="BPI34" s="21"/>
      <c r="BPJ34" s="21"/>
      <c r="BPK34" s="21"/>
      <c r="BPL34" s="21"/>
      <c r="BPM34" s="21"/>
      <c r="BPN34" s="21"/>
      <c r="BPO34" s="21"/>
      <c r="BPP34" s="21"/>
      <c r="BPQ34" s="21"/>
      <c r="BPR34" s="21"/>
      <c r="BPS34" s="21"/>
      <c r="BPT34" s="21"/>
      <c r="BPU34" s="21"/>
      <c r="BPV34" s="21"/>
      <c r="BPW34" s="21"/>
      <c r="BPX34" s="21"/>
      <c r="BPY34" s="21"/>
      <c r="BPZ34" s="21"/>
      <c r="BQA34" s="21"/>
      <c r="BQB34" s="21"/>
      <c r="BQC34" s="21"/>
      <c r="BQD34" s="21"/>
      <c r="BQE34" s="21"/>
      <c r="BQF34" s="21"/>
      <c r="BQG34" s="21"/>
      <c r="BQH34" s="21"/>
      <c r="BQI34" s="21"/>
      <c r="BQJ34" s="21"/>
      <c r="BQK34" s="21"/>
      <c r="BQL34" s="21"/>
      <c r="BQM34" s="21"/>
      <c r="BQN34" s="21"/>
      <c r="BQO34" s="21"/>
      <c r="BQP34" s="21"/>
      <c r="BQQ34" s="21"/>
      <c r="BQR34" s="21"/>
      <c r="BQS34" s="21"/>
      <c r="BQT34" s="21"/>
      <c r="BQU34" s="21"/>
      <c r="BQV34" s="21"/>
      <c r="BQW34" s="21"/>
      <c r="BQX34" s="21"/>
      <c r="BQY34" s="21"/>
      <c r="BQZ34" s="21"/>
      <c r="BRA34" s="21"/>
      <c r="BRB34" s="21"/>
      <c r="BRC34" s="21"/>
      <c r="BRD34" s="21"/>
      <c r="BRE34" s="21"/>
      <c r="BRF34" s="21"/>
      <c r="BRG34" s="21"/>
      <c r="BRH34" s="21"/>
      <c r="BRI34" s="21"/>
      <c r="BRJ34" s="21"/>
      <c r="BRK34" s="21"/>
      <c r="BRL34" s="21"/>
      <c r="BRM34" s="21"/>
      <c r="BRN34" s="21"/>
      <c r="BRO34" s="21"/>
      <c r="BRP34" s="21"/>
      <c r="BRQ34" s="21"/>
      <c r="BRR34" s="21"/>
      <c r="BRS34" s="21"/>
      <c r="BRT34" s="21"/>
      <c r="BRU34" s="21"/>
      <c r="BRV34" s="21"/>
      <c r="BRW34" s="21"/>
      <c r="BRX34" s="21"/>
      <c r="BRY34" s="21"/>
      <c r="BRZ34" s="21"/>
      <c r="BSA34" s="21"/>
      <c r="BSB34" s="21"/>
      <c r="BSC34" s="21"/>
      <c r="BSD34" s="21"/>
      <c r="BSE34" s="21"/>
      <c r="BSF34" s="21"/>
      <c r="BSG34" s="21"/>
      <c r="BSH34" s="21"/>
      <c r="BSI34" s="21"/>
      <c r="BSJ34" s="21"/>
      <c r="BSK34" s="21"/>
      <c r="BSL34" s="21"/>
      <c r="BSM34" s="21"/>
      <c r="BSN34" s="21"/>
      <c r="BSO34" s="21"/>
      <c r="BSP34" s="21"/>
      <c r="BSQ34" s="21"/>
      <c r="BSR34" s="21"/>
      <c r="BSS34" s="21"/>
      <c r="BST34" s="21"/>
      <c r="BSU34" s="21"/>
      <c r="BSV34" s="21"/>
      <c r="BSW34" s="21"/>
      <c r="BSX34" s="21"/>
      <c r="BSY34" s="21"/>
      <c r="BSZ34" s="21"/>
      <c r="BTA34" s="21"/>
      <c r="BTB34" s="21"/>
      <c r="BTC34" s="21"/>
      <c r="BTD34" s="21"/>
      <c r="BTE34" s="21"/>
      <c r="BTF34" s="21"/>
      <c r="BTG34" s="21"/>
      <c r="BTH34" s="21"/>
      <c r="BTI34" s="21"/>
      <c r="BTJ34" s="21"/>
      <c r="BTK34" s="21"/>
      <c r="BTL34" s="21"/>
      <c r="BTM34" s="21"/>
      <c r="BTN34" s="21"/>
      <c r="BTO34" s="21"/>
      <c r="BTP34" s="21"/>
      <c r="BTQ34" s="21"/>
      <c r="BTR34" s="21"/>
      <c r="BTS34" s="21"/>
      <c r="BTT34" s="21"/>
      <c r="BTU34" s="21"/>
      <c r="BTV34" s="21"/>
      <c r="BTW34" s="21"/>
      <c r="BTX34" s="21"/>
      <c r="BTY34" s="21"/>
      <c r="BTZ34" s="21"/>
      <c r="BUA34" s="21"/>
      <c r="BUB34" s="21"/>
      <c r="BUC34" s="21"/>
      <c r="BUD34" s="21"/>
      <c r="BUE34" s="21"/>
      <c r="BUF34" s="21"/>
      <c r="BUG34" s="21"/>
      <c r="BUH34" s="21"/>
      <c r="BUI34" s="21"/>
      <c r="BUJ34" s="21"/>
      <c r="BUK34" s="21"/>
      <c r="BUL34" s="21"/>
      <c r="BUM34" s="21"/>
      <c r="BUN34" s="21"/>
      <c r="BUO34" s="21"/>
      <c r="BUP34" s="21"/>
      <c r="BUQ34" s="21"/>
      <c r="BUR34" s="21"/>
      <c r="BUS34" s="21"/>
      <c r="BUT34" s="21"/>
      <c r="BUU34" s="21"/>
      <c r="BUV34" s="21"/>
      <c r="BUW34" s="21"/>
      <c r="BUX34" s="21"/>
      <c r="BUY34" s="21"/>
      <c r="BUZ34" s="21"/>
      <c r="BVA34" s="21"/>
      <c r="BVB34" s="21"/>
      <c r="BVC34" s="21"/>
      <c r="BVD34" s="21"/>
      <c r="BVE34" s="21"/>
      <c r="BVF34" s="21"/>
      <c r="BVG34" s="21"/>
      <c r="BVH34" s="21"/>
      <c r="BVI34" s="21"/>
      <c r="BVJ34" s="21"/>
      <c r="BVK34" s="21"/>
      <c r="BVL34" s="21"/>
      <c r="BVM34" s="21"/>
      <c r="BVN34" s="21"/>
      <c r="BVO34" s="21"/>
      <c r="BVP34" s="21"/>
      <c r="BVQ34" s="21"/>
      <c r="BVR34" s="21"/>
      <c r="BVS34" s="21"/>
      <c r="BVT34" s="21"/>
      <c r="BVU34" s="21"/>
      <c r="BVV34" s="21"/>
      <c r="BVW34" s="21"/>
      <c r="BVX34" s="21"/>
      <c r="BVY34" s="21"/>
      <c r="BVZ34" s="21"/>
      <c r="BWA34" s="21"/>
      <c r="BWB34" s="21"/>
      <c r="BWC34" s="21"/>
      <c r="BWD34" s="21"/>
      <c r="BWE34" s="21"/>
      <c r="BWF34" s="21"/>
      <c r="BWG34" s="21"/>
      <c r="BWH34" s="21"/>
      <c r="BWI34" s="21"/>
      <c r="BWJ34" s="21"/>
      <c r="BWK34" s="21"/>
      <c r="BWL34" s="21"/>
      <c r="BWM34" s="21"/>
      <c r="BWN34" s="21"/>
      <c r="BWO34" s="21"/>
      <c r="BWP34" s="21"/>
      <c r="BWQ34" s="21"/>
      <c r="BWR34" s="21"/>
      <c r="BWS34" s="21"/>
      <c r="BWT34" s="21"/>
      <c r="BWU34" s="21"/>
      <c r="BWV34" s="21"/>
      <c r="BWW34" s="21"/>
      <c r="BWX34" s="21"/>
      <c r="BWY34" s="21"/>
      <c r="BWZ34" s="21"/>
      <c r="BXA34" s="21"/>
      <c r="BXB34" s="21"/>
      <c r="BXC34" s="21"/>
      <c r="BXD34" s="21"/>
      <c r="BXE34" s="21"/>
      <c r="BXF34" s="21"/>
      <c r="BXG34" s="21"/>
      <c r="BXH34" s="21"/>
      <c r="BXI34" s="21"/>
      <c r="BXJ34" s="21"/>
      <c r="BXK34" s="21"/>
      <c r="BXL34" s="21"/>
      <c r="BXM34" s="21"/>
      <c r="BXN34" s="21"/>
      <c r="BXO34" s="21"/>
      <c r="BXP34" s="21"/>
      <c r="BXQ34" s="21"/>
      <c r="BXR34" s="21"/>
      <c r="BXS34" s="21"/>
      <c r="BXT34" s="21"/>
      <c r="BXU34" s="21"/>
      <c r="BXV34" s="21"/>
      <c r="BXW34" s="21"/>
      <c r="BXX34" s="21"/>
      <c r="BXY34" s="21"/>
      <c r="BXZ34" s="21"/>
      <c r="BYA34" s="21"/>
      <c r="BYB34" s="21"/>
      <c r="BYC34" s="21"/>
      <c r="BYD34" s="21"/>
      <c r="BYE34" s="21"/>
      <c r="BYF34" s="21"/>
      <c r="BYG34" s="21"/>
      <c r="BYH34" s="21"/>
      <c r="BYI34" s="21"/>
      <c r="BYJ34" s="21"/>
      <c r="BYK34" s="21"/>
      <c r="BYL34" s="21"/>
      <c r="BYM34" s="21"/>
      <c r="BYN34" s="21"/>
      <c r="BYO34" s="21"/>
      <c r="BYP34" s="21"/>
      <c r="BYQ34" s="21"/>
      <c r="BYR34" s="21"/>
      <c r="BYS34" s="21"/>
      <c r="BYT34" s="21"/>
      <c r="BYU34" s="21"/>
      <c r="BYV34" s="21"/>
      <c r="BYW34" s="21"/>
      <c r="BYX34" s="21"/>
      <c r="BYY34" s="21"/>
      <c r="BYZ34" s="21"/>
      <c r="BZA34" s="21"/>
      <c r="BZB34" s="21"/>
      <c r="BZC34" s="21"/>
      <c r="BZD34" s="21"/>
      <c r="BZE34" s="21"/>
      <c r="BZF34" s="21"/>
      <c r="BZG34" s="21"/>
      <c r="BZH34" s="21"/>
      <c r="BZI34" s="21"/>
      <c r="BZJ34" s="21"/>
      <c r="BZK34" s="21"/>
      <c r="BZL34" s="21"/>
      <c r="BZM34" s="21"/>
      <c r="BZN34" s="21"/>
      <c r="BZO34" s="21"/>
      <c r="BZP34" s="21"/>
      <c r="BZQ34" s="21"/>
      <c r="BZR34" s="21"/>
      <c r="BZS34" s="21"/>
      <c r="BZT34" s="21"/>
      <c r="BZU34" s="21"/>
      <c r="BZV34" s="21"/>
      <c r="BZW34" s="21"/>
      <c r="BZX34" s="21"/>
      <c r="BZY34" s="21"/>
      <c r="BZZ34" s="21"/>
      <c r="CAA34" s="21"/>
      <c r="CAB34" s="21"/>
      <c r="CAC34" s="21"/>
      <c r="CAD34" s="21"/>
      <c r="CAE34" s="21"/>
      <c r="CAF34" s="21"/>
      <c r="CAG34" s="21"/>
      <c r="CAH34" s="21"/>
      <c r="CAI34" s="21"/>
      <c r="CAJ34" s="21"/>
      <c r="CAK34" s="21"/>
      <c r="CAL34" s="21"/>
      <c r="CAM34" s="21"/>
      <c r="CAN34" s="21"/>
      <c r="CAO34" s="21"/>
      <c r="CAP34" s="21"/>
      <c r="CAQ34" s="21"/>
      <c r="CAR34" s="21"/>
      <c r="CAS34" s="21"/>
      <c r="CAT34" s="21"/>
      <c r="CAU34" s="21"/>
      <c r="CAV34" s="21"/>
      <c r="CAW34" s="21"/>
      <c r="CAX34" s="21"/>
      <c r="CAY34" s="21"/>
      <c r="CAZ34" s="21"/>
      <c r="CBA34" s="21"/>
      <c r="CBB34" s="21"/>
      <c r="CBC34" s="21"/>
      <c r="CBD34" s="21"/>
      <c r="CBE34" s="21"/>
      <c r="CBF34" s="21"/>
      <c r="CBG34" s="21"/>
      <c r="CBH34" s="21"/>
      <c r="CBI34" s="21"/>
      <c r="CBJ34" s="21"/>
      <c r="CBK34" s="21"/>
      <c r="CBL34" s="21"/>
      <c r="CBM34" s="21"/>
      <c r="CBN34" s="21"/>
      <c r="CBO34" s="21"/>
      <c r="CBP34" s="21"/>
      <c r="CBQ34" s="21"/>
      <c r="CBR34" s="21"/>
      <c r="CBS34" s="21"/>
      <c r="CBT34" s="21"/>
      <c r="CBU34" s="21"/>
      <c r="CBV34" s="21"/>
      <c r="CBW34" s="21"/>
      <c r="CBX34" s="21"/>
      <c r="CBY34" s="21"/>
      <c r="CBZ34" s="21"/>
      <c r="CCA34" s="21"/>
      <c r="CCB34" s="21"/>
      <c r="CCC34" s="21"/>
      <c r="CCD34" s="21"/>
      <c r="CCE34" s="21"/>
      <c r="CCF34" s="21"/>
      <c r="CCG34" s="21"/>
      <c r="CCH34" s="21"/>
      <c r="CCI34" s="21"/>
      <c r="CCJ34" s="21"/>
      <c r="CCK34" s="21"/>
      <c r="CCL34" s="21"/>
      <c r="CCM34" s="21"/>
      <c r="CCN34" s="21"/>
      <c r="CCO34" s="21"/>
      <c r="CCP34" s="21"/>
      <c r="CCQ34" s="21"/>
      <c r="CCR34" s="21"/>
      <c r="CCS34" s="21"/>
      <c r="CCT34" s="21"/>
      <c r="CCU34" s="21"/>
      <c r="CCV34" s="21"/>
      <c r="CCW34" s="21"/>
      <c r="CCX34" s="21"/>
      <c r="CCY34" s="21"/>
      <c r="CCZ34" s="21"/>
      <c r="CDA34" s="21"/>
      <c r="CDB34" s="21"/>
      <c r="CDC34" s="21"/>
      <c r="CDD34" s="21"/>
      <c r="CDE34" s="21"/>
      <c r="CDF34" s="21"/>
      <c r="CDG34" s="21"/>
      <c r="CDH34" s="21"/>
      <c r="CDI34" s="21"/>
      <c r="CDJ34" s="21"/>
      <c r="CDK34" s="21"/>
      <c r="CDL34" s="21"/>
      <c r="CDM34" s="21"/>
      <c r="CDN34" s="21"/>
      <c r="CDO34" s="21"/>
      <c r="CDP34" s="21"/>
      <c r="CDQ34" s="21"/>
      <c r="CDR34" s="21"/>
      <c r="CDS34" s="21"/>
      <c r="CDT34" s="21"/>
      <c r="CDU34" s="21"/>
      <c r="CDV34" s="21"/>
      <c r="CDW34" s="21"/>
      <c r="CDX34" s="21"/>
      <c r="CDY34" s="21"/>
      <c r="CDZ34" s="21"/>
      <c r="CEA34" s="21"/>
      <c r="CEB34" s="21"/>
      <c r="CEC34" s="21"/>
      <c r="CED34" s="21"/>
      <c r="CEE34" s="21"/>
      <c r="CEF34" s="21"/>
      <c r="CEG34" s="21"/>
      <c r="CEH34" s="21"/>
      <c r="CEI34" s="21"/>
      <c r="CEJ34" s="21"/>
      <c r="CEK34" s="21"/>
      <c r="CEL34" s="21"/>
      <c r="CEM34" s="21"/>
      <c r="CEN34" s="21"/>
      <c r="CEO34" s="21"/>
      <c r="CEP34" s="21"/>
      <c r="CEQ34" s="21"/>
      <c r="CER34" s="21"/>
      <c r="CES34" s="21"/>
      <c r="CET34" s="21"/>
      <c r="CEU34" s="21"/>
      <c r="CEV34" s="21"/>
      <c r="CEW34" s="21"/>
      <c r="CEX34" s="21"/>
      <c r="CEY34" s="21"/>
      <c r="CEZ34" s="21"/>
      <c r="CFA34" s="21"/>
      <c r="CFB34" s="21"/>
      <c r="CFC34" s="21"/>
      <c r="CFD34" s="21"/>
      <c r="CFE34" s="21"/>
      <c r="CFF34" s="21"/>
      <c r="CFG34" s="21"/>
      <c r="CFH34" s="21"/>
      <c r="CFI34" s="21"/>
      <c r="CFJ34" s="21"/>
      <c r="CFK34" s="21"/>
      <c r="CFL34" s="21"/>
      <c r="CFM34" s="21"/>
      <c r="CFN34" s="21"/>
      <c r="CFO34" s="21"/>
      <c r="CFP34" s="21"/>
      <c r="CFQ34" s="21"/>
      <c r="CFR34" s="21"/>
      <c r="CFS34" s="21"/>
      <c r="CFT34" s="21"/>
      <c r="CFU34" s="21"/>
      <c r="CFV34" s="21"/>
      <c r="CFW34" s="21"/>
      <c r="CFX34" s="21"/>
      <c r="CFY34" s="21"/>
      <c r="CFZ34" s="21"/>
      <c r="CGA34" s="21"/>
      <c r="CGB34" s="21"/>
      <c r="CGC34" s="21"/>
      <c r="CGD34" s="21"/>
      <c r="CGE34" s="21"/>
      <c r="CGF34" s="21"/>
      <c r="CGG34" s="21"/>
      <c r="CGH34" s="21"/>
      <c r="CGI34" s="21"/>
      <c r="CGJ34" s="21"/>
      <c r="CGK34" s="21"/>
      <c r="CGL34" s="21"/>
      <c r="CGM34" s="21"/>
      <c r="CGN34" s="21"/>
      <c r="CGO34" s="21"/>
      <c r="CGP34" s="21"/>
      <c r="CGQ34" s="21"/>
      <c r="CGR34" s="21"/>
      <c r="CGS34" s="21"/>
      <c r="CGT34" s="21"/>
      <c r="CGU34" s="21"/>
      <c r="CGV34" s="21"/>
      <c r="CGW34" s="21"/>
      <c r="CGX34" s="21"/>
      <c r="CGY34" s="21"/>
      <c r="CGZ34" s="21"/>
      <c r="CHA34" s="21"/>
      <c r="CHB34" s="21"/>
      <c r="CHC34" s="21"/>
      <c r="CHD34" s="21"/>
      <c r="CHE34" s="21"/>
      <c r="CHF34" s="21"/>
      <c r="CHG34" s="21"/>
      <c r="CHH34" s="21"/>
      <c r="CHI34" s="21"/>
      <c r="CHJ34" s="21"/>
      <c r="CHK34" s="21"/>
      <c r="CHL34" s="21"/>
      <c r="CHM34" s="21"/>
      <c r="CHN34" s="21"/>
      <c r="CHO34" s="21"/>
      <c r="CHP34" s="21"/>
      <c r="CHQ34" s="21"/>
      <c r="CHR34" s="21"/>
      <c r="CHS34" s="21"/>
      <c r="CHT34" s="21"/>
      <c r="CHU34" s="21"/>
      <c r="CHV34" s="21"/>
      <c r="CHW34" s="21"/>
      <c r="CHX34" s="21"/>
      <c r="CHY34" s="21"/>
      <c r="CHZ34" s="21"/>
      <c r="CIA34" s="21"/>
      <c r="CIB34" s="21"/>
      <c r="CIC34" s="21"/>
      <c r="CID34" s="21"/>
      <c r="CIE34" s="21"/>
      <c r="CIF34" s="21"/>
      <c r="CIG34" s="21"/>
      <c r="CIH34" s="21"/>
      <c r="CII34" s="21"/>
      <c r="CIJ34" s="21"/>
      <c r="CIK34" s="21"/>
      <c r="CIL34" s="21"/>
      <c r="CIM34" s="21"/>
      <c r="CIN34" s="21"/>
      <c r="CIO34" s="21"/>
      <c r="CIP34" s="21"/>
      <c r="CIQ34" s="21"/>
      <c r="CIR34" s="21"/>
      <c r="CIS34" s="21"/>
      <c r="CIT34" s="21"/>
      <c r="CIU34" s="21"/>
      <c r="CIV34" s="21"/>
      <c r="CIW34" s="21"/>
      <c r="CIX34" s="21"/>
      <c r="CIY34" s="21"/>
      <c r="CIZ34" s="21"/>
      <c r="CJA34" s="21"/>
      <c r="CJB34" s="21"/>
      <c r="CJC34" s="21"/>
      <c r="CJD34" s="21"/>
      <c r="CJE34" s="21"/>
      <c r="CJF34" s="21"/>
      <c r="CJG34" s="21"/>
      <c r="CJH34" s="21"/>
      <c r="CJI34" s="21"/>
      <c r="CJJ34" s="21"/>
      <c r="CJK34" s="21"/>
      <c r="CJL34" s="21"/>
      <c r="CJM34" s="21"/>
      <c r="CJN34" s="21"/>
      <c r="CJO34" s="21"/>
      <c r="CJP34" s="21"/>
      <c r="CJQ34" s="21"/>
      <c r="CJR34" s="21"/>
      <c r="CJS34" s="21"/>
      <c r="CJT34" s="21"/>
      <c r="CJU34" s="21"/>
      <c r="CJV34" s="21"/>
      <c r="CJW34" s="21"/>
      <c r="CJX34" s="21"/>
      <c r="CJY34" s="21"/>
      <c r="CJZ34" s="21"/>
      <c r="CKA34" s="21"/>
      <c r="CKB34" s="21"/>
      <c r="CKC34" s="21"/>
      <c r="CKD34" s="21"/>
      <c r="CKE34" s="21"/>
      <c r="CKF34" s="21"/>
      <c r="CKG34" s="21"/>
      <c r="CKH34" s="21"/>
      <c r="CKI34" s="21"/>
      <c r="CKJ34" s="21"/>
      <c r="CKK34" s="21"/>
      <c r="CKL34" s="21"/>
      <c r="CKM34" s="21"/>
      <c r="CKN34" s="21"/>
      <c r="CKO34" s="21"/>
      <c r="CKP34" s="21"/>
      <c r="CKQ34" s="21"/>
      <c r="CKR34" s="21"/>
      <c r="CKS34" s="21"/>
      <c r="CKT34" s="21"/>
      <c r="CKU34" s="21"/>
      <c r="CKV34" s="21"/>
      <c r="CKW34" s="21"/>
      <c r="CKX34" s="21"/>
      <c r="CKY34" s="21"/>
      <c r="CKZ34" s="21"/>
      <c r="CLA34" s="21"/>
      <c r="CLB34" s="21"/>
      <c r="CLC34" s="21"/>
      <c r="CLD34" s="21"/>
      <c r="CLE34" s="21"/>
      <c r="CLF34" s="21"/>
      <c r="CLG34" s="21"/>
      <c r="CLH34" s="21"/>
      <c r="CLI34" s="21"/>
      <c r="CLJ34" s="21"/>
      <c r="CLK34" s="21"/>
      <c r="CLL34" s="21"/>
      <c r="CLM34" s="21"/>
      <c r="CLN34" s="21"/>
      <c r="CLO34" s="21"/>
      <c r="CLP34" s="21"/>
      <c r="CLQ34" s="21"/>
      <c r="CLR34" s="21"/>
      <c r="CLS34" s="21"/>
      <c r="CLT34" s="21"/>
      <c r="CLU34" s="21"/>
      <c r="CLV34" s="21"/>
      <c r="CLW34" s="21"/>
      <c r="CLX34" s="21"/>
      <c r="CLY34" s="21"/>
      <c r="CLZ34" s="21"/>
      <c r="CMA34" s="21"/>
      <c r="CMB34" s="21"/>
      <c r="CMC34" s="21"/>
      <c r="CMD34" s="21"/>
      <c r="CME34" s="21"/>
      <c r="CMF34" s="21"/>
      <c r="CMG34" s="21"/>
      <c r="CMH34" s="21"/>
      <c r="CMI34" s="21"/>
      <c r="CMJ34" s="21"/>
      <c r="CMK34" s="21"/>
      <c r="CML34" s="21"/>
      <c r="CMM34" s="21"/>
      <c r="CMN34" s="21"/>
      <c r="CMO34" s="21"/>
      <c r="CMP34" s="21"/>
      <c r="CMQ34" s="21"/>
      <c r="CMR34" s="21"/>
      <c r="CMS34" s="21"/>
      <c r="CMT34" s="21"/>
      <c r="CMU34" s="21"/>
      <c r="CMV34" s="21"/>
      <c r="CMW34" s="21"/>
      <c r="CMX34" s="21"/>
      <c r="CMY34" s="21"/>
      <c r="CMZ34" s="21"/>
      <c r="CNA34" s="21"/>
      <c r="CNB34" s="21"/>
      <c r="CNC34" s="21"/>
      <c r="CND34" s="21"/>
      <c r="CNE34" s="21"/>
      <c r="CNF34" s="21"/>
      <c r="CNG34" s="21"/>
      <c r="CNH34" s="21"/>
      <c r="CNI34" s="21"/>
      <c r="CNJ34" s="21"/>
      <c r="CNK34" s="21"/>
      <c r="CNL34" s="21"/>
      <c r="CNM34" s="21"/>
      <c r="CNN34" s="21"/>
      <c r="CNO34" s="21"/>
      <c r="CNP34" s="21"/>
      <c r="CNQ34" s="21"/>
      <c r="CNR34" s="21"/>
      <c r="CNS34" s="21"/>
      <c r="CNT34" s="21"/>
      <c r="CNU34" s="21"/>
      <c r="CNV34" s="21"/>
      <c r="CNW34" s="21"/>
      <c r="CNX34" s="21"/>
      <c r="CNY34" s="21"/>
      <c r="CNZ34" s="21"/>
      <c r="COA34" s="21"/>
      <c r="COB34" s="21"/>
      <c r="COC34" s="21"/>
      <c r="COD34" s="21"/>
      <c r="COE34" s="21"/>
      <c r="COF34" s="21"/>
      <c r="COG34" s="21"/>
      <c r="COH34" s="21"/>
      <c r="COI34" s="21"/>
      <c r="COJ34" s="21"/>
      <c r="COK34" s="21"/>
      <c r="COL34" s="21"/>
      <c r="COM34" s="21"/>
      <c r="CON34" s="21"/>
      <c r="COO34" s="21"/>
      <c r="COP34" s="21"/>
      <c r="COQ34" s="21"/>
      <c r="COR34" s="21"/>
      <c r="COS34" s="21"/>
      <c r="COT34" s="21"/>
      <c r="COU34" s="21"/>
      <c r="COV34" s="21"/>
      <c r="COW34" s="21"/>
      <c r="COX34" s="21"/>
      <c r="COY34" s="21"/>
      <c r="COZ34" s="21"/>
      <c r="CPA34" s="21"/>
      <c r="CPB34" s="21"/>
      <c r="CPC34" s="21"/>
      <c r="CPD34" s="21"/>
      <c r="CPE34" s="21"/>
      <c r="CPF34" s="21"/>
      <c r="CPG34" s="21"/>
      <c r="CPH34" s="21"/>
      <c r="CPI34" s="21"/>
      <c r="CPJ34" s="21"/>
      <c r="CPK34" s="21"/>
      <c r="CPL34" s="21"/>
      <c r="CPM34" s="21"/>
      <c r="CPN34" s="21"/>
      <c r="CPO34" s="21"/>
      <c r="CPP34" s="21"/>
      <c r="CPQ34" s="21"/>
      <c r="CPR34" s="21"/>
      <c r="CPS34" s="21"/>
      <c r="CPT34" s="21"/>
      <c r="CPU34" s="21"/>
      <c r="CPV34" s="21"/>
      <c r="CPW34" s="21"/>
      <c r="CPX34" s="21"/>
      <c r="CPY34" s="21"/>
      <c r="CPZ34" s="21"/>
      <c r="CQA34" s="21"/>
      <c r="CQB34" s="21"/>
      <c r="CQC34" s="21"/>
      <c r="CQD34" s="21"/>
      <c r="CQE34" s="21"/>
      <c r="CQF34" s="21"/>
      <c r="CQG34" s="21"/>
      <c r="CQH34" s="21"/>
      <c r="CQI34" s="21"/>
      <c r="CQJ34" s="21"/>
      <c r="CQK34" s="21"/>
      <c r="CQL34" s="21"/>
      <c r="CQM34" s="21"/>
      <c r="CQN34" s="21"/>
      <c r="CQO34" s="21"/>
      <c r="CQP34" s="21"/>
      <c r="CQQ34" s="21"/>
      <c r="CQR34" s="21"/>
      <c r="CQS34" s="21"/>
      <c r="CQT34" s="21"/>
      <c r="CQU34" s="21"/>
      <c r="CQV34" s="21"/>
      <c r="CQW34" s="21"/>
      <c r="CQX34" s="21"/>
      <c r="CQY34" s="21"/>
      <c r="CQZ34" s="21"/>
      <c r="CRA34" s="21"/>
      <c r="CRB34" s="21"/>
      <c r="CRC34" s="21"/>
      <c r="CRD34" s="21"/>
      <c r="CRE34" s="21"/>
      <c r="CRF34" s="21"/>
      <c r="CRG34" s="21"/>
      <c r="CRH34" s="21"/>
      <c r="CRI34" s="21"/>
      <c r="CRJ34" s="21"/>
      <c r="CRK34" s="21"/>
      <c r="CRL34" s="21"/>
      <c r="CRM34" s="21"/>
      <c r="CRN34" s="21"/>
      <c r="CRO34" s="21"/>
      <c r="CRP34" s="21"/>
      <c r="CRQ34" s="21"/>
      <c r="CRR34" s="21"/>
      <c r="CRS34" s="21"/>
      <c r="CRT34" s="21"/>
      <c r="CRU34" s="21"/>
      <c r="CRV34" s="21"/>
      <c r="CRW34" s="21"/>
      <c r="CRX34" s="21"/>
      <c r="CRY34" s="21"/>
      <c r="CRZ34" s="21"/>
      <c r="CSA34" s="21"/>
      <c r="CSB34" s="21"/>
      <c r="CSC34" s="21"/>
      <c r="CSD34" s="21"/>
      <c r="CSE34" s="21"/>
      <c r="CSF34" s="21"/>
      <c r="CSG34" s="21"/>
      <c r="CSH34" s="21"/>
      <c r="CSI34" s="21"/>
      <c r="CSJ34" s="21"/>
      <c r="CSK34" s="21"/>
      <c r="CSL34" s="21"/>
      <c r="CSM34" s="21"/>
      <c r="CSN34" s="21"/>
      <c r="CSO34" s="21"/>
      <c r="CSP34" s="21"/>
      <c r="CSQ34" s="21"/>
      <c r="CSR34" s="21"/>
      <c r="CSS34" s="21"/>
      <c r="CST34" s="21"/>
      <c r="CSU34" s="21"/>
      <c r="CSV34" s="21"/>
      <c r="CSW34" s="21"/>
      <c r="CSX34" s="21"/>
      <c r="CSY34" s="21"/>
      <c r="CSZ34" s="21"/>
      <c r="CTA34" s="21"/>
      <c r="CTB34" s="21"/>
      <c r="CTC34" s="21"/>
      <c r="CTD34" s="21"/>
      <c r="CTE34" s="21"/>
      <c r="CTF34" s="21"/>
      <c r="CTG34" s="21"/>
      <c r="CTH34" s="21"/>
      <c r="CTI34" s="21"/>
      <c r="CTJ34" s="21"/>
      <c r="CTK34" s="21"/>
      <c r="CTL34" s="21"/>
      <c r="CTM34" s="21"/>
      <c r="CTN34" s="21"/>
      <c r="CTO34" s="21"/>
      <c r="CTP34" s="21"/>
      <c r="CTQ34" s="21"/>
      <c r="CTR34" s="21"/>
      <c r="CTS34" s="21"/>
      <c r="CTT34" s="21"/>
      <c r="CTU34" s="21"/>
      <c r="CTV34" s="21"/>
      <c r="CTW34" s="21"/>
      <c r="CTX34" s="21"/>
      <c r="CTY34" s="21"/>
      <c r="CTZ34" s="21"/>
      <c r="CUA34" s="21"/>
      <c r="CUB34" s="21"/>
      <c r="CUC34" s="21"/>
      <c r="CUD34" s="21"/>
      <c r="CUE34" s="21"/>
      <c r="CUF34" s="21"/>
      <c r="CUG34" s="21"/>
      <c r="CUH34" s="21"/>
      <c r="CUI34" s="21"/>
      <c r="CUJ34" s="21"/>
      <c r="CUK34" s="21"/>
      <c r="CUL34" s="21"/>
      <c r="CUM34" s="21"/>
      <c r="CUN34" s="21"/>
      <c r="CUO34" s="21"/>
      <c r="CUP34" s="21"/>
      <c r="CUQ34" s="21"/>
      <c r="CUR34" s="21"/>
      <c r="CUS34" s="21"/>
      <c r="CUT34" s="21"/>
      <c r="CUU34" s="21"/>
      <c r="CUV34" s="21"/>
      <c r="CUW34" s="21"/>
      <c r="CUX34" s="21"/>
      <c r="CUY34" s="21"/>
      <c r="CUZ34" s="21"/>
      <c r="CVA34" s="21"/>
      <c r="CVB34" s="21"/>
      <c r="CVC34" s="21"/>
      <c r="CVD34" s="21"/>
      <c r="CVE34" s="21"/>
      <c r="CVF34" s="21"/>
      <c r="CVG34" s="21"/>
      <c r="CVH34" s="21"/>
      <c r="CVI34" s="21"/>
      <c r="CVJ34" s="21"/>
      <c r="CVK34" s="21"/>
      <c r="CVL34" s="21"/>
      <c r="CVM34" s="21"/>
      <c r="CVN34" s="21"/>
      <c r="CVO34" s="21"/>
      <c r="CVP34" s="21"/>
      <c r="CVQ34" s="21"/>
      <c r="CVR34" s="21"/>
      <c r="CVS34" s="21"/>
      <c r="CVT34" s="21"/>
      <c r="CVU34" s="21"/>
      <c r="CVV34" s="21"/>
      <c r="CVW34" s="21"/>
      <c r="CVX34" s="21"/>
      <c r="CVY34" s="21"/>
      <c r="CVZ34" s="21"/>
      <c r="CWA34" s="21"/>
      <c r="CWB34" s="21"/>
      <c r="CWC34" s="21"/>
      <c r="CWD34" s="21"/>
      <c r="CWE34" s="21"/>
      <c r="CWF34" s="21"/>
      <c r="CWG34" s="21"/>
      <c r="CWH34" s="21"/>
      <c r="CWI34" s="21"/>
      <c r="CWJ34" s="21"/>
      <c r="CWK34" s="21"/>
      <c r="CWL34" s="21"/>
      <c r="CWM34" s="21"/>
      <c r="CWN34" s="21"/>
      <c r="CWO34" s="21"/>
      <c r="CWP34" s="21"/>
      <c r="CWQ34" s="21"/>
      <c r="CWR34" s="21"/>
      <c r="CWS34" s="21"/>
      <c r="CWT34" s="21"/>
      <c r="CWU34" s="21"/>
      <c r="CWV34" s="21"/>
      <c r="CWW34" s="21"/>
      <c r="CWX34" s="21"/>
      <c r="CWY34" s="21"/>
      <c r="CWZ34" s="21"/>
      <c r="CXA34" s="21"/>
      <c r="CXB34" s="21"/>
      <c r="CXC34" s="21"/>
      <c r="CXD34" s="21"/>
      <c r="CXE34" s="21"/>
      <c r="CXF34" s="21"/>
      <c r="CXG34" s="21"/>
      <c r="CXH34" s="21"/>
      <c r="CXI34" s="21"/>
      <c r="CXJ34" s="21"/>
      <c r="CXK34" s="21"/>
      <c r="CXL34" s="21"/>
      <c r="CXM34" s="21"/>
      <c r="CXN34" s="21"/>
      <c r="CXO34" s="21"/>
      <c r="CXP34" s="21"/>
      <c r="CXQ34" s="21"/>
      <c r="CXR34" s="21"/>
      <c r="CXS34" s="21"/>
      <c r="CXT34" s="21"/>
      <c r="CXU34" s="21"/>
      <c r="CXV34" s="21"/>
      <c r="CXW34" s="21"/>
      <c r="CXX34" s="21"/>
      <c r="CXY34" s="21"/>
      <c r="CXZ34" s="21"/>
      <c r="CYA34" s="21"/>
      <c r="CYB34" s="21"/>
      <c r="CYC34" s="21"/>
      <c r="CYD34" s="21"/>
      <c r="CYE34" s="21"/>
      <c r="CYF34" s="21"/>
      <c r="CYG34" s="21"/>
      <c r="CYH34" s="21"/>
      <c r="CYI34" s="21"/>
      <c r="CYJ34" s="21"/>
      <c r="CYK34" s="21"/>
      <c r="CYL34" s="21"/>
      <c r="CYM34" s="21"/>
      <c r="CYN34" s="21"/>
      <c r="CYO34" s="21"/>
      <c r="CYP34" s="21"/>
      <c r="CYQ34" s="21"/>
      <c r="CYR34" s="21"/>
      <c r="CYS34" s="21"/>
      <c r="CYT34" s="21"/>
      <c r="CYU34" s="21"/>
      <c r="CYV34" s="21"/>
      <c r="CYW34" s="21"/>
      <c r="CYX34" s="21"/>
      <c r="CYY34" s="21"/>
      <c r="CYZ34" s="21"/>
      <c r="CZA34" s="21"/>
      <c r="CZB34" s="21"/>
      <c r="CZC34" s="21"/>
      <c r="CZD34" s="21"/>
      <c r="CZE34" s="21"/>
      <c r="CZF34" s="21"/>
      <c r="CZG34" s="21"/>
      <c r="CZH34" s="21"/>
      <c r="CZI34" s="21"/>
      <c r="CZJ34" s="21"/>
      <c r="CZK34" s="21"/>
      <c r="CZL34" s="21"/>
      <c r="CZM34" s="21"/>
      <c r="CZN34" s="21"/>
      <c r="CZO34" s="21"/>
      <c r="CZP34" s="21"/>
      <c r="CZQ34" s="21"/>
      <c r="CZR34" s="21"/>
      <c r="CZS34" s="21"/>
      <c r="CZT34" s="21"/>
      <c r="CZU34" s="21"/>
      <c r="CZV34" s="21"/>
      <c r="CZW34" s="21"/>
      <c r="CZX34" s="21"/>
      <c r="CZY34" s="21"/>
      <c r="CZZ34" s="21"/>
      <c r="DAA34" s="21"/>
      <c r="DAB34" s="21"/>
      <c r="DAC34" s="21"/>
      <c r="DAD34" s="21"/>
      <c r="DAE34" s="21"/>
      <c r="DAF34" s="21"/>
      <c r="DAG34" s="21"/>
      <c r="DAH34" s="21"/>
      <c r="DAI34" s="21"/>
      <c r="DAJ34" s="21"/>
      <c r="DAK34" s="21"/>
      <c r="DAL34" s="21"/>
      <c r="DAM34" s="21"/>
      <c r="DAN34" s="21"/>
      <c r="DAO34" s="21"/>
      <c r="DAP34" s="21"/>
      <c r="DAQ34" s="21"/>
      <c r="DAR34" s="21"/>
      <c r="DAS34" s="21"/>
      <c r="DAT34" s="21"/>
      <c r="DAU34" s="21"/>
      <c r="DAV34" s="21"/>
      <c r="DAW34" s="21"/>
      <c r="DAX34" s="21"/>
      <c r="DAY34" s="21"/>
      <c r="DAZ34" s="21"/>
      <c r="DBA34" s="21"/>
      <c r="DBB34" s="21"/>
      <c r="DBC34" s="21"/>
      <c r="DBD34" s="21"/>
      <c r="DBE34" s="21"/>
      <c r="DBF34" s="21"/>
      <c r="DBG34" s="21"/>
      <c r="DBH34" s="21"/>
      <c r="DBI34" s="21"/>
      <c r="DBJ34" s="21"/>
      <c r="DBK34" s="21"/>
      <c r="DBL34" s="21"/>
      <c r="DBM34" s="21"/>
      <c r="DBN34" s="21"/>
      <c r="DBO34" s="21"/>
      <c r="DBP34" s="21"/>
      <c r="DBQ34" s="21"/>
      <c r="DBR34" s="21"/>
      <c r="DBS34" s="21"/>
      <c r="DBT34" s="21"/>
      <c r="DBU34" s="21"/>
      <c r="DBV34" s="21"/>
      <c r="DBW34" s="21"/>
      <c r="DBX34" s="21"/>
      <c r="DBY34" s="21"/>
      <c r="DBZ34" s="21"/>
      <c r="DCA34" s="21"/>
      <c r="DCB34" s="21"/>
      <c r="DCC34" s="21"/>
      <c r="DCD34" s="21"/>
      <c r="DCE34" s="21"/>
      <c r="DCF34" s="21"/>
      <c r="DCG34" s="21"/>
      <c r="DCH34" s="21"/>
      <c r="DCI34" s="21"/>
      <c r="DCJ34" s="21"/>
      <c r="DCK34" s="21"/>
      <c r="DCL34" s="21"/>
      <c r="DCM34" s="21"/>
      <c r="DCN34" s="21"/>
      <c r="DCO34" s="21"/>
      <c r="DCP34" s="21"/>
      <c r="DCQ34" s="21"/>
      <c r="DCR34" s="21"/>
      <c r="DCS34" s="21"/>
      <c r="DCT34" s="21"/>
      <c r="DCU34" s="21"/>
      <c r="DCV34" s="21"/>
      <c r="DCW34" s="21"/>
      <c r="DCX34" s="21"/>
      <c r="DCY34" s="21"/>
      <c r="DCZ34" s="21"/>
      <c r="DDA34" s="21"/>
      <c r="DDB34" s="21"/>
      <c r="DDC34" s="21"/>
      <c r="DDD34" s="21"/>
      <c r="DDE34" s="21"/>
      <c r="DDF34" s="21"/>
      <c r="DDG34" s="21"/>
      <c r="DDH34" s="21"/>
      <c r="DDI34" s="21"/>
      <c r="DDJ34" s="21"/>
      <c r="DDK34" s="21"/>
      <c r="DDL34" s="21"/>
      <c r="DDM34" s="21"/>
      <c r="DDN34" s="21"/>
      <c r="DDO34" s="21"/>
      <c r="DDP34" s="21"/>
      <c r="DDQ34" s="21"/>
      <c r="DDR34" s="21"/>
      <c r="DDS34" s="21"/>
      <c r="DDT34" s="21"/>
      <c r="DDU34" s="21"/>
      <c r="DDV34" s="21"/>
      <c r="DDW34" s="21"/>
      <c r="DDX34" s="21"/>
      <c r="DDY34" s="21"/>
      <c r="DDZ34" s="21"/>
      <c r="DEA34" s="21"/>
      <c r="DEB34" s="21"/>
      <c r="DEC34" s="21"/>
      <c r="DED34" s="21"/>
      <c r="DEE34" s="21"/>
      <c r="DEF34" s="21"/>
      <c r="DEG34" s="21"/>
      <c r="DEH34" s="21"/>
      <c r="DEI34" s="21"/>
      <c r="DEJ34" s="21"/>
      <c r="DEK34" s="21"/>
      <c r="DEL34" s="21"/>
      <c r="DEM34" s="21"/>
      <c r="DEN34" s="21"/>
      <c r="DEO34" s="21"/>
      <c r="DEP34" s="21"/>
      <c r="DEQ34" s="21"/>
      <c r="DER34" s="21"/>
      <c r="DES34" s="21"/>
      <c r="DET34" s="21"/>
      <c r="DEU34" s="21"/>
      <c r="DEV34" s="21"/>
      <c r="DEW34" s="21"/>
      <c r="DEX34" s="21"/>
      <c r="DEY34" s="21"/>
      <c r="DEZ34" s="21"/>
      <c r="DFA34" s="21"/>
      <c r="DFB34" s="21"/>
      <c r="DFC34" s="21"/>
      <c r="DFD34" s="21"/>
      <c r="DFE34" s="21"/>
      <c r="DFF34" s="21"/>
      <c r="DFG34" s="21"/>
      <c r="DFH34" s="21"/>
      <c r="DFI34" s="21"/>
      <c r="DFJ34" s="21"/>
      <c r="DFK34" s="21"/>
      <c r="DFL34" s="21"/>
      <c r="DFM34" s="21"/>
      <c r="DFN34" s="21"/>
      <c r="DFO34" s="21"/>
      <c r="DFP34" s="21"/>
      <c r="DFQ34" s="21"/>
      <c r="DFR34" s="21"/>
      <c r="DFS34" s="21"/>
      <c r="DFT34" s="21"/>
      <c r="DFU34" s="21"/>
      <c r="DFV34" s="21"/>
      <c r="DFW34" s="21"/>
      <c r="DFX34" s="21"/>
      <c r="DFY34" s="21"/>
      <c r="DFZ34" s="21"/>
      <c r="DGA34" s="21"/>
      <c r="DGB34" s="21"/>
      <c r="DGC34" s="21"/>
      <c r="DGD34" s="21"/>
      <c r="DGE34" s="21"/>
      <c r="DGF34" s="21"/>
      <c r="DGG34" s="21"/>
      <c r="DGH34" s="21"/>
      <c r="DGI34" s="21"/>
      <c r="DGJ34" s="21"/>
      <c r="DGK34" s="21"/>
      <c r="DGL34" s="21"/>
      <c r="DGM34" s="21"/>
      <c r="DGN34" s="21"/>
      <c r="DGO34" s="21"/>
      <c r="DGP34" s="21"/>
      <c r="DGQ34" s="21"/>
      <c r="DGR34" s="21"/>
      <c r="DGS34" s="21"/>
      <c r="DGT34" s="21"/>
      <c r="DGU34" s="21"/>
      <c r="DGV34" s="21"/>
      <c r="DGW34" s="21"/>
      <c r="DGX34" s="21"/>
      <c r="DGY34" s="21"/>
      <c r="DGZ34" s="21"/>
      <c r="DHA34" s="21"/>
      <c r="DHB34" s="21"/>
      <c r="DHC34" s="21"/>
      <c r="DHD34" s="21"/>
      <c r="DHE34" s="21"/>
      <c r="DHF34" s="21"/>
      <c r="DHG34" s="21"/>
      <c r="DHH34" s="21"/>
      <c r="DHI34" s="21"/>
      <c r="DHJ34" s="21"/>
      <c r="DHK34" s="21"/>
      <c r="DHL34" s="21"/>
      <c r="DHM34" s="21"/>
      <c r="DHN34" s="21"/>
      <c r="DHO34" s="21"/>
      <c r="DHP34" s="21"/>
      <c r="DHQ34" s="21"/>
      <c r="DHR34" s="21"/>
      <c r="DHS34" s="21"/>
      <c r="DHT34" s="21"/>
      <c r="DHU34" s="21"/>
      <c r="DHV34" s="21"/>
      <c r="DHW34" s="21"/>
      <c r="DHX34" s="21"/>
      <c r="DHY34" s="21"/>
      <c r="DHZ34" s="21"/>
      <c r="DIA34" s="21"/>
      <c r="DIB34" s="21"/>
      <c r="DIC34" s="21"/>
      <c r="DID34" s="21"/>
      <c r="DIE34" s="21"/>
      <c r="DIF34" s="21"/>
      <c r="DIG34" s="21"/>
      <c r="DIH34" s="21"/>
      <c r="DII34" s="21"/>
      <c r="DIJ34" s="21"/>
      <c r="DIK34" s="21"/>
      <c r="DIL34" s="21"/>
      <c r="DIM34" s="21"/>
      <c r="DIN34" s="21"/>
      <c r="DIO34" s="21"/>
      <c r="DIP34" s="21"/>
      <c r="DIQ34" s="21"/>
      <c r="DIR34" s="21"/>
      <c r="DIS34" s="21"/>
      <c r="DIT34" s="21"/>
      <c r="DIU34" s="21"/>
      <c r="DIV34" s="21"/>
      <c r="DIW34" s="21"/>
      <c r="DIX34" s="21"/>
      <c r="DIY34" s="21"/>
      <c r="DIZ34" s="21"/>
      <c r="DJA34" s="21"/>
      <c r="DJB34" s="21"/>
      <c r="DJC34" s="21"/>
      <c r="DJD34" s="21"/>
      <c r="DJE34" s="21"/>
      <c r="DJF34" s="21"/>
      <c r="DJG34" s="21"/>
      <c r="DJH34" s="21"/>
      <c r="DJI34" s="21"/>
      <c r="DJJ34" s="21"/>
      <c r="DJK34" s="21"/>
      <c r="DJL34" s="21"/>
      <c r="DJM34" s="21"/>
      <c r="DJN34" s="21"/>
      <c r="DJO34" s="21"/>
      <c r="DJP34" s="21"/>
      <c r="DJQ34" s="21"/>
      <c r="DJR34" s="21"/>
      <c r="DJS34" s="21"/>
      <c r="DJT34" s="21"/>
      <c r="DJU34" s="21"/>
      <c r="DJV34" s="21"/>
      <c r="DJW34" s="21"/>
      <c r="DJX34" s="21"/>
      <c r="DJY34" s="21"/>
      <c r="DJZ34" s="21"/>
      <c r="DKA34" s="21"/>
      <c r="DKB34" s="21"/>
      <c r="DKC34" s="21"/>
      <c r="DKD34" s="21"/>
      <c r="DKE34" s="21"/>
      <c r="DKF34" s="21"/>
      <c r="DKG34" s="21"/>
      <c r="DKH34" s="21"/>
      <c r="DKI34" s="21"/>
      <c r="DKJ34" s="21"/>
      <c r="DKK34" s="21"/>
      <c r="DKL34" s="21"/>
      <c r="DKM34" s="21"/>
      <c r="DKN34" s="21"/>
      <c r="DKO34" s="21"/>
      <c r="DKP34" s="21"/>
      <c r="DKQ34" s="21"/>
      <c r="DKR34" s="21"/>
      <c r="DKS34" s="21"/>
      <c r="DKT34" s="21"/>
      <c r="DKU34" s="21"/>
      <c r="DKV34" s="21"/>
      <c r="DKW34" s="21"/>
      <c r="DKX34" s="21"/>
      <c r="DKY34" s="21"/>
      <c r="DKZ34" s="21"/>
      <c r="DLA34" s="21"/>
      <c r="DLB34" s="21"/>
      <c r="DLC34" s="21"/>
      <c r="DLD34" s="21"/>
      <c r="DLE34" s="21"/>
      <c r="DLF34" s="21"/>
      <c r="DLG34" s="21"/>
      <c r="DLH34" s="21"/>
      <c r="DLI34" s="21"/>
      <c r="DLJ34" s="21"/>
      <c r="DLK34" s="21"/>
      <c r="DLL34" s="21"/>
      <c r="DLM34" s="21"/>
      <c r="DLN34" s="21"/>
      <c r="DLO34" s="21"/>
      <c r="DLP34" s="21"/>
      <c r="DLQ34" s="21"/>
      <c r="DLR34" s="21"/>
      <c r="DLS34" s="21"/>
      <c r="DLT34" s="21"/>
      <c r="DLU34" s="21"/>
      <c r="DLV34" s="21"/>
      <c r="DLW34" s="21"/>
      <c r="DLX34" s="21"/>
      <c r="DLY34" s="21"/>
      <c r="DLZ34" s="21"/>
      <c r="DMA34" s="21"/>
      <c r="DMB34" s="21"/>
      <c r="DMC34" s="21"/>
      <c r="DMD34" s="21"/>
      <c r="DME34" s="21"/>
      <c r="DMF34" s="21"/>
      <c r="DMG34" s="21"/>
      <c r="DMH34" s="21"/>
      <c r="DMI34" s="21"/>
      <c r="DMJ34" s="21"/>
      <c r="DMK34" s="21"/>
      <c r="DML34" s="21"/>
      <c r="DMM34" s="21"/>
      <c r="DMN34" s="21"/>
      <c r="DMO34" s="21"/>
      <c r="DMP34" s="21"/>
      <c r="DMQ34" s="21"/>
      <c r="DMR34" s="21"/>
      <c r="DMS34" s="21"/>
      <c r="DMT34" s="21"/>
      <c r="DMU34" s="21"/>
      <c r="DMV34" s="21"/>
      <c r="DMW34" s="21"/>
      <c r="DMX34" s="21"/>
      <c r="DMY34" s="21"/>
      <c r="DMZ34" s="21"/>
      <c r="DNA34" s="21"/>
      <c r="DNB34" s="21"/>
      <c r="DNC34" s="21"/>
      <c r="DND34" s="21"/>
      <c r="DNE34" s="21"/>
      <c r="DNF34" s="21"/>
      <c r="DNG34" s="21"/>
      <c r="DNH34" s="21"/>
      <c r="DNI34" s="21"/>
      <c r="DNJ34" s="21"/>
      <c r="DNK34" s="21"/>
      <c r="DNL34" s="21"/>
      <c r="DNM34" s="21"/>
      <c r="DNN34" s="21"/>
      <c r="DNO34" s="21"/>
      <c r="DNP34" s="21"/>
      <c r="DNQ34" s="21"/>
      <c r="DNR34" s="21"/>
      <c r="DNS34" s="21"/>
      <c r="DNT34" s="21"/>
      <c r="DNU34" s="21"/>
      <c r="DNV34" s="21"/>
      <c r="DNW34" s="21"/>
      <c r="DNX34" s="21"/>
      <c r="DNY34" s="21"/>
      <c r="DNZ34" s="21"/>
      <c r="DOA34" s="21"/>
      <c r="DOB34" s="21"/>
      <c r="DOC34" s="21"/>
      <c r="DOD34" s="21"/>
      <c r="DOE34" s="21"/>
      <c r="DOF34" s="21"/>
      <c r="DOG34" s="21"/>
      <c r="DOH34" s="21"/>
      <c r="DOI34" s="21"/>
      <c r="DOJ34" s="21"/>
      <c r="DOK34" s="21"/>
      <c r="DOL34" s="21"/>
      <c r="DOM34" s="21"/>
      <c r="DON34" s="21"/>
      <c r="DOO34" s="21"/>
      <c r="DOP34" s="21"/>
      <c r="DOQ34" s="21"/>
      <c r="DOR34" s="21"/>
      <c r="DOS34" s="21"/>
      <c r="DOT34" s="21"/>
      <c r="DOU34" s="21"/>
      <c r="DOV34" s="21"/>
      <c r="DOW34" s="21"/>
      <c r="DOX34" s="21"/>
      <c r="DOY34" s="21"/>
      <c r="DOZ34" s="21"/>
      <c r="DPA34" s="21"/>
      <c r="DPB34" s="21"/>
      <c r="DPC34" s="21"/>
      <c r="DPD34" s="21"/>
      <c r="DPE34" s="21"/>
      <c r="DPF34" s="21"/>
      <c r="DPG34" s="21"/>
      <c r="DPH34" s="21"/>
      <c r="DPI34" s="21"/>
      <c r="DPJ34" s="21"/>
      <c r="DPK34" s="21"/>
      <c r="DPL34" s="21"/>
      <c r="DPM34" s="21"/>
      <c r="DPN34" s="21"/>
      <c r="DPO34" s="21"/>
      <c r="DPP34" s="21"/>
      <c r="DPQ34" s="21"/>
      <c r="DPR34" s="21"/>
      <c r="DPS34" s="21"/>
      <c r="DPT34" s="21"/>
      <c r="DPU34" s="21"/>
      <c r="DPV34" s="21"/>
      <c r="DPW34" s="21"/>
      <c r="DPX34" s="21"/>
      <c r="DPY34" s="21"/>
      <c r="DPZ34" s="21"/>
      <c r="DQA34" s="21"/>
      <c r="DQB34" s="21"/>
      <c r="DQC34" s="21"/>
      <c r="DQD34" s="21"/>
      <c r="DQE34" s="21"/>
      <c r="DQF34" s="21"/>
      <c r="DQG34" s="21"/>
      <c r="DQH34" s="21"/>
      <c r="DQI34" s="21"/>
      <c r="DQJ34" s="21"/>
      <c r="DQK34" s="21"/>
      <c r="DQL34" s="21"/>
      <c r="DQM34" s="21"/>
      <c r="DQN34" s="21"/>
      <c r="DQO34" s="21"/>
      <c r="DQP34" s="21"/>
      <c r="DQQ34" s="21"/>
      <c r="DQR34" s="21"/>
      <c r="DQS34" s="21"/>
      <c r="DQT34" s="21"/>
      <c r="DQU34" s="21"/>
      <c r="DQV34" s="21"/>
      <c r="DQW34" s="21"/>
      <c r="DQX34" s="21"/>
      <c r="DQY34" s="21"/>
      <c r="DQZ34" s="21"/>
      <c r="DRA34" s="21"/>
      <c r="DRB34" s="21"/>
      <c r="DRC34" s="21"/>
      <c r="DRD34" s="21"/>
      <c r="DRE34" s="21"/>
      <c r="DRF34" s="21"/>
      <c r="DRG34" s="21"/>
      <c r="DRH34" s="21"/>
      <c r="DRI34" s="21"/>
      <c r="DRJ34" s="21"/>
      <c r="DRK34" s="21"/>
      <c r="DRL34" s="21"/>
      <c r="DRM34" s="21"/>
      <c r="DRN34" s="21"/>
      <c r="DRO34" s="21"/>
      <c r="DRP34" s="21"/>
      <c r="DRQ34" s="21"/>
      <c r="DRR34" s="21"/>
      <c r="DRS34" s="21"/>
      <c r="DRT34" s="21"/>
      <c r="DRU34" s="21"/>
      <c r="DRV34" s="21"/>
      <c r="DRW34" s="21"/>
      <c r="DRX34" s="21"/>
      <c r="DRY34" s="21"/>
      <c r="DRZ34" s="21"/>
      <c r="DSA34" s="21"/>
      <c r="DSB34" s="21"/>
      <c r="DSC34" s="21"/>
      <c r="DSD34" s="21"/>
      <c r="DSE34" s="21"/>
      <c r="DSF34" s="21"/>
      <c r="DSG34" s="21"/>
      <c r="DSH34" s="21"/>
      <c r="DSI34" s="21"/>
      <c r="DSJ34" s="21"/>
      <c r="DSK34" s="21"/>
      <c r="DSL34" s="21"/>
      <c r="DSM34" s="21"/>
      <c r="DSN34" s="21"/>
      <c r="DSO34" s="21"/>
      <c r="DSP34" s="21"/>
      <c r="DSQ34" s="21"/>
      <c r="DSR34" s="21"/>
      <c r="DSS34" s="21"/>
      <c r="DST34" s="21"/>
      <c r="DSU34" s="21"/>
      <c r="DSV34" s="21"/>
      <c r="DSW34" s="21"/>
      <c r="DSX34" s="21"/>
      <c r="DSY34" s="21"/>
      <c r="DSZ34" s="21"/>
      <c r="DTA34" s="21"/>
      <c r="DTB34" s="21"/>
      <c r="DTC34" s="21"/>
      <c r="DTD34" s="21"/>
      <c r="DTE34" s="21"/>
      <c r="DTF34" s="21"/>
      <c r="DTG34" s="21"/>
      <c r="DTH34" s="21"/>
      <c r="DTI34" s="21"/>
      <c r="DTJ34" s="21"/>
      <c r="DTK34" s="21"/>
      <c r="DTL34" s="21"/>
      <c r="DTM34" s="21"/>
      <c r="DTN34" s="21"/>
      <c r="DTO34" s="21"/>
      <c r="DTP34" s="21"/>
      <c r="DTQ34" s="21"/>
      <c r="DTR34" s="21"/>
      <c r="DTS34" s="21"/>
      <c r="DTT34" s="21"/>
      <c r="DTU34" s="21"/>
      <c r="DTV34" s="21"/>
      <c r="DTW34" s="21"/>
      <c r="DTX34" s="21"/>
      <c r="DTY34" s="21"/>
      <c r="DTZ34" s="21"/>
      <c r="DUA34" s="21"/>
      <c r="DUB34" s="21"/>
      <c r="DUC34" s="21"/>
      <c r="DUD34" s="21"/>
      <c r="DUE34" s="21"/>
      <c r="DUF34" s="21"/>
      <c r="DUG34" s="21"/>
      <c r="DUH34" s="21"/>
      <c r="DUI34" s="21"/>
      <c r="DUJ34" s="21"/>
      <c r="DUK34" s="21"/>
      <c r="DUL34" s="21"/>
      <c r="DUM34" s="21"/>
      <c r="DUN34" s="21"/>
      <c r="DUO34" s="21"/>
      <c r="DUP34" s="21"/>
      <c r="DUQ34" s="21"/>
      <c r="DUR34" s="21"/>
      <c r="DUS34" s="21"/>
      <c r="DUT34" s="21"/>
      <c r="DUU34" s="21"/>
      <c r="DUV34" s="21"/>
      <c r="DUW34" s="21"/>
      <c r="DUX34" s="21"/>
      <c r="DUY34" s="21"/>
      <c r="DUZ34" s="21"/>
      <c r="DVA34" s="21"/>
      <c r="DVB34" s="21"/>
      <c r="DVC34" s="21"/>
      <c r="DVD34" s="21"/>
      <c r="DVE34" s="21"/>
      <c r="DVF34" s="21"/>
      <c r="DVG34" s="21"/>
      <c r="DVH34" s="21"/>
      <c r="DVI34" s="21"/>
      <c r="DVJ34" s="21"/>
      <c r="DVK34" s="21"/>
      <c r="DVL34" s="21"/>
      <c r="DVM34" s="21"/>
      <c r="DVN34" s="21"/>
      <c r="DVO34" s="21"/>
      <c r="DVP34" s="21"/>
      <c r="DVQ34" s="21"/>
      <c r="DVR34" s="21"/>
      <c r="DVS34" s="21"/>
      <c r="DVT34" s="21"/>
      <c r="DVU34" s="21"/>
      <c r="DVV34" s="21"/>
      <c r="DVW34" s="21"/>
      <c r="DVX34" s="21"/>
      <c r="DVY34" s="21"/>
      <c r="DVZ34" s="21"/>
      <c r="DWA34" s="21"/>
      <c r="DWB34" s="21"/>
      <c r="DWC34" s="21"/>
      <c r="DWD34" s="21"/>
      <c r="DWE34" s="21"/>
      <c r="DWF34" s="21"/>
      <c r="DWG34" s="21"/>
      <c r="DWH34" s="21"/>
      <c r="DWI34" s="21"/>
      <c r="DWJ34" s="21"/>
      <c r="DWK34" s="21"/>
      <c r="DWL34" s="21"/>
      <c r="DWM34" s="21"/>
      <c r="DWN34" s="21"/>
      <c r="DWO34" s="21"/>
      <c r="DWP34" s="21"/>
      <c r="DWQ34" s="21"/>
      <c r="DWR34" s="21"/>
      <c r="DWS34" s="21"/>
      <c r="DWT34" s="21"/>
      <c r="DWU34" s="21"/>
      <c r="DWV34" s="21"/>
      <c r="DWW34" s="21"/>
      <c r="DWX34" s="21"/>
      <c r="DWY34" s="21"/>
      <c r="DWZ34" s="21"/>
      <c r="DXA34" s="21"/>
      <c r="DXB34" s="21"/>
      <c r="DXC34" s="21"/>
      <c r="DXD34" s="21"/>
      <c r="DXE34" s="21"/>
      <c r="DXF34" s="21"/>
      <c r="DXG34" s="21"/>
      <c r="DXH34" s="21"/>
      <c r="DXI34" s="21"/>
      <c r="DXJ34" s="21"/>
      <c r="DXK34" s="21"/>
      <c r="DXL34" s="21"/>
      <c r="DXM34" s="21"/>
      <c r="DXN34" s="21"/>
      <c r="DXO34" s="21"/>
      <c r="DXP34" s="21"/>
      <c r="DXQ34" s="21"/>
      <c r="DXR34" s="21"/>
      <c r="DXS34" s="21"/>
      <c r="DXT34" s="21"/>
      <c r="DXU34" s="21"/>
      <c r="DXV34" s="21"/>
      <c r="DXW34" s="21"/>
      <c r="DXX34" s="21"/>
      <c r="DXY34" s="21"/>
      <c r="DXZ34" s="21"/>
      <c r="DYA34" s="21"/>
      <c r="DYB34" s="21"/>
      <c r="DYC34" s="21"/>
      <c r="DYD34" s="21"/>
      <c r="DYE34" s="21"/>
      <c r="DYF34" s="21"/>
      <c r="DYG34" s="21"/>
      <c r="DYH34" s="21"/>
      <c r="DYI34" s="21"/>
      <c r="DYJ34" s="21"/>
      <c r="DYK34" s="21"/>
      <c r="DYL34" s="21"/>
      <c r="DYM34" s="21"/>
      <c r="DYN34" s="21"/>
      <c r="DYO34" s="21"/>
      <c r="DYP34" s="21"/>
      <c r="DYQ34" s="21"/>
      <c r="DYR34" s="21"/>
      <c r="DYS34" s="21"/>
      <c r="DYT34" s="21"/>
      <c r="DYU34" s="21"/>
      <c r="DYV34" s="21"/>
      <c r="DYW34" s="21"/>
      <c r="DYX34" s="21"/>
      <c r="DYY34" s="21"/>
      <c r="DYZ34" s="21"/>
      <c r="DZA34" s="21"/>
      <c r="DZB34" s="21"/>
      <c r="DZC34" s="21"/>
      <c r="DZD34" s="21"/>
      <c r="DZE34" s="21"/>
      <c r="DZF34" s="21"/>
      <c r="DZG34" s="21"/>
      <c r="DZH34" s="21"/>
      <c r="DZI34" s="21"/>
      <c r="DZJ34" s="21"/>
      <c r="DZK34" s="21"/>
      <c r="DZL34" s="21"/>
      <c r="DZM34" s="21"/>
      <c r="DZN34" s="21"/>
      <c r="DZO34" s="21"/>
      <c r="DZP34" s="21"/>
      <c r="DZQ34" s="21"/>
      <c r="DZR34" s="21"/>
      <c r="DZS34" s="21"/>
      <c r="DZT34" s="21"/>
      <c r="DZU34" s="21"/>
      <c r="DZV34" s="21"/>
      <c r="DZW34" s="21"/>
      <c r="DZX34" s="21"/>
      <c r="DZY34" s="21"/>
      <c r="DZZ34" s="21"/>
      <c r="EAA34" s="21"/>
      <c r="EAB34" s="21"/>
      <c r="EAC34" s="21"/>
      <c r="EAD34" s="21"/>
      <c r="EAE34" s="21"/>
      <c r="EAF34" s="21"/>
      <c r="EAG34" s="21"/>
      <c r="EAH34" s="21"/>
      <c r="EAI34" s="21"/>
      <c r="EAJ34" s="21"/>
      <c r="EAK34" s="21"/>
      <c r="EAL34" s="21"/>
      <c r="EAM34" s="21"/>
      <c r="EAN34" s="21"/>
      <c r="EAO34" s="21"/>
      <c r="EAP34" s="21"/>
      <c r="EAQ34" s="21"/>
      <c r="EAR34" s="21"/>
      <c r="EAS34" s="21"/>
      <c r="EAT34" s="21"/>
      <c r="EAU34" s="21"/>
      <c r="EAV34" s="21"/>
      <c r="EAW34" s="21"/>
      <c r="EAX34" s="21"/>
      <c r="EAY34" s="21"/>
      <c r="EAZ34" s="21"/>
      <c r="EBA34" s="21"/>
      <c r="EBB34" s="21"/>
      <c r="EBC34" s="21"/>
      <c r="EBD34" s="21"/>
      <c r="EBE34" s="21"/>
      <c r="EBF34" s="21"/>
      <c r="EBG34" s="21"/>
      <c r="EBH34" s="21"/>
      <c r="EBI34" s="21"/>
      <c r="EBJ34" s="21"/>
      <c r="EBK34" s="21"/>
      <c r="EBL34" s="21"/>
      <c r="EBM34" s="21"/>
      <c r="EBN34" s="21"/>
      <c r="EBO34" s="21"/>
      <c r="EBP34" s="21"/>
      <c r="EBQ34" s="21"/>
      <c r="EBR34" s="21"/>
      <c r="EBS34" s="21"/>
      <c r="EBT34" s="21"/>
      <c r="EBU34" s="21"/>
      <c r="EBV34" s="21"/>
      <c r="EBW34" s="21"/>
      <c r="EBX34" s="21"/>
      <c r="EBY34" s="21"/>
      <c r="EBZ34" s="21"/>
      <c r="ECA34" s="21"/>
      <c r="ECB34" s="21"/>
      <c r="ECC34" s="21"/>
      <c r="ECD34" s="21"/>
      <c r="ECE34" s="21"/>
      <c r="ECF34" s="21"/>
      <c r="ECG34" s="21"/>
      <c r="ECH34" s="21"/>
      <c r="ECI34" s="21"/>
      <c r="ECJ34" s="21"/>
      <c r="ECK34" s="21"/>
      <c r="ECL34" s="21"/>
      <c r="ECM34" s="21"/>
      <c r="ECN34" s="21"/>
      <c r="ECO34" s="21"/>
      <c r="ECP34" s="21"/>
      <c r="ECQ34" s="21"/>
      <c r="ECR34" s="21"/>
      <c r="ECS34" s="21"/>
      <c r="ECT34" s="21"/>
      <c r="ECU34" s="21"/>
      <c r="ECV34" s="21"/>
      <c r="ECW34" s="21"/>
      <c r="ECX34" s="21"/>
      <c r="ECY34" s="21"/>
      <c r="ECZ34" s="21"/>
      <c r="EDA34" s="21"/>
      <c r="EDB34" s="21"/>
      <c r="EDC34" s="21"/>
      <c r="EDD34" s="21"/>
      <c r="EDE34" s="21"/>
      <c r="EDF34" s="21"/>
      <c r="EDG34" s="21"/>
      <c r="EDH34" s="21"/>
      <c r="EDI34" s="21"/>
      <c r="EDJ34" s="21"/>
      <c r="EDK34" s="21"/>
      <c r="EDL34" s="21"/>
      <c r="EDM34" s="21"/>
      <c r="EDN34" s="21"/>
      <c r="EDO34" s="21"/>
      <c r="EDP34" s="21"/>
      <c r="EDQ34" s="21"/>
      <c r="EDR34" s="21"/>
      <c r="EDS34" s="21"/>
      <c r="EDT34" s="21"/>
      <c r="EDU34" s="21"/>
      <c r="EDV34" s="21"/>
      <c r="EDW34" s="21"/>
      <c r="EDX34" s="21"/>
      <c r="EDY34" s="21"/>
      <c r="EDZ34" s="21"/>
      <c r="EEA34" s="21"/>
      <c r="EEB34" s="21"/>
      <c r="EEC34" s="21"/>
      <c r="EED34" s="21"/>
      <c r="EEE34" s="21"/>
      <c r="EEF34" s="21"/>
      <c r="EEG34" s="21"/>
      <c r="EEH34" s="21"/>
      <c r="EEI34" s="21"/>
      <c r="EEJ34" s="21"/>
      <c r="EEK34" s="21"/>
      <c r="EEL34" s="21"/>
      <c r="EEM34" s="21"/>
      <c r="EEN34" s="21"/>
      <c r="EEO34" s="21"/>
      <c r="EEP34" s="21"/>
      <c r="EEQ34" s="21"/>
      <c r="EER34" s="21"/>
      <c r="EES34" s="21"/>
      <c r="EET34" s="21"/>
      <c r="EEU34" s="21"/>
      <c r="EEV34" s="21"/>
      <c r="EEW34" s="21"/>
      <c r="EEX34" s="21"/>
      <c r="EEY34" s="21"/>
      <c r="EEZ34" s="21"/>
      <c r="EFA34" s="21"/>
      <c r="EFB34" s="21"/>
      <c r="EFC34" s="21"/>
      <c r="EFD34" s="21"/>
      <c r="EFE34" s="21"/>
      <c r="EFF34" s="21"/>
      <c r="EFG34" s="21"/>
      <c r="EFH34" s="21"/>
      <c r="EFI34" s="21"/>
      <c r="EFJ34" s="21"/>
      <c r="EFK34" s="21"/>
      <c r="EFL34" s="21"/>
      <c r="EFM34" s="21"/>
      <c r="EFN34" s="21"/>
      <c r="EFO34" s="21"/>
      <c r="EFP34" s="21"/>
      <c r="EFQ34" s="21"/>
      <c r="EFR34" s="21"/>
      <c r="EFS34" s="21"/>
      <c r="EFT34" s="21"/>
      <c r="EFU34" s="21"/>
      <c r="EFV34" s="21"/>
      <c r="EFW34" s="21"/>
      <c r="EFX34" s="21"/>
      <c r="EFY34" s="21"/>
      <c r="EFZ34" s="21"/>
      <c r="EGA34" s="21"/>
      <c r="EGB34" s="21"/>
      <c r="EGC34" s="21"/>
      <c r="EGD34" s="21"/>
      <c r="EGE34" s="21"/>
      <c r="EGF34" s="21"/>
      <c r="EGG34" s="21"/>
      <c r="EGH34" s="21"/>
      <c r="EGI34" s="21"/>
      <c r="EGJ34" s="21"/>
      <c r="EGK34" s="21"/>
      <c r="EGL34" s="21"/>
      <c r="EGM34" s="21"/>
      <c r="EGN34" s="21"/>
      <c r="EGO34" s="21"/>
      <c r="EGP34" s="21"/>
      <c r="EGQ34" s="21"/>
      <c r="EGR34" s="21"/>
      <c r="EGS34" s="21"/>
      <c r="EGT34" s="21"/>
      <c r="EGU34" s="21"/>
      <c r="EGV34" s="21"/>
      <c r="EGW34" s="21"/>
      <c r="EGX34" s="21"/>
      <c r="EGY34" s="21"/>
      <c r="EGZ34" s="21"/>
      <c r="EHA34" s="21"/>
      <c r="EHB34" s="21"/>
      <c r="EHC34" s="21"/>
      <c r="EHD34" s="21"/>
      <c r="EHE34" s="21"/>
      <c r="EHF34" s="21"/>
      <c r="EHG34" s="21"/>
      <c r="EHH34" s="21"/>
      <c r="EHI34" s="21"/>
      <c r="EHJ34" s="21"/>
      <c r="EHK34" s="21"/>
      <c r="EHL34" s="21"/>
      <c r="EHM34" s="21"/>
      <c r="EHN34" s="21"/>
      <c r="EHO34" s="21"/>
      <c r="EHP34" s="21"/>
      <c r="EHQ34" s="21"/>
      <c r="EHR34" s="21"/>
      <c r="EHS34" s="21"/>
      <c r="EHT34" s="21"/>
      <c r="EHU34" s="21"/>
      <c r="EHV34" s="21"/>
      <c r="EHW34" s="21"/>
      <c r="EHX34" s="21"/>
      <c r="EHY34" s="21"/>
      <c r="EHZ34" s="21"/>
      <c r="EIA34" s="21"/>
      <c r="EIB34" s="21"/>
      <c r="EIC34" s="21"/>
      <c r="EID34" s="21"/>
      <c r="EIE34" s="21"/>
      <c r="EIF34" s="21"/>
      <c r="EIG34" s="21"/>
      <c r="EIH34" s="21"/>
      <c r="EII34" s="21"/>
      <c r="EIJ34" s="21"/>
      <c r="EIK34" s="21"/>
      <c r="EIL34" s="21"/>
      <c r="EIM34" s="21"/>
      <c r="EIN34" s="21"/>
      <c r="EIO34" s="21"/>
      <c r="EIP34" s="21"/>
      <c r="EIQ34" s="21"/>
      <c r="EIR34" s="21"/>
      <c r="EIS34" s="21"/>
      <c r="EIT34" s="21"/>
      <c r="EIU34" s="21"/>
      <c r="EIV34" s="21"/>
      <c r="EIW34" s="21"/>
      <c r="EIX34" s="21"/>
      <c r="EIY34" s="21"/>
      <c r="EIZ34" s="21"/>
      <c r="EJA34" s="21"/>
      <c r="EJB34" s="21"/>
      <c r="EJC34" s="21"/>
      <c r="EJD34" s="21"/>
      <c r="EJE34" s="21"/>
      <c r="EJF34" s="21"/>
      <c r="EJG34" s="21"/>
      <c r="EJH34" s="21"/>
      <c r="EJI34" s="21"/>
      <c r="EJJ34" s="21"/>
      <c r="EJK34" s="21"/>
      <c r="EJL34" s="21"/>
      <c r="EJM34" s="21"/>
      <c r="EJN34" s="21"/>
      <c r="EJO34" s="21"/>
      <c r="EJP34" s="21"/>
      <c r="EJQ34" s="21"/>
      <c r="EJR34" s="21"/>
      <c r="EJS34" s="21"/>
      <c r="EJT34" s="21"/>
      <c r="EJU34" s="21"/>
      <c r="EJV34" s="21"/>
      <c r="EJW34" s="21"/>
      <c r="EJX34" s="21"/>
      <c r="EJY34" s="21"/>
      <c r="EJZ34" s="21"/>
      <c r="EKA34" s="21"/>
      <c r="EKB34" s="21"/>
      <c r="EKC34" s="21"/>
      <c r="EKD34" s="21"/>
      <c r="EKE34" s="21"/>
      <c r="EKF34" s="21"/>
      <c r="EKG34" s="21"/>
      <c r="EKH34" s="21"/>
      <c r="EKI34" s="21"/>
      <c r="EKJ34" s="21"/>
      <c r="EKK34" s="21"/>
      <c r="EKL34" s="21"/>
      <c r="EKM34" s="21"/>
      <c r="EKN34" s="21"/>
      <c r="EKO34" s="21"/>
      <c r="EKP34" s="21"/>
      <c r="EKQ34" s="21"/>
      <c r="EKR34" s="21"/>
      <c r="EKS34" s="21"/>
      <c r="EKT34" s="21"/>
      <c r="EKU34" s="21"/>
      <c r="EKV34" s="21"/>
      <c r="EKW34" s="21"/>
      <c r="EKX34" s="21"/>
      <c r="EKY34" s="21"/>
      <c r="EKZ34" s="21"/>
      <c r="ELA34" s="21"/>
      <c r="ELB34" s="21"/>
      <c r="ELC34" s="21"/>
      <c r="ELD34" s="21"/>
      <c r="ELE34" s="21"/>
      <c r="ELF34" s="21"/>
      <c r="ELG34" s="21"/>
      <c r="ELH34" s="21"/>
      <c r="ELI34" s="21"/>
      <c r="ELJ34" s="21"/>
      <c r="ELK34" s="21"/>
      <c r="ELL34" s="21"/>
      <c r="ELM34" s="21"/>
      <c r="ELN34" s="21"/>
      <c r="ELO34" s="21"/>
      <c r="ELP34" s="21"/>
      <c r="ELQ34" s="21"/>
      <c r="ELR34" s="21"/>
      <c r="ELS34" s="21"/>
      <c r="ELT34" s="21"/>
      <c r="ELU34" s="21"/>
      <c r="ELV34" s="21"/>
      <c r="ELW34" s="21"/>
      <c r="ELX34" s="21"/>
      <c r="ELY34" s="21"/>
      <c r="ELZ34" s="21"/>
      <c r="EMA34" s="21"/>
      <c r="EMB34" s="21"/>
      <c r="EMC34" s="21"/>
      <c r="EMD34" s="21"/>
      <c r="EME34" s="21"/>
      <c r="EMF34" s="21"/>
      <c r="EMG34" s="21"/>
      <c r="EMH34" s="21"/>
      <c r="EMI34" s="21"/>
      <c r="EMJ34" s="21"/>
      <c r="EMK34" s="21"/>
      <c r="EML34" s="21"/>
      <c r="EMM34" s="21"/>
      <c r="EMN34" s="21"/>
      <c r="EMO34" s="21"/>
      <c r="EMP34" s="21"/>
      <c r="EMQ34" s="21"/>
      <c r="EMR34" s="21"/>
      <c r="EMS34" s="21"/>
      <c r="EMT34" s="21"/>
      <c r="EMU34" s="21"/>
      <c r="EMV34" s="21"/>
      <c r="EMW34" s="21"/>
      <c r="EMX34" s="21"/>
      <c r="EMY34" s="21"/>
      <c r="EMZ34" s="21"/>
      <c r="ENA34" s="21"/>
      <c r="ENB34" s="21"/>
      <c r="ENC34" s="21"/>
      <c r="END34" s="21"/>
      <c r="ENE34" s="21"/>
      <c r="ENF34" s="21"/>
      <c r="ENG34" s="21"/>
      <c r="ENH34" s="21"/>
      <c r="ENI34" s="21"/>
      <c r="ENJ34" s="21"/>
      <c r="ENK34" s="21"/>
      <c r="ENL34" s="21"/>
      <c r="ENM34" s="21"/>
      <c r="ENN34" s="21"/>
      <c r="ENO34" s="21"/>
      <c r="ENP34" s="21"/>
      <c r="ENQ34" s="21"/>
      <c r="ENR34" s="21"/>
      <c r="ENS34" s="21"/>
      <c r="ENT34" s="21"/>
      <c r="ENU34" s="21"/>
      <c r="ENV34" s="21"/>
      <c r="ENW34" s="21"/>
      <c r="ENX34" s="21"/>
      <c r="ENY34" s="21"/>
      <c r="ENZ34" s="21"/>
      <c r="EOA34" s="21"/>
      <c r="EOB34" s="21"/>
      <c r="EOC34" s="21"/>
      <c r="EOD34" s="21"/>
      <c r="EOE34" s="21"/>
      <c r="EOF34" s="21"/>
      <c r="EOG34" s="21"/>
      <c r="EOH34" s="21"/>
      <c r="EOI34" s="21"/>
      <c r="EOJ34" s="21"/>
      <c r="EOK34" s="21"/>
      <c r="EOL34" s="21"/>
      <c r="EOM34" s="21"/>
      <c r="EON34" s="21"/>
      <c r="EOO34" s="21"/>
      <c r="EOP34" s="21"/>
      <c r="EOQ34" s="21"/>
      <c r="EOR34" s="21"/>
      <c r="EOS34" s="21"/>
      <c r="EOT34" s="21"/>
      <c r="EOU34" s="21"/>
      <c r="EOV34" s="21"/>
      <c r="EOW34" s="21"/>
      <c r="EOX34" s="21"/>
      <c r="EOY34" s="21"/>
      <c r="EOZ34" s="21"/>
      <c r="EPA34" s="21"/>
      <c r="EPB34" s="21"/>
      <c r="EPC34" s="21"/>
      <c r="EPD34" s="21"/>
      <c r="EPE34" s="21"/>
      <c r="EPF34" s="21"/>
      <c r="EPG34" s="21"/>
      <c r="EPH34" s="21"/>
      <c r="EPI34" s="21"/>
      <c r="EPJ34" s="21"/>
      <c r="EPK34" s="21"/>
      <c r="EPL34" s="21"/>
      <c r="EPM34" s="21"/>
      <c r="EPN34" s="21"/>
      <c r="EPO34" s="21"/>
      <c r="EPP34" s="21"/>
      <c r="EPQ34" s="21"/>
      <c r="EPR34" s="21"/>
      <c r="EPS34" s="21"/>
      <c r="EPT34" s="21"/>
      <c r="EPU34" s="21"/>
      <c r="EPV34" s="21"/>
      <c r="EPW34" s="21"/>
      <c r="EPX34" s="21"/>
      <c r="EPY34" s="21"/>
      <c r="EPZ34" s="21"/>
      <c r="EQA34" s="21"/>
      <c r="EQB34" s="21"/>
      <c r="EQC34" s="21"/>
      <c r="EQD34" s="21"/>
      <c r="EQE34" s="21"/>
      <c r="EQF34" s="21"/>
      <c r="EQG34" s="21"/>
      <c r="EQH34" s="21"/>
      <c r="EQI34" s="21"/>
      <c r="EQJ34" s="21"/>
      <c r="EQK34" s="21"/>
      <c r="EQL34" s="21"/>
      <c r="EQM34" s="21"/>
      <c r="EQN34" s="21"/>
      <c r="EQO34" s="21"/>
      <c r="EQP34" s="21"/>
      <c r="EQQ34" s="21"/>
      <c r="EQR34" s="21"/>
      <c r="EQS34" s="21"/>
      <c r="EQT34" s="21"/>
      <c r="EQU34" s="21"/>
      <c r="EQV34" s="21"/>
      <c r="EQW34" s="21"/>
      <c r="EQX34" s="21"/>
      <c r="EQY34" s="21"/>
      <c r="EQZ34" s="21"/>
      <c r="ERA34" s="21"/>
      <c r="ERB34" s="21"/>
      <c r="ERC34" s="21"/>
      <c r="ERD34" s="21"/>
      <c r="ERE34" s="21"/>
      <c r="ERF34" s="21"/>
      <c r="ERG34" s="21"/>
      <c r="ERH34" s="21"/>
      <c r="ERI34" s="21"/>
      <c r="ERJ34" s="21"/>
      <c r="ERK34" s="21"/>
      <c r="ERL34" s="21"/>
      <c r="ERM34" s="21"/>
      <c r="ERN34" s="21"/>
      <c r="ERO34" s="21"/>
      <c r="ERP34" s="21"/>
      <c r="ERQ34" s="21"/>
      <c r="ERR34" s="21"/>
      <c r="ERS34" s="21"/>
      <c r="ERT34" s="21"/>
      <c r="ERU34" s="21"/>
      <c r="ERV34" s="21"/>
      <c r="ERW34" s="21"/>
      <c r="ERX34" s="21"/>
      <c r="ERY34" s="21"/>
      <c r="ERZ34" s="21"/>
      <c r="ESA34" s="21"/>
      <c r="ESB34" s="21"/>
      <c r="ESC34" s="21"/>
      <c r="ESD34" s="21"/>
      <c r="ESE34" s="21"/>
      <c r="ESF34" s="21"/>
      <c r="ESG34" s="21"/>
      <c r="ESH34" s="21"/>
      <c r="ESI34" s="21"/>
      <c r="ESJ34" s="21"/>
      <c r="ESK34" s="21"/>
      <c r="ESL34" s="21"/>
      <c r="ESM34" s="21"/>
      <c r="ESN34" s="21"/>
      <c r="ESO34" s="21"/>
      <c r="ESP34" s="21"/>
      <c r="ESQ34" s="21"/>
      <c r="ESR34" s="21"/>
      <c r="ESS34" s="21"/>
      <c r="EST34" s="21"/>
      <c r="ESU34" s="21"/>
      <c r="ESV34" s="21"/>
      <c r="ESW34" s="21"/>
      <c r="ESX34" s="21"/>
      <c r="ESY34" s="21"/>
      <c r="ESZ34" s="21"/>
      <c r="ETA34" s="21"/>
      <c r="ETB34" s="21"/>
      <c r="ETC34" s="21"/>
      <c r="ETD34" s="21"/>
      <c r="ETE34" s="21"/>
      <c r="ETF34" s="21"/>
      <c r="ETG34" s="21"/>
      <c r="ETH34" s="21"/>
      <c r="ETI34" s="21"/>
      <c r="ETJ34" s="21"/>
      <c r="ETK34" s="21"/>
      <c r="ETL34" s="21"/>
      <c r="ETM34" s="21"/>
      <c r="ETN34" s="21"/>
      <c r="ETO34" s="21"/>
      <c r="ETP34" s="21"/>
      <c r="ETQ34" s="21"/>
      <c r="ETR34" s="21"/>
      <c r="ETS34" s="21"/>
      <c r="ETT34" s="21"/>
      <c r="ETU34" s="21"/>
      <c r="ETV34" s="21"/>
      <c r="ETW34" s="21"/>
      <c r="ETX34" s="21"/>
      <c r="ETY34" s="21"/>
      <c r="ETZ34" s="21"/>
      <c r="EUA34" s="21"/>
      <c r="EUB34" s="21"/>
      <c r="EUC34" s="21"/>
      <c r="EUD34" s="21"/>
      <c r="EUE34" s="21"/>
      <c r="EUF34" s="21"/>
      <c r="EUG34" s="21"/>
      <c r="EUH34" s="21"/>
      <c r="EUI34" s="21"/>
      <c r="EUJ34" s="21"/>
      <c r="EUK34" s="21"/>
      <c r="EUL34" s="21"/>
      <c r="EUM34" s="21"/>
      <c r="EUN34" s="21"/>
      <c r="EUO34" s="21"/>
      <c r="EUP34" s="21"/>
      <c r="EUQ34" s="21"/>
      <c r="EUR34" s="21"/>
      <c r="EUS34" s="21"/>
      <c r="EUT34" s="21"/>
      <c r="EUU34" s="21"/>
      <c r="EUV34" s="21"/>
      <c r="EUW34" s="21"/>
      <c r="EUX34" s="21"/>
      <c r="EUY34" s="21"/>
      <c r="EUZ34" s="21"/>
      <c r="EVA34" s="21"/>
      <c r="EVB34" s="21"/>
      <c r="EVC34" s="21"/>
      <c r="EVD34" s="21"/>
      <c r="EVE34" s="21"/>
      <c r="EVF34" s="21"/>
      <c r="EVG34" s="21"/>
      <c r="EVH34" s="21"/>
      <c r="EVI34" s="21"/>
      <c r="EVJ34" s="21"/>
      <c r="EVK34" s="21"/>
      <c r="EVL34" s="21"/>
      <c r="EVM34" s="21"/>
      <c r="EVN34" s="21"/>
      <c r="EVO34" s="21"/>
      <c r="EVP34" s="21"/>
      <c r="EVQ34" s="21"/>
      <c r="EVR34" s="21"/>
      <c r="EVS34" s="21"/>
      <c r="EVT34" s="21"/>
      <c r="EVU34" s="21"/>
      <c r="EVV34" s="21"/>
      <c r="EVW34" s="21"/>
      <c r="EVX34" s="21"/>
      <c r="EVY34" s="21"/>
      <c r="EVZ34" s="21"/>
      <c r="EWA34" s="21"/>
      <c r="EWB34" s="21"/>
      <c r="EWC34" s="21"/>
      <c r="EWD34" s="21"/>
      <c r="EWE34" s="21"/>
      <c r="EWF34" s="21"/>
      <c r="EWG34" s="21"/>
      <c r="EWH34" s="21"/>
      <c r="EWI34" s="21"/>
      <c r="EWJ34" s="21"/>
      <c r="EWK34" s="21"/>
      <c r="EWL34" s="21"/>
      <c r="EWM34" s="21"/>
      <c r="EWN34" s="21"/>
      <c r="EWO34" s="21"/>
      <c r="EWP34" s="21"/>
      <c r="EWQ34" s="21"/>
      <c r="EWR34" s="21"/>
      <c r="EWS34" s="21"/>
      <c r="EWT34" s="21"/>
      <c r="EWU34" s="21"/>
      <c r="EWV34" s="21"/>
      <c r="EWW34" s="21"/>
      <c r="EWX34" s="21"/>
      <c r="EWY34" s="21"/>
      <c r="EWZ34" s="21"/>
      <c r="EXA34" s="21"/>
      <c r="EXB34" s="21"/>
      <c r="EXC34" s="21"/>
      <c r="EXD34" s="21"/>
      <c r="EXE34" s="21"/>
      <c r="EXF34" s="21"/>
      <c r="EXG34" s="21"/>
      <c r="EXH34" s="21"/>
      <c r="EXI34" s="21"/>
      <c r="EXJ34" s="21"/>
      <c r="EXK34" s="21"/>
      <c r="EXL34" s="21"/>
      <c r="EXM34" s="21"/>
      <c r="EXN34" s="21"/>
      <c r="EXO34" s="21"/>
      <c r="EXP34" s="21"/>
      <c r="EXQ34" s="21"/>
      <c r="EXR34" s="21"/>
      <c r="EXS34" s="21"/>
      <c r="EXT34" s="21"/>
      <c r="EXU34" s="21"/>
      <c r="EXV34" s="21"/>
      <c r="EXW34" s="21"/>
      <c r="EXX34" s="21"/>
      <c r="EXY34" s="21"/>
      <c r="EXZ34" s="21"/>
      <c r="EYA34" s="21"/>
      <c r="EYB34" s="21"/>
      <c r="EYC34" s="21"/>
      <c r="EYD34" s="21"/>
      <c r="EYE34" s="21"/>
      <c r="EYF34" s="21"/>
      <c r="EYG34" s="21"/>
      <c r="EYH34" s="21"/>
      <c r="EYI34" s="21"/>
      <c r="EYJ34" s="21"/>
      <c r="EYK34" s="21"/>
      <c r="EYL34" s="21"/>
      <c r="EYM34" s="21"/>
      <c r="EYN34" s="21"/>
      <c r="EYO34" s="21"/>
      <c r="EYP34" s="21"/>
      <c r="EYQ34" s="21"/>
      <c r="EYR34" s="21"/>
      <c r="EYS34" s="21"/>
      <c r="EYT34" s="21"/>
      <c r="EYU34" s="21"/>
      <c r="EYV34" s="21"/>
      <c r="EYW34" s="21"/>
      <c r="EYX34" s="21"/>
      <c r="EYY34" s="21"/>
      <c r="EYZ34" s="21"/>
      <c r="EZA34" s="21"/>
      <c r="EZB34" s="21"/>
      <c r="EZC34" s="21"/>
      <c r="EZD34" s="21"/>
      <c r="EZE34" s="21"/>
      <c r="EZF34" s="21"/>
      <c r="EZG34" s="21"/>
      <c r="EZH34" s="21"/>
      <c r="EZI34" s="21"/>
      <c r="EZJ34" s="21"/>
      <c r="EZK34" s="21"/>
      <c r="EZL34" s="21"/>
      <c r="EZM34" s="21"/>
      <c r="EZN34" s="21"/>
      <c r="EZO34" s="21"/>
      <c r="EZP34" s="21"/>
      <c r="EZQ34" s="21"/>
      <c r="EZR34" s="21"/>
      <c r="EZS34" s="21"/>
      <c r="EZT34" s="21"/>
      <c r="EZU34" s="21"/>
      <c r="EZV34" s="21"/>
      <c r="EZW34" s="21"/>
      <c r="EZX34" s="21"/>
      <c r="EZY34" s="21"/>
      <c r="EZZ34" s="21"/>
      <c r="FAA34" s="21"/>
      <c r="FAB34" s="21"/>
      <c r="FAC34" s="21"/>
      <c r="FAD34" s="21"/>
      <c r="FAE34" s="21"/>
      <c r="FAF34" s="21"/>
      <c r="FAG34" s="21"/>
      <c r="FAH34" s="21"/>
      <c r="FAI34" s="21"/>
      <c r="FAJ34" s="21"/>
      <c r="FAK34" s="21"/>
      <c r="FAL34" s="21"/>
      <c r="FAM34" s="21"/>
      <c r="FAN34" s="21"/>
      <c r="FAO34" s="21"/>
      <c r="FAP34" s="21"/>
      <c r="FAQ34" s="21"/>
      <c r="FAR34" s="21"/>
      <c r="FAS34" s="21"/>
      <c r="FAT34" s="21"/>
      <c r="FAU34" s="21"/>
      <c r="FAV34" s="21"/>
      <c r="FAW34" s="21"/>
      <c r="FAX34" s="21"/>
      <c r="FAY34" s="21"/>
      <c r="FAZ34" s="21"/>
      <c r="FBA34" s="21"/>
      <c r="FBB34" s="21"/>
      <c r="FBC34" s="21"/>
      <c r="FBD34" s="21"/>
      <c r="FBE34" s="21"/>
      <c r="FBF34" s="21"/>
      <c r="FBG34" s="21"/>
      <c r="FBH34" s="21"/>
      <c r="FBI34" s="21"/>
      <c r="FBJ34" s="21"/>
      <c r="FBK34" s="21"/>
      <c r="FBL34" s="21"/>
      <c r="FBM34" s="21"/>
      <c r="FBN34" s="21"/>
      <c r="FBO34" s="21"/>
      <c r="FBP34" s="21"/>
      <c r="FBQ34" s="21"/>
      <c r="FBR34" s="21"/>
      <c r="FBS34" s="21"/>
      <c r="FBT34" s="21"/>
      <c r="FBU34" s="21"/>
      <c r="FBV34" s="21"/>
      <c r="FBW34" s="21"/>
      <c r="FBX34" s="21"/>
      <c r="FBY34" s="21"/>
      <c r="FBZ34" s="21"/>
      <c r="FCA34" s="21"/>
      <c r="FCB34" s="21"/>
      <c r="FCC34" s="21"/>
      <c r="FCD34" s="21"/>
      <c r="FCE34" s="21"/>
      <c r="FCF34" s="21"/>
      <c r="FCG34" s="21"/>
      <c r="FCH34" s="21"/>
      <c r="FCI34" s="21"/>
      <c r="FCJ34" s="21"/>
      <c r="FCK34" s="21"/>
      <c r="FCL34" s="21"/>
      <c r="FCM34" s="21"/>
      <c r="FCN34" s="21"/>
      <c r="FCO34" s="21"/>
      <c r="FCP34" s="21"/>
      <c r="FCQ34" s="21"/>
      <c r="FCR34" s="21"/>
      <c r="FCS34" s="21"/>
      <c r="FCT34" s="21"/>
      <c r="FCU34" s="21"/>
      <c r="FCV34" s="21"/>
      <c r="FCW34" s="21"/>
      <c r="FCX34" s="21"/>
      <c r="FCY34" s="21"/>
      <c r="FCZ34" s="21"/>
      <c r="FDA34" s="21"/>
      <c r="FDB34" s="21"/>
      <c r="FDC34" s="21"/>
      <c r="FDD34" s="21"/>
      <c r="FDE34" s="21"/>
      <c r="FDF34" s="21"/>
      <c r="FDG34" s="21"/>
      <c r="FDH34" s="21"/>
      <c r="FDI34" s="21"/>
      <c r="FDJ34" s="21"/>
      <c r="FDK34" s="21"/>
      <c r="FDL34" s="21"/>
      <c r="FDM34" s="21"/>
      <c r="FDN34" s="21"/>
      <c r="FDO34" s="21"/>
      <c r="FDP34" s="21"/>
      <c r="FDQ34" s="21"/>
      <c r="FDR34" s="21"/>
      <c r="FDS34" s="21"/>
      <c r="FDT34" s="21"/>
      <c r="FDU34" s="21"/>
      <c r="FDV34" s="21"/>
      <c r="FDW34" s="21"/>
      <c r="FDX34" s="21"/>
      <c r="FDY34" s="21"/>
      <c r="FDZ34" s="21"/>
      <c r="FEA34" s="21"/>
      <c r="FEB34" s="21"/>
      <c r="FEC34" s="21"/>
      <c r="FED34" s="21"/>
      <c r="FEE34" s="21"/>
      <c r="FEF34" s="21"/>
      <c r="FEG34" s="21"/>
      <c r="FEH34" s="21"/>
      <c r="FEI34" s="21"/>
      <c r="FEJ34" s="21"/>
      <c r="FEK34" s="21"/>
      <c r="FEL34" s="21"/>
      <c r="FEM34" s="21"/>
      <c r="FEN34" s="21"/>
      <c r="FEO34" s="21"/>
      <c r="FEP34" s="21"/>
      <c r="FEQ34" s="21"/>
      <c r="FER34" s="21"/>
      <c r="FES34" s="21"/>
      <c r="FET34" s="21"/>
      <c r="FEU34" s="21"/>
      <c r="FEV34" s="21"/>
      <c r="FEW34" s="21"/>
      <c r="FEX34" s="21"/>
      <c r="FEY34" s="21"/>
      <c r="FEZ34" s="21"/>
      <c r="FFA34" s="21"/>
      <c r="FFB34" s="21"/>
      <c r="FFC34" s="21"/>
      <c r="FFD34" s="21"/>
      <c r="FFE34" s="21"/>
      <c r="FFF34" s="21"/>
      <c r="FFG34" s="21"/>
      <c r="FFH34" s="21"/>
      <c r="FFI34" s="21"/>
      <c r="FFJ34" s="21"/>
      <c r="FFK34" s="21"/>
      <c r="FFL34" s="21"/>
      <c r="FFM34" s="21"/>
      <c r="FFN34" s="21"/>
      <c r="FFO34" s="21"/>
      <c r="FFP34" s="21"/>
      <c r="FFQ34" s="21"/>
      <c r="FFR34" s="21"/>
      <c r="FFS34" s="21"/>
      <c r="FFT34" s="21"/>
      <c r="FFU34" s="21"/>
      <c r="FFV34" s="21"/>
      <c r="FFW34" s="21"/>
      <c r="FFX34" s="21"/>
      <c r="FFY34" s="21"/>
      <c r="FFZ34" s="21"/>
      <c r="FGA34" s="21"/>
      <c r="FGB34" s="21"/>
      <c r="FGC34" s="21"/>
      <c r="FGD34" s="21"/>
      <c r="FGE34" s="21"/>
      <c r="FGF34" s="21"/>
      <c r="FGG34" s="21"/>
      <c r="FGH34" s="21"/>
      <c r="FGI34" s="21"/>
      <c r="FGJ34" s="21"/>
      <c r="FGK34" s="21"/>
      <c r="FGL34" s="21"/>
      <c r="FGM34" s="21"/>
      <c r="FGN34" s="21"/>
      <c r="FGO34" s="21"/>
      <c r="FGP34" s="21"/>
      <c r="FGQ34" s="21"/>
      <c r="FGR34" s="21"/>
      <c r="FGS34" s="21"/>
      <c r="FGT34" s="21"/>
      <c r="FGU34" s="21"/>
      <c r="FGV34" s="21"/>
      <c r="FGW34" s="21"/>
      <c r="FGX34" s="21"/>
      <c r="FGY34" s="21"/>
      <c r="FGZ34" s="21"/>
      <c r="FHA34" s="21"/>
      <c r="FHB34" s="21"/>
      <c r="FHC34" s="21"/>
      <c r="FHD34" s="21"/>
      <c r="FHE34" s="21"/>
      <c r="FHF34" s="21"/>
      <c r="FHG34" s="21"/>
      <c r="FHH34" s="21"/>
      <c r="FHI34" s="21"/>
      <c r="FHJ34" s="21"/>
      <c r="FHK34" s="21"/>
      <c r="FHL34" s="21"/>
      <c r="FHM34" s="21"/>
      <c r="FHN34" s="21"/>
      <c r="FHO34" s="21"/>
      <c r="FHP34" s="21"/>
      <c r="FHQ34" s="21"/>
      <c r="FHR34" s="21"/>
      <c r="FHS34" s="21"/>
      <c r="FHT34" s="21"/>
      <c r="FHU34" s="21"/>
      <c r="FHV34" s="21"/>
      <c r="FHW34" s="21"/>
      <c r="FHX34" s="21"/>
      <c r="FHY34" s="21"/>
      <c r="FHZ34" s="21"/>
      <c r="FIA34" s="21"/>
      <c r="FIB34" s="21"/>
      <c r="FIC34" s="21"/>
      <c r="FID34" s="21"/>
      <c r="FIE34" s="21"/>
      <c r="FIF34" s="21"/>
      <c r="FIG34" s="21"/>
      <c r="FIH34" s="21"/>
      <c r="FII34" s="21"/>
      <c r="FIJ34" s="21"/>
      <c r="FIK34" s="21"/>
      <c r="FIL34" s="21"/>
      <c r="FIM34" s="21"/>
      <c r="FIN34" s="21"/>
      <c r="FIO34" s="21"/>
      <c r="FIP34" s="21"/>
      <c r="FIQ34" s="21"/>
      <c r="FIR34" s="21"/>
      <c r="FIS34" s="21"/>
      <c r="FIT34" s="21"/>
      <c r="FIU34" s="21"/>
      <c r="FIV34" s="21"/>
      <c r="FIW34" s="21"/>
      <c r="FIX34" s="21"/>
      <c r="FIY34" s="21"/>
      <c r="FIZ34" s="21"/>
      <c r="FJA34" s="21"/>
      <c r="FJB34" s="21"/>
      <c r="FJC34" s="21"/>
      <c r="FJD34" s="21"/>
      <c r="FJE34" s="21"/>
      <c r="FJF34" s="21"/>
      <c r="FJG34" s="21"/>
      <c r="FJH34" s="21"/>
      <c r="FJI34" s="21"/>
      <c r="FJJ34" s="21"/>
      <c r="FJK34" s="21"/>
      <c r="FJL34" s="21"/>
      <c r="FJM34" s="21"/>
      <c r="FJN34" s="21"/>
      <c r="FJO34" s="21"/>
      <c r="FJP34" s="21"/>
      <c r="FJQ34" s="21"/>
      <c r="FJR34" s="21"/>
      <c r="FJS34" s="21"/>
      <c r="FJT34" s="21"/>
      <c r="FJU34" s="21"/>
      <c r="FJV34" s="21"/>
      <c r="FJW34" s="21"/>
      <c r="FJX34" s="21"/>
      <c r="FJY34" s="21"/>
      <c r="FJZ34" s="21"/>
      <c r="FKA34" s="21"/>
      <c r="FKB34" s="21"/>
      <c r="FKC34" s="21"/>
      <c r="FKD34" s="21"/>
      <c r="FKE34" s="21"/>
      <c r="FKF34" s="21"/>
      <c r="FKG34" s="21"/>
      <c r="FKH34" s="21"/>
      <c r="FKI34" s="21"/>
      <c r="FKJ34" s="21"/>
      <c r="FKK34" s="21"/>
      <c r="FKL34" s="21"/>
      <c r="FKM34" s="21"/>
      <c r="FKN34" s="21"/>
      <c r="FKO34" s="21"/>
      <c r="FKP34" s="21"/>
      <c r="FKQ34" s="21"/>
      <c r="FKR34" s="21"/>
      <c r="FKS34" s="21"/>
      <c r="FKT34" s="21"/>
      <c r="FKU34" s="21"/>
      <c r="FKV34" s="21"/>
      <c r="FKW34" s="21"/>
      <c r="FKX34" s="21"/>
      <c r="FKY34" s="21"/>
      <c r="FKZ34" s="21"/>
      <c r="FLA34" s="21"/>
      <c r="FLB34" s="21"/>
      <c r="FLC34" s="21"/>
      <c r="FLD34" s="21"/>
      <c r="FLE34" s="21"/>
      <c r="FLF34" s="21"/>
      <c r="FLG34" s="21"/>
      <c r="FLH34" s="21"/>
      <c r="FLI34" s="21"/>
      <c r="FLJ34" s="21"/>
      <c r="FLK34" s="21"/>
      <c r="FLL34" s="21"/>
      <c r="FLM34" s="21"/>
      <c r="FLN34" s="21"/>
      <c r="FLO34" s="21"/>
      <c r="FLP34" s="21"/>
      <c r="FLQ34" s="21"/>
      <c r="FLR34" s="21"/>
      <c r="FLS34" s="21"/>
      <c r="FLT34" s="21"/>
      <c r="FLU34" s="21"/>
      <c r="FLV34" s="21"/>
      <c r="FLW34" s="21"/>
      <c r="FLX34" s="21"/>
      <c r="FLY34" s="21"/>
      <c r="FLZ34" s="21"/>
      <c r="FMA34" s="21"/>
      <c r="FMB34" s="21"/>
      <c r="FMC34" s="21"/>
      <c r="FMD34" s="21"/>
      <c r="FME34" s="21"/>
      <c r="FMF34" s="21"/>
      <c r="FMG34" s="21"/>
      <c r="FMH34" s="21"/>
      <c r="FMI34" s="21"/>
      <c r="FMJ34" s="21"/>
      <c r="FMK34" s="21"/>
      <c r="FML34" s="21"/>
      <c r="FMM34" s="21"/>
      <c r="FMN34" s="21"/>
      <c r="FMO34" s="21"/>
      <c r="FMP34" s="21"/>
      <c r="FMQ34" s="21"/>
      <c r="FMR34" s="21"/>
      <c r="FMS34" s="21"/>
      <c r="FMT34" s="21"/>
      <c r="FMU34" s="21"/>
      <c r="FMV34" s="21"/>
      <c r="FMW34" s="21"/>
      <c r="FMX34" s="21"/>
      <c r="FMY34" s="21"/>
      <c r="FMZ34" s="21"/>
      <c r="FNA34" s="21"/>
      <c r="FNB34" s="21"/>
      <c r="FNC34" s="21"/>
      <c r="FND34" s="21"/>
      <c r="FNE34" s="21"/>
      <c r="FNF34" s="21"/>
      <c r="FNG34" s="21"/>
      <c r="FNH34" s="21"/>
      <c r="FNI34" s="21"/>
      <c r="FNJ34" s="21"/>
      <c r="FNK34" s="21"/>
      <c r="FNL34" s="21"/>
      <c r="FNM34" s="21"/>
      <c r="FNN34" s="21"/>
      <c r="FNO34" s="21"/>
      <c r="FNP34" s="21"/>
      <c r="FNQ34" s="21"/>
      <c r="FNR34" s="21"/>
      <c r="FNS34" s="21"/>
      <c r="FNT34" s="21"/>
      <c r="FNU34" s="21"/>
      <c r="FNV34" s="21"/>
      <c r="FNW34" s="21"/>
      <c r="FNX34" s="21"/>
      <c r="FNY34" s="21"/>
      <c r="FNZ34" s="21"/>
      <c r="FOA34" s="21"/>
      <c r="FOB34" s="21"/>
      <c r="FOC34" s="21"/>
      <c r="FOD34" s="21"/>
      <c r="FOE34" s="21"/>
      <c r="FOF34" s="21"/>
      <c r="FOG34" s="21"/>
      <c r="FOH34" s="21"/>
      <c r="FOI34" s="21"/>
      <c r="FOJ34" s="21"/>
      <c r="FOK34" s="21"/>
      <c r="FOL34" s="21"/>
      <c r="FOM34" s="21"/>
      <c r="FON34" s="21"/>
      <c r="FOO34" s="21"/>
      <c r="FOP34" s="21"/>
      <c r="FOQ34" s="21"/>
      <c r="FOR34" s="21"/>
      <c r="FOS34" s="21"/>
      <c r="FOT34" s="21"/>
      <c r="FOU34" s="21"/>
      <c r="FOV34" s="21"/>
      <c r="FOW34" s="21"/>
      <c r="FOX34" s="21"/>
      <c r="FOY34" s="21"/>
      <c r="FOZ34" s="21"/>
      <c r="FPA34" s="21"/>
      <c r="FPB34" s="21"/>
      <c r="FPC34" s="21"/>
      <c r="FPD34" s="21"/>
      <c r="FPE34" s="21"/>
      <c r="FPF34" s="21"/>
      <c r="FPG34" s="21"/>
      <c r="FPH34" s="21"/>
      <c r="FPI34" s="21"/>
      <c r="FPJ34" s="21"/>
      <c r="FPK34" s="21"/>
      <c r="FPL34" s="21"/>
      <c r="FPM34" s="21"/>
      <c r="FPN34" s="21"/>
      <c r="FPO34" s="21"/>
      <c r="FPP34" s="21"/>
      <c r="FPQ34" s="21"/>
      <c r="FPR34" s="21"/>
      <c r="FPS34" s="21"/>
      <c r="FPT34" s="21"/>
      <c r="FPU34" s="21"/>
      <c r="FPV34" s="21"/>
      <c r="FPW34" s="21"/>
      <c r="FPX34" s="21"/>
      <c r="FPY34" s="21"/>
      <c r="FPZ34" s="21"/>
      <c r="FQA34" s="21"/>
      <c r="FQB34" s="21"/>
      <c r="FQC34" s="21"/>
      <c r="FQD34" s="21"/>
      <c r="FQE34" s="21"/>
      <c r="FQF34" s="21"/>
      <c r="FQG34" s="21"/>
      <c r="FQH34" s="21"/>
      <c r="FQI34" s="21"/>
      <c r="FQJ34" s="21"/>
      <c r="FQK34" s="21"/>
      <c r="FQL34" s="21"/>
      <c r="FQM34" s="21"/>
      <c r="FQN34" s="21"/>
      <c r="FQO34" s="21"/>
      <c r="FQP34" s="21"/>
      <c r="FQQ34" s="21"/>
      <c r="FQR34" s="21"/>
      <c r="FQS34" s="21"/>
      <c r="FQT34" s="21"/>
      <c r="FQU34" s="21"/>
      <c r="FQV34" s="21"/>
      <c r="FQW34" s="21"/>
      <c r="FQX34" s="21"/>
      <c r="FQY34" s="21"/>
      <c r="FQZ34" s="21"/>
      <c r="FRA34" s="21"/>
      <c r="FRB34" s="21"/>
      <c r="FRC34" s="21"/>
      <c r="FRD34" s="21"/>
      <c r="FRE34" s="21"/>
      <c r="FRF34" s="21"/>
      <c r="FRG34" s="21"/>
      <c r="FRH34" s="21"/>
      <c r="FRI34" s="21"/>
      <c r="FRJ34" s="21"/>
      <c r="FRK34" s="21"/>
      <c r="FRL34" s="21"/>
      <c r="FRM34" s="21"/>
      <c r="FRN34" s="21"/>
      <c r="FRO34" s="21"/>
      <c r="FRP34" s="21"/>
      <c r="FRQ34" s="21"/>
      <c r="FRR34" s="21"/>
      <c r="FRS34" s="21"/>
      <c r="FRT34" s="21"/>
      <c r="FRU34" s="21"/>
      <c r="FRV34" s="21"/>
      <c r="FRW34" s="21"/>
      <c r="FRX34" s="21"/>
      <c r="FRY34" s="21"/>
      <c r="FRZ34" s="21"/>
      <c r="FSA34" s="21"/>
      <c r="FSB34" s="21"/>
      <c r="FSC34" s="21"/>
      <c r="FSD34" s="21"/>
      <c r="FSE34" s="21"/>
      <c r="FSF34" s="21"/>
      <c r="FSG34" s="21"/>
      <c r="FSH34" s="21"/>
      <c r="FSI34" s="21"/>
      <c r="FSJ34" s="21"/>
      <c r="FSK34" s="21"/>
      <c r="FSL34" s="21"/>
      <c r="FSM34" s="21"/>
      <c r="FSN34" s="21"/>
      <c r="FSO34" s="21"/>
      <c r="FSP34" s="21"/>
      <c r="FSQ34" s="21"/>
      <c r="FSR34" s="21"/>
      <c r="FSS34" s="21"/>
      <c r="FST34" s="21"/>
      <c r="FSU34" s="21"/>
      <c r="FSV34" s="21"/>
      <c r="FSW34" s="21"/>
      <c r="FSX34" s="21"/>
      <c r="FSY34" s="21"/>
      <c r="FSZ34" s="21"/>
      <c r="FTA34" s="21"/>
      <c r="FTB34" s="21"/>
      <c r="FTC34" s="21"/>
      <c r="FTD34" s="21"/>
      <c r="FTE34" s="21"/>
      <c r="FTF34" s="21"/>
      <c r="FTG34" s="21"/>
      <c r="FTH34" s="21"/>
      <c r="FTI34" s="21"/>
      <c r="FTJ34" s="21"/>
      <c r="FTK34" s="21"/>
      <c r="FTL34" s="21"/>
      <c r="FTM34" s="21"/>
      <c r="FTN34" s="21"/>
      <c r="FTO34" s="21"/>
      <c r="FTP34" s="21"/>
      <c r="FTQ34" s="21"/>
      <c r="FTR34" s="21"/>
      <c r="FTS34" s="21"/>
      <c r="FTT34" s="21"/>
      <c r="FTU34" s="21"/>
      <c r="FTV34" s="21"/>
      <c r="FTW34" s="21"/>
      <c r="FTX34" s="21"/>
      <c r="FTY34" s="21"/>
      <c r="FTZ34" s="21"/>
      <c r="FUA34" s="21"/>
      <c r="FUB34" s="21"/>
      <c r="FUC34" s="21"/>
      <c r="FUD34" s="21"/>
      <c r="FUE34" s="21"/>
      <c r="FUF34" s="21"/>
      <c r="FUG34" s="21"/>
      <c r="FUH34" s="21"/>
      <c r="FUI34" s="21"/>
      <c r="FUJ34" s="21"/>
      <c r="FUK34" s="21"/>
      <c r="FUL34" s="21"/>
      <c r="FUM34" s="21"/>
      <c r="FUN34" s="21"/>
      <c r="FUO34" s="21"/>
      <c r="FUP34" s="21"/>
      <c r="FUQ34" s="21"/>
      <c r="FUR34" s="21"/>
      <c r="FUS34" s="21"/>
      <c r="FUT34" s="21"/>
      <c r="FUU34" s="21"/>
      <c r="FUV34" s="21"/>
      <c r="FUW34" s="21"/>
      <c r="FUX34" s="21"/>
      <c r="FUY34" s="21"/>
      <c r="FUZ34" s="21"/>
      <c r="FVA34" s="21"/>
      <c r="FVB34" s="21"/>
      <c r="FVC34" s="21"/>
      <c r="FVD34" s="21"/>
      <c r="FVE34" s="21"/>
      <c r="FVF34" s="21"/>
      <c r="FVG34" s="21"/>
      <c r="FVH34" s="21"/>
      <c r="FVI34" s="21"/>
      <c r="FVJ34" s="21"/>
      <c r="FVK34" s="21"/>
      <c r="FVL34" s="21"/>
      <c r="FVM34" s="21"/>
      <c r="FVN34" s="21"/>
      <c r="FVO34" s="21"/>
      <c r="FVP34" s="21"/>
      <c r="FVQ34" s="21"/>
      <c r="FVR34" s="21"/>
      <c r="FVS34" s="21"/>
      <c r="FVT34" s="21"/>
      <c r="FVU34" s="21"/>
      <c r="FVV34" s="21"/>
      <c r="FVW34" s="21"/>
      <c r="FVX34" s="21"/>
      <c r="FVY34" s="21"/>
      <c r="FVZ34" s="21"/>
      <c r="FWA34" s="21"/>
      <c r="FWB34" s="21"/>
      <c r="FWC34" s="21"/>
      <c r="FWD34" s="21"/>
      <c r="FWE34" s="21"/>
      <c r="FWF34" s="21"/>
      <c r="FWG34" s="21"/>
      <c r="FWH34" s="21"/>
      <c r="FWI34" s="21"/>
      <c r="FWJ34" s="21"/>
      <c r="FWK34" s="21"/>
      <c r="FWL34" s="21"/>
      <c r="FWM34" s="21"/>
      <c r="FWN34" s="21"/>
      <c r="FWO34" s="21"/>
      <c r="FWP34" s="21"/>
      <c r="FWQ34" s="21"/>
      <c r="FWR34" s="21"/>
      <c r="FWS34" s="21"/>
      <c r="FWT34" s="21"/>
      <c r="FWU34" s="21"/>
      <c r="FWV34" s="21"/>
      <c r="FWW34" s="21"/>
      <c r="FWX34" s="21"/>
      <c r="FWY34" s="21"/>
      <c r="FWZ34" s="21"/>
      <c r="FXA34" s="21"/>
      <c r="FXB34" s="21"/>
      <c r="FXC34" s="21"/>
      <c r="FXD34" s="21"/>
      <c r="FXE34" s="21"/>
      <c r="FXF34" s="21"/>
      <c r="FXG34" s="21"/>
      <c r="FXH34" s="21"/>
      <c r="FXI34" s="21"/>
      <c r="FXJ34" s="21"/>
      <c r="FXK34" s="21"/>
      <c r="FXL34" s="21"/>
      <c r="FXM34" s="21"/>
      <c r="FXN34" s="21"/>
      <c r="FXO34" s="21"/>
      <c r="FXP34" s="21"/>
      <c r="FXQ34" s="21"/>
      <c r="FXR34" s="21"/>
      <c r="FXS34" s="21"/>
      <c r="FXT34" s="21"/>
      <c r="FXU34" s="21"/>
      <c r="FXV34" s="21"/>
      <c r="FXW34" s="21"/>
      <c r="FXX34" s="21"/>
      <c r="FXY34" s="21"/>
      <c r="FXZ34" s="21"/>
      <c r="FYA34" s="21"/>
      <c r="FYB34" s="21"/>
      <c r="FYC34" s="21"/>
      <c r="FYD34" s="21"/>
      <c r="FYE34" s="21"/>
      <c r="FYF34" s="21"/>
      <c r="FYG34" s="21"/>
      <c r="FYH34" s="21"/>
      <c r="FYI34" s="21"/>
      <c r="FYJ34" s="21"/>
      <c r="FYK34" s="21"/>
      <c r="FYL34" s="21"/>
      <c r="FYM34" s="21"/>
      <c r="FYN34" s="21"/>
      <c r="FYO34" s="21"/>
      <c r="FYP34" s="21"/>
      <c r="FYQ34" s="21"/>
      <c r="FYR34" s="21"/>
      <c r="FYS34" s="21"/>
      <c r="FYT34" s="21"/>
      <c r="FYU34" s="21"/>
      <c r="FYV34" s="21"/>
      <c r="FYW34" s="21"/>
      <c r="FYX34" s="21"/>
      <c r="FYY34" s="21"/>
      <c r="FYZ34" s="21"/>
      <c r="FZA34" s="21"/>
      <c r="FZB34" s="21"/>
      <c r="FZC34" s="21"/>
      <c r="FZD34" s="21"/>
      <c r="FZE34" s="21"/>
      <c r="FZF34" s="21"/>
      <c r="FZG34" s="21"/>
      <c r="FZH34" s="21"/>
      <c r="FZI34" s="21"/>
      <c r="FZJ34" s="21"/>
      <c r="FZK34" s="21"/>
      <c r="FZL34" s="21"/>
      <c r="FZM34" s="21"/>
      <c r="FZN34" s="21"/>
      <c r="FZO34" s="21"/>
      <c r="FZP34" s="21"/>
      <c r="FZQ34" s="21"/>
      <c r="FZR34" s="21"/>
      <c r="FZS34" s="21"/>
      <c r="FZT34" s="21"/>
      <c r="FZU34" s="21"/>
      <c r="FZV34" s="21"/>
      <c r="FZW34" s="21"/>
      <c r="FZX34" s="21"/>
      <c r="FZY34" s="21"/>
      <c r="FZZ34" s="21"/>
      <c r="GAA34" s="21"/>
      <c r="GAB34" s="21"/>
      <c r="GAC34" s="21"/>
      <c r="GAD34" s="21"/>
      <c r="GAE34" s="21"/>
      <c r="GAF34" s="21"/>
      <c r="GAG34" s="21"/>
      <c r="GAH34" s="21"/>
      <c r="GAI34" s="21"/>
      <c r="GAJ34" s="21"/>
      <c r="GAK34" s="21"/>
      <c r="GAL34" s="21"/>
      <c r="GAM34" s="21"/>
      <c r="GAN34" s="21"/>
      <c r="GAO34" s="21"/>
      <c r="GAP34" s="21"/>
      <c r="GAQ34" s="21"/>
      <c r="GAR34" s="21"/>
      <c r="GAS34" s="21"/>
      <c r="GAT34" s="21"/>
      <c r="GAU34" s="21"/>
      <c r="GAV34" s="21"/>
      <c r="GAW34" s="21"/>
      <c r="GAX34" s="21"/>
      <c r="GAY34" s="21"/>
      <c r="GAZ34" s="21"/>
      <c r="GBA34" s="21"/>
      <c r="GBB34" s="21"/>
      <c r="GBC34" s="21"/>
      <c r="GBD34" s="21"/>
      <c r="GBE34" s="21"/>
      <c r="GBF34" s="21"/>
      <c r="GBG34" s="21"/>
      <c r="GBH34" s="21"/>
      <c r="GBI34" s="21"/>
      <c r="GBJ34" s="21"/>
      <c r="GBK34" s="21"/>
      <c r="GBL34" s="21"/>
      <c r="GBM34" s="21"/>
      <c r="GBN34" s="21"/>
      <c r="GBO34" s="21"/>
      <c r="GBP34" s="21"/>
      <c r="GBQ34" s="21"/>
      <c r="GBR34" s="21"/>
      <c r="GBS34" s="21"/>
      <c r="GBT34" s="21"/>
      <c r="GBU34" s="21"/>
      <c r="GBV34" s="21"/>
      <c r="GBW34" s="21"/>
      <c r="GBX34" s="21"/>
      <c r="GBY34" s="21"/>
      <c r="GBZ34" s="21"/>
      <c r="GCA34" s="21"/>
      <c r="GCB34" s="21"/>
      <c r="GCC34" s="21"/>
      <c r="GCD34" s="21"/>
      <c r="GCE34" s="21"/>
      <c r="GCF34" s="21"/>
      <c r="GCG34" s="21"/>
      <c r="GCH34" s="21"/>
      <c r="GCI34" s="21"/>
      <c r="GCJ34" s="21"/>
      <c r="GCK34" s="21"/>
      <c r="GCL34" s="21"/>
      <c r="GCM34" s="21"/>
      <c r="GCN34" s="21"/>
      <c r="GCO34" s="21"/>
      <c r="GCP34" s="21"/>
      <c r="GCQ34" s="21"/>
      <c r="GCR34" s="21"/>
      <c r="GCS34" s="21"/>
      <c r="GCT34" s="21"/>
      <c r="GCU34" s="21"/>
      <c r="GCV34" s="21"/>
      <c r="GCW34" s="21"/>
      <c r="GCX34" s="21"/>
      <c r="GCY34" s="21"/>
      <c r="GCZ34" s="21"/>
      <c r="GDA34" s="21"/>
      <c r="GDB34" s="21"/>
      <c r="GDC34" s="21"/>
      <c r="GDD34" s="21"/>
      <c r="GDE34" s="21"/>
      <c r="GDF34" s="21"/>
      <c r="GDG34" s="21"/>
      <c r="GDH34" s="21"/>
      <c r="GDI34" s="21"/>
      <c r="GDJ34" s="21"/>
      <c r="GDK34" s="21"/>
      <c r="GDL34" s="21"/>
      <c r="GDM34" s="21"/>
      <c r="GDN34" s="21"/>
      <c r="GDO34" s="21"/>
      <c r="GDP34" s="21"/>
      <c r="GDQ34" s="21"/>
      <c r="GDR34" s="21"/>
      <c r="GDS34" s="21"/>
      <c r="GDT34" s="21"/>
      <c r="GDU34" s="21"/>
      <c r="GDV34" s="21"/>
      <c r="GDW34" s="21"/>
      <c r="GDX34" s="21"/>
      <c r="GDY34" s="21"/>
      <c r="GDZ34" s="21"/>
      <c r="GEA34" s="21"/>
      <c r="GEB34" s="21"/>
      <c r="GEC34" s="21"/>
      <c r="GED34" s="21"/>
      <c r="GEE34" s="21"/>
      <c r="GEF34" s="21"/>
      <c r="GEG34" s="21"/>
      <c r="GEH34" s="21"/>
      <c r="GEI34" s="21"/>
      <c r="GEJ34" s="21"/>
      <c r="GEK34" s="21"/>
      <c r="GEL34" s="21"/>
      <c r="GEM34" s="21"/>
      <c r="GEN34" s="21"/>
      <c r="GEO34" s="21"/>
      <c r="GEP34" s="21"/>
      <c r="GEQ34" s="21"/>
      <c r="GER34" s="21"/>
      <c r="GES34" s="21"/>
      <c r="GET34" s="21"/>
      <c r="GEU34" s="21"/>
      <c r="GEV34" s="21"/>
      <c r="GEW34" s="21"/>
      <c r="GEX34" s="21"/>
      <c r="GEY34" s="21"/>
      <c r="GEZ34" s="21"/>
      <c r="GFA34" s="21"/>
      <c r="GFB34" s="21"/>
      <c r="GFC34" s="21"/>
      <c r="GFD34" s="21"/>
      <c r="GFE34" s="21"/>
      <c r="GFF34" s="21"/>
      <c r="GFG34" s="21"/>
      <c r="GFH34" s="21"/>
      <c r="GFI34" s="21"/>
      <c r="GFJ34" s="21"/>
      <c r="GFK34" s="21"/>
      <c r="GFL34" s="21"/>
      <c r="GFM34" s="21"/>
      <c r="GFN34" s="21"/>
      <c r="GFO34" s="21"/>
      <c r="GFP34" s="21"/>
      <c r="GFQ34" s="21"/>
      <c r="GFR34" s="21"/>
      <c r="GFS34" s="21"/>
      <c r="GFT34" s="21"/>
      <c r="GFU34" s="21"/>
      <c r="GFV34" s="21"/>
      <c r="GFW34" s="21"/>
      <c r="GFX34" s="21"/>
      <c r="GFY34" s="21"/>
      <c r="GFZ34" s="21"/>
      <c r="GGA34" s="21"/>
      <c r="GGB34" s="21"/>
      <c r="GGC34" s="21"/>
      <c r="GGD34" s="21"/>
      <c r="GGE34" s="21"/>
      <c r="GGF34" s="21"/>
      <c r="GGG34" s="21"/>
      <c r="GGH34" s="21"/>
      <c r="GGI34" s="21"/>
      <c r="GGJ34" s="21"/>
      <c r="GGK34" s="21"/>
      <c r="GGL34" s="21"/>
      <c r="GGM34" s="21"/>
      <c r="GGN34" s="21"/>
      <c r="GGO34" s="21"/>
      <c r="GGP34" s="21"/>
      <c r="GGQ34" s="21"/>
      <c r="GGR34" s="21"/>
      <c r="GGS34" s="21"/>
      <c r="GGT34" s="21"/>
      <c r="GGU34" s="21"/>
      <c r="GGV34" s="21"/>
      <c r="GGW34" s="21"/>
      <c r="GGX34" s="21"/>
      <c r="GGY34" s="21"/>
      <c r="GGZ34" s="21"/>
      <c r="GHA34" s="21"/>
      <c r="GHB34" s="21"/>
      <c r="GHC34" s="21"/>
      <c r="GHD34" s="21"/>
      <c r="GHE34" s="21"/>
      <c r="GHF34" s="21"/>
      <c r="GHG34" s="21"/>
      <c r="GHH34" s="21"/>
      <c r="GHI34" s="21"/>
      <c r="GHJ34" s="21"/>
      <c r="GHK34" s="21"/>
      <c r="GHL34" s="21"/>
      <c r="GHM34" s="21"/>
      <c r="GHN34" s="21"/>
      <c r="GHO34" s="21"/>
      <c r="GHP34" s="21"/>
      <c r="GHQ34" s="21"/>
      <c r="GHR34" s="21"/>
      <c r="GHS34" s="21"/>
      <c r="GHT34" s="21"/>
      <c r="GHU34" s="21"/>
      <c r="GHV34" s="21"/>
      <c r="GHW34" s="21"/>
      <c r="GHX34" s="21"/>
      <c r="GHY34" s="21"/>
      <c r="GHZ34" s="21"/>
      <c r="GIA34" s="21"/>
      <c r="GIB34" s="21"/>
      <c r="GIC34" s="21"/>
      <c r="GID34" s="21"/>
      <c r="GIE34" s="21"/>
      <c r="GIF34" s="21"/>
      <c r="GIG34" s="21"/>
      <c r="GIH34" s="21"/>
      <c r="GII34" s="21"/>
      <c r="GIJ34" s="21"/>
      <c r="GIK34" s="21"/>
      <c r="GIL34" s="21"/>
      <c r="GIM34" s="21"/>
      <c r="GIN34" s="21"/>
      <c r="GIO34" s="21"/>
      <c r="GIP34" s="21"/>
      <c r="GIQ34" s="21"/>
      <c r="GIR34" s="21"/>
      <c r="GIS34" s="21"/>
      <c r="GIT34" s="21"/>
      <c r="GIU34" s="21"/>
      <c r="GIV34" s="21"/>
      <c r="GIW34" s="21"/>
      <c r="GIX34" s="21"/>
      <c r="GIY34" s="21"/>
      <c r="GIZ34" s="21"/>
      <c r="GJA34" s="21"/>
      <c r="GJB34" s="21"/>
      <c r="GJC34" s="21"/>
      <c r="GJD34" s="21"/>
      <c r="GJE34" s="21"/>
      <c r="GJF34" s="21"/>
      <c r="GJG34" s="21"/>
      <c r="GJH34" s="21"/>
      <c r="GJI34" s="21"/>
      <c r="GJJ34" s="21"/>
      <c r="GJK34" s="21"/>
      <c r="GJL34" s="21"/>
      <c r="GJM34" s="21"/>
      <c r="GJN34" s="21"/>
      <c r="GJO34" s="21"/>
      <c r="GJP34" s="21"/>
      <c r="GJQ34" s="21"/>
      <c r="GJR34" s="21"/>
      <c r="GJS34" s="21"/>
      <c r="GJT34" s="21"/>
      <c r="GJU34" s="21"/>
      <c r="GJV34" s="21"/>
      <c r="GJW34" s="21"/>
      <c r="GJX34" s="21"/>
      <c r="GJY34" s="21"/>
      <c r="GJZ34" s="21"/>
      <c r="GKA34" s="21"/>
      <c r="GKB34" s="21"/>
      <c r="GKC34" s="21"/>
      <c r="GKD34" s="21"/>
      <c r="GKE34" s="21"/>
      <c r="GKF34" s="21"/>
      <c r="GKG34" s="21"/>
      <c r="GKH34" s="21"/>
      <c r="GKI34" s="21"/>
      <c r="GKJ34" s="21"/>
      <c r="GKK34" s="21"/>
      <c r="GKL34" s="21"/>
      <c r="GKM34" s="21"/>
      <c r="GKN34" s="21"/>
      <c r="GKO34" s="21"/>
      <c r="GKP34" s="21"/>
      <c r="GKQ34" s="21"/>
      <c r="GKR34" s="21"/>
      <c r="GKS34" s="21"/>
      <c r="GKT34" s="21"/>
      <c r="GKU34" s="21"/>
      <c r="GKV34" s="21"/>
      <c r="GKW34" s="21"/>
      <c r="GKX34" s="21"/>
      <c r="GKY34" s="21"/>
      <c r="GKZ34" s="21"/>
      <c r="GLA34" s="21"/>
      <c r="GLB34" s="21"/>
      <c r="GLC34" s="21"/>
      <c r="GLD34" s="21"/>
      <c r="GLE34" s="21"/>
      <c r="GLF34" s="21"/>
      <c r="GLG34" s="21"/>
      <c r="GLH34" s="21"/>
      <c r="GLI34" s="21"/>
      <c r="GLJ34" s="21"/>
      <c r="GLK34" s="21"/>
      <c r="GLL34" s="21"/>
      <c r="GLM34" s="21"/>
      <c r="GLN34" s="21"/>
      <c r="GLO34" s="21"/>
      <c r="GLP34" s="21"/>
      <c r="GLQ34" s="21"/>
      <c r="GLR34" s="21"/>
      <c r="GLS34" s="21"/>
      <c r="GLT34" s="21"/>
      <c r="GLU34" s="21"/>
      <c r="GLV34" s="21"/>
      <c r="GLW34" s="21"/>
      <c r="GLX34" s="21"/>
      <c r="GLY34" s="21"/>
      <c r="GLZ34" s="21"/>
      <c r="GMA34" s="21"/>
      <c r="GMB34" s="21"/>
      <c r="GMC34" s="21"/>
      <c r="GMD34" s="21"/>
      <c r="GME34" s="21"/>
      <c r="GMF34" s="21"/>
      <c r="GMG34" s="21"/>
      <c r="GMH34" s="21"/>
      <c r="GMI34" s="21"/>
      <c r="GMJ34" s="21"/>
      <c r="GMK34" s="21"/>
      <c r="GML34" s="21"/>
      <c r="GMM34" s="21"/>
      <c r="GMN34" s="21"/>
      <c r="GMO34" s="21"/>
      <c r="GMP34" s="21"/>
      <c r="GMQ34" s="21"/>
      <c r="GMR34" s="21"/>
      <c r="GMS34" s="21"/>
      <c r="GMT34" s="21"/>
      <c r="GMU34" s="21"/>
      <c r="GMV34" s="21"/>
      <c r="GMW34" s="21"/>
      <c r="GMX34" s="21"/>
      <c r="GMY34" s="21"/>
      <c r="GMZ34" s="21"/>
      <c r="GNA34" s="21"/>
      <c r="GNB34" s="21"/>
      <c r="GNC34" s="21"/>
      <c r="GND34" s="21"/>
      <c r="GNE34" s="21"/>
      <c r="GNF34" s="21"/>
      <c r="GNG34" s="21"/>
      <c r="GNH34" s="21"/>
      <c r="GNI34" s="21"/>
      <c r="GNJ34" s="21"/>
      <c r="GNK34" s="21"/>
      <c r="GNL34" s="21"/>
      <c r="GNM34" s="21"/>
      <c r="GNN34" s="21"/>
      <c r="GNO34" s="21"/>
      <c r="GNP34" s="21"/>
      <c r="GNQ34" s="21"/>
      <c r="GNR34" s="21"/>
      <c r="GNS34" s="21"/>
      <c r="GNT34" s="21"/>
      <c r="GNU34" s="21"/>
      <c r="GNV34" s="21"/>
      <c r="GNW34" s="21"/>
      <c r="GNX34" s="21"/>
      <c r="GNY34" s="21"/>
      <c r="GNZ34" s="21"/>
      <c r="GOA34" s="21"/>
      <c r="GOB34" s="21"/>
      <c r="GOC34" s="21"/>
      <c r="GOD34" s="21"/>
      <c r="GOE34" s="21"/>
      <c r="GOF34" s="21"/>
      <c r="GOG34" s="21"/>
      <c r="GOH34" s="21"/>
      <c r="GOI34" s="21"/>
      <c r="GOJ34" s="21"/>
      <c r="GOK34" s="21"/>
      <c r="GOL34" s="21"/>
      <c r="GOM34" s="21"/>
      <c r="GON34" s="21"/>
      <c r="GOO34" s="21"/>
      <c r="GOP34" s="21"/>
      <c r="GOQ34" s="21"/>
      <c r="GOR34" s="21"/>
      <c r="GOS34" s="21"/>
      <c r="GOT34" s="21"/>
      <c r="GOU34" s="21"/>
      <c r="GOV34" s="21"/>
      <c r="GOW34" s="21"/>
      <c r="GOX34" s="21"/>
      <c r="GOY34" s="21"/>
      <c r="GOZ34" s="21"/>
      <c r="GPA34" s="21"/>
      <c r="GPB34" s="21"/>
      <c r="GPC34" s="21"/>
      <c r="GPD34" s="21"/>
      <c r="GPE34" s="21"/>
      <c r="GPF34" s="21"/>
      <c r="GPG34" s="21"/>
      <c r="GPH34" s="21"/>
      <c r="GPI34" s="21"/>
      <c r="GPJ34" s="21"/>
      <c r="GPK34" s="21"/>
      <c r="GPL34" s="21"/>
      <c r="GPM34" s="21"/>
      <c r="GPN34" s="21"/>
      <c r="GPO34" s="21"/>
      <c r="GPP34" s="21"/>
      <c r="GPQ34" s="21"/>
      <c r="GPR34" s="21"/>
      <c r="GPS34" s="21"/>
      <c r="GPT34" s="21"/>
      <c r="GPU34" s="21"/>
      <c r="GPV34" s="21"/>
      <c r="GPW34" s="21"/>
      <c r="GPX34" s="21"/>
      <c r="GPY34" s="21"/>
      <c r="GPZ34" s="21"/>
      <c r="GQA34" s="21"/>
      <c r="GQB34" s="21"/>
      <c r="GQC34" s="21"/>
      <c r="GQD34" s="21"/>
      <c r="GQE34" s="21"/>
      <c r="GQF34" s="21"/>
      <c r="GQG34" s="21"/>
      <c r="GQH34" s="21"/>
      <c r="GQI34" s="21"/>
      <c r="GQJ34" s="21"/>
      <c r="GQK34" s="21"/>
      <c r="GQL34" s="21"/>
      <c r="GQM34" s="21"/>
      <c r="GQN34" s="21"/>
      <c r="GQO34" s="21"/>
      <c r="GQP34" s="21"/>
      <c r="GQQ34" s="21"/>
      <c r="GQR34" s="21"/>
      <c r="GQS34" s="21"/>
      <c r="GQT34" s="21"/>
      <c r="GQU34" s="21"/>
      <c r="GQV34" s="21"/>
      <c r="GQW34" s="21"/>
      <c r="GQX34" s="21"/>
      <c r="GQY34" s="21"/>
      <c r="GQZ34" s="21"/>
      <c r="GRA34" s="21"/>
      <c r="GRB34" s="21"/>
      <c r="GRC34" s="21"/>
      <c r="GRD34" s="21"/>
      <c r="GRE34" s="21"/>
      <c r="GRF34" s="21"/>
      <c r="GRG34" s="21"/>
      <c r="GRH34" s="21"/>
      <c r="GRI34" s="21"/>
      <c r="GRJ34" s="21"/>
      <c r="GRK34" s="21"/>
      <c r="GRL34" s="21"/>
      <c r="GRM34" s="21"/>
      <c r="GRN34" s="21"/>
      <c r="GRO34" s="21"/>
      <c r="GRP34" s="21"/>
      <c r="GRQ34" s="21"/>
      <c r="GRR34" s="21"/>
      <c r="GRS34" s="21"/>
      <c r="GRT34" s="21"/>
      <c r="GRU34" s="21"/>
      <c r="GRV34" s="21"/>
      <c r="GRW34" s="21"/>
      <c r="GRX34" s="21"/>
      <c r="GRY34" s="21"/>
      <c r="GRZ34" s="21"/>
      <c r="GSA34" s="21"/>
      <c r="GSB34" s="21"/>
      <c r="GSC34" s="21"/>
      <c r="GSD34" s="21"/>
      <c r="GSE34" s="21"/>
      <c r="GSF34" s="21"/>
      <c r="GSG34" s="21"/>
      <c r="GSH34" s="21"/>
      <c r="GSI34" s="21"/>
      <c r="GSJ34" s="21"/>
      <c r="GSK34" s="21"/>
      <c r="GSL34" s="21"/>
      <c r="GSM34" s="21"/>
      <c r="GSN34" s="21"/>
      <c r="GSO34" s="21"/>
      <c r="GSP34" s="21"/>
      <c r="GSQ34" s="21"/>
      <c r="GSR34" s="21"/>
      <c r="GSS34" s="21"/>
      <c r="GST34" s="21"/>
      <c r="GSU34" s="21"/>
      <c r="GSV34" s="21"/>
      <c r="GSW34" s="21"/>
      <c r="GSX34" s="21"/>
      <c r="GSY34" s="21"/>
      <c r="GSZ34" s="21"/>
      <c r="GTA34" s="21"/>
      <c r="GTB34" s="21"/>
      <c r="GTC34" s="21"/>
      <c r="GTD34" s="21"/>
      <c r="GTE34" s="21"/>
      <c r="GTF34" s="21"/>
      <c r="GTG34" s="21"/>
      <c r="GTH34" s="21"/>
      <c r="GTI34" s="21"/>
      <c r="GTJ34" s="21"/>
      <c r="GTK34" s="21"/>
      <c r="GTL34" s="21"/>
      <c r="GTM34" s="21"/>
      <c r="GTN34" s="21"/>
      <c r="GTO34" s="21"/>
      <c r="GTP34" s="21"/>
      <c r="GTQ34" s="21"/>
      <c r="GTR34" s="21"/>
      <c r="GTS34" s="21"/>
      <c r="GTT34" s="21"/>
      <c r="GTU34" s="21"/>
      <c r="GTV34" s="21"/>
      <c r="GTW34" s="21"/>
      <c r="GTX34" s="21"/>
      <c r="GTY34" s="21"/>
      <c r="GTZ34" s="21"/>
      <c r="GUA34" s="21"/>
      <c r="GUB34" s="21"/>
      <c r="GUC34" s="21"/>
      <c r="GUD34" s="21"/>
      <c r="GUE34" s="21"/>
      <c r="GUF34" s="21"/>
      <c r="GUG34" s="21"/>
      <c r="GUH34" s="21"/>
      <c r="GUI34" s="21"/>
      <c r="GUJ34" s="21"/>
      <c r="GUK34" s="21"/>
      <c r="GUL34" s="21"/>
      <c r="GUM34" s="21"/>
      <c r="GUN34" s="21"/>
      <c r="GUO34" s="21"/>
      <c r="GUP34" s="21"/>
      <c r="GUQ34" s="21"/>
      <c r="GUR34" s="21"/>
      <c r="GUS34" s="21"/>
      <c r="GUT34" s="21"/>
      <c r="GUU34" s="21"/>
      <c r="GUV34" s="21"/>
      <c r="GUW34" s="21"/>
      <c r="GUX34" s="21"/>
      <c r="GUY34" s="21"/>
      <c r="GUZ34" s="21"/>
      <c r="GVA34" s="21"/>
      <c r="GVB34" s="21"/>
      <c r="GVC34" s="21"/>
      <c r="GVD34" s="21"/>
      <c r="GVE34" s="21"/>
      <c r="GVF34" s="21"/>
      <c r="GVG34" s="21"/>
      <c r="GVH34" s="21"/>
      <c r="GVI34" s="21"/>
      <c r="GVJ34" s="21"/>
      <c r="GVK34" s="21"/>
      <c r="GVL34" s="21"/>
      <c r="GVM34" s="21"/>
      <c r="GVN34" s="21"/>
      <c r="GVO34" s="21"/>
      <c r="GVP34" s="21"/>
      <c r="GVQ34" s="21"/>
      <c r="GVR34" s="21"/>
      <c r="GVS34" s="21"/>
      <c r="GVT34" s="21"/>
      <c r="GVU34" s="21"/>
      <c r="GVV34" s="21"/>
      <c r="GVW34" s="21"/>
      <c r="GVX34" s="21"/>
      <c r="GVY34" s="21"/>
      <c r="GVZ34" s="21"/>
      <c r="GWA34" s="21"/>
      <c r="GWB34" s="21"/>
      <c r="GWC34" s="21"/>
      <c r="GWD34" s="21"/>
      <c r="GWE34" s="21"/>
      <c r="GWF34" s="21"/>
      <c r="GWG34" s="21"/>
      <c r="GWH34" s="21"/>
      <c r="GWI34" s="21"/>
      <c r="GWJ34" s="21"/>
      <c r="GWK34" s="21"/>
      <c r="GWL34" s="21"/>
      <c r="GWM34" s="21"/>
      <c r="GWN34" s="21"/>
      <c r="GWO34" s="21"/>
      <c r="GWP34" s="21"/>
      <c r="GWQ34" s="21"/>
      <c r="GWR34" s="21"/>
      <c r="GWS34" s="21"/>
      <c r="GWT34" s="21"/>
      <c r="GWU34" s="21"/>
      <c r="GWV34" s="21"/>
      <c r="GWW34" s="21"/>
      <c r="GWX34" s="21"/>
      <c r="GWY34" s="21"/>
      <c r="GWZ34" s="21"/>
      <c r="GXA34" s="21"/>
      <c r="GXB34" s="21"/>
      <c r="GXC34" s="21"/>
      <c r="GXD34" s="21"/>
      <c r="GXE34" s="21"/>
      <c r="GXF34" s="21"/>
      <c r="GXG34" s="21"/>
      <c r="GXH34" s="21"/>
      <c r="GXI34" s="21"/>
      <c r="GXJ34" s="21"/>
      <c r="GXK34" s="21"/>
      <c r="GXL34" s="21"/>
      <c r="GXM34" s="21"/>
      <c r="GXN34" s="21"/>
      <c r="GXO34" s="21"/>
      <c r="GXP34" s="21"/>
      <c r="GXQ34" s="21"/>
      <c r="GXR34" s="21"/>
      <c r="GXS34" s="21"/>
      <c r="GXT34" s="21"/>
      <c r="GXU34" s="21"/>
      <c r="GXV34" s="21"/>
      <c r="GXW34" s="21"/>
      <c r="GXX34" s="21"/>
      <c r="GXY34" s="21"/>
      <c r="GXZ34" s="21"/>
      <c r="GYA34" s="21"/>
      <c r="GYB34" s="21"/>
      <c r="GYC34" s="21"/>
      <c r="GYD34" s="21"/>
      <c r="GYE34" s="21"/>
      <c r="GYF34" s="21"/>
      <c r="GYG34" s="21"/>
      <c r="GYH34" s="21"/>
      <c r="GYI34" s="21"/>
      <c r="GYJ34" s="21"/>
      <c r="GYK34" s="21"/>
      <c r="GYL34" s="21"/>
      <c r="GYM34" s="21"/>
      <c r="GYN34" s="21"/>
      <c r="GYO34" s="21"/>
      <c r="GYP34" s="21"/>
      <c r="GYQ34" s="21"/>
      <c r="GYR34" s="21"/>
      <c r="GYS34" s="21"/>
      <c r="GYT34" s="21"/>
      <c r="GYU34" s="21"/>
      <c r="GYV34" s="21"/>
      <c r="GYW34" s="21"/>
      <c r="GYX34" s="21"/>
      <c r="GYY34" s="21"/>
      <c r="GYZ34" s="21"/>
      <c r="GZA34" s="21"/>
      <c r="GZB34" s="21"/>
      <c r="GZC34" s="21"/>
      <c r="GZD34" s="21"/>
      <c r="GZE34" s="21"/>
      <c r="GZF34" s="21"/>
      <c r="GZG34" s="21"/>
      <c r="GZH34" s="21"/>
      <c r="GZI34" s="21"/>
      <c r="GZJ34" s="21"/>
      <c r="GZK34" s="21"/>
      <c r="GZL34" s="21"/>
      <c r="GZM34" s="21"/>
      <c r="GZN34" s="21"/>
      <c r="GZO34" s="21"/>
      <c r="GZP34" s="21"/>
      <c r="GZQ34" s="21"/>
      <c r="GZR34" s="21"/>
      <c r="GZS34" s="21"/>
      <c r="GZT34" s="21"/>
      <c r="GZU34" s="21"/>
      <c r="GZV34" s="21"/>
      <c r="GZW34" s="21"/>
      <c r="GZX34" s="21"/>
      <c r="GZY34" s="21"/>
      <c r="GZZ34" s="21"/>
      <c r="HAA34" s="21"/>
      <c r="HAB34" s="21"/>
      <c r="HAC34" s="21"/>
      <c r="HAD34" s="21"/>
      <c r="HAE34" s="21"/>
      <c r="HAF34" s="21"/>
      <c r="HAG34" s="21"/>
      <c r="HAH34" s="21"/>
      <c r="HAI34" s="21"/>
      <c r="HAJ34" s="21"/>
      <c r="HAK34" s="21"/>
      <c r="HAL34" s="21"/>
      <c r="HAM34" s="21"/>
      <c r="HAN34" s="21"/>
      <c r="HAO34" s="21"/>
      <c r="HAP34" s="21"/>
      <c r="HAQ34" s="21"/>
      <c r="HAR34" s="21"/>
      <c r="HAS34" s="21"/>
      <c r="HAT34" s="21"/>
      <c r="HAU34" s="21"/>
      <c r="HAV34" s="21"/>
      <c r="HAW34" s="21"/>
      <c r="HAX34" s="21"/>
      <c r="HAY34" s="21"/>
      <c r="HAZ34" s="21"/>
      <c r="HBA34" s="21"/>
      <c r="HBB34" s="21"/>
      <c r="HBC34" s="21"/>
      <c r="HBD34" s="21"/>
      <c r="HBE34" s="21"/>
      <c r="HBF34" s="21"/>
      <c r="HBG34" s="21"/>
      <c r="HBH34" s="21"/>
      <c r="HBI34" s="21"/>
      <c r="HBJ34" s="21"/>
      <c r="HBK34" s="21"/>
      <c r="HBL34" s="21"/>
      <c r="HBM34" s="21"/>
      <c r="HBN34" s="21"/>
      <c r="HBO34" s="21"/>
      <c r="HBP34" s="21"/>
      <c r="HBQ34" s="21"/>
      <c r="HBR34" s="21"/>
      <c r="HBS34" s="21"/>
      <c r="HBT34" s="21"/>
      <c r="HBU34" s="21"/>
      <c r="HBV34" s="21"/>
      <c r="HBW34" s="21"/>
      <c r="HBX34" s="21"/>
      <c r="HBY34" s="21"/>
      <c r="HBZ34" s="21"/>
      <c r="HCA34" s="21"/>
      <c r="HCB34" s="21"/>
      <c r="HCC34" s="21"/>
      <c r="HCD34" s="21"/>
      <c r="HCE34" s="21"/>
      <c r="HCF34" s="21"/>
      <c r="HCG34" s="21"/>
      <c r="HCH34" s="21"/>
      <c r="HCI34" s="21"/>
      <c r="HCJ34" s="21"/>
      <c r="HCK34" s="21"/>
      <c r="HCL34" s="21"/>
      <c r="HCM34" s="21"/>
      <c r="HCN34" s="21"/>
      <c r="HCO34" s="21"/>
      <c r="HCP34" s="21"/>
      <c r="HCQ34" s="21"/>
      <c r="HCR34" s="21"/>
      <c r="HCS34" s="21"/>
      <c r="HCT34" s="21"/>
      <c r="HCU34" s="21"/>
      <c r="HCV34" s="21"/>
      <c r="HCW34" s="21"/>
      <c r="HCX34" s="21"/>
      <c r="HCY34" s="21"/>
      <c r="HCZ34" s="21"/>
      <c r="HDA34" s="21"/>
      <c r="HDB34" s="21"/>
      <c r="HDC34" s="21"/>
      <c r="HDD34" s="21"/>
      <c r="HDE34" s="21"/>
      <c r="HDF34" s="21"/>
      <c r="HDG34" s="21"/>
      <c r="HDH34" s="21"/>
      <c r="HDI34" s="21"/>
      <c r="HDJ34" s="21"/>
      <c r="HDK34" s="21"/>
      <c r="HDL34" s="21"/>
      <c r="HDM34" s="21"/>
      <c r="HDN34" s="21"/>
      <c r="HDO34" s="21"/>
      <c r="HDP34" s="21"/>
      <c r="HDQ34" s="21"/>
      <c r="HDR34" s="21"/>
      <c r="HDS34" s="21"/>
      <c r="HDT34" s="21"/>
      <c r="HDU34" s="21"/>
      <c r="HDV34" s="21"/>
      <c r="HDW34" s="21"/>
      <c r="HDX34" s="21"/>
      <c r="HDY34" s="21"/>
      <c r="HDZ34" s="21"/>
      <c r="HEA34" s="21"/>
      <c r="HEB34" s="21"/>
      <c r="HEC34" s="21"/>
      <c r="HED34" s="21"/>
      <c r="HEE34" s="21"/>
      <c r="HEF34" s="21"/>
      <c r="HEG34" s="21"/>
      <c r="HEH34" s="21"/>
      <c r="HEI34" s="21"/>
      <c r="HEJ34" s="21"/>
      <c r="HEK34" s="21"/>
      <c r="HEL34" s="21"/>
      <c r="HEM34" s="21"/>
      <c r="HEN34" s="21"/>
      <c r="HEO34" s="21"/>
      <c r="HEP34" s="21"/>
      <c r="HEQ34" s="21"/>
      <c r="HER34" s="21"/>
      <c r="HES34" s="21"/>
      <c r="HET34" s="21"/>
      <c r="HEU34" s="21"/>
      <c r="HEV34" s="21"/>
      <c r="HEW34" s="21"/>
      <c r="HEX34" s="21"/>
      <c r="HEY34" s="21"/>
      <c r="HEZ34" s="21"/>
      <c r="HFA34" s="21"/>
      <c r="HFB34" s="21"/>
      <c r="HFC34" s="21"/>
      <c r="HFD34" s="21"/>
      <c r="HFE34" s="21"/>
      <c r="HFF34" s="21"/>
      <c r="HFG34" s="21"/>
      <c r="HFH34" s="21"/>
      <c r="HFI34" s="21"/>
      <c r="HFJ34" s="21"/>
      <c r="HFK34" s="21"/>
      <c r="HFL34" s="21"/>
      <c r="HFM34" s="21"/>
      <c r="HFN34" s="21"/>
      <c r="HFO34" s="21"/>
      <c r="HFP34" s="21"/>
      <c r="HFQ34" s="21"/>
      <c r="HFR34" s="21"/>
      <c r="HFS34" s="21"/>
      <c r="HFT34" s="21"/>
      <c r="HFU34" s="21"/>
      <c r="HFV34" s="21"/>
      <c r="HFW34" s="21"/>
      <c r="HFX34" s="21"/>
      <c r="HFY34" s="21"/>
      <c r="HFZ34" s="21"/>
      <c r="HGA34" s="21"/>
      <c r="HGB34" s="21"/>
      <c r="HGC34" s="21"/>
      <c r="HGD34" s="21"/>
      <c r="HGE34" s="21"/>
      <c r="HGF34" s="21"/>
      <c r="HGG34" s="21"/>
      <c r="HGH34" s="21"/>
      <c r="HGI34" s="21"/>
      <c r="HGJ34" s="21"/>
      <c r="HGK34" s="21"/>
      <c r="HGL34" s="21"/>
      <c r="HGM34" s="21"/>
      <c r="HGN34" s="21"/>
      <c r="HGO34" s="21"/>
      <c r="HGP34" s="21"/>
      <c r="HGQ34" s="21"/>
      <c r="HGR34" s="21"/>
      <c r="HGS34" s="21"/>
      <c r="HGT34" s="21"/>
      <c r="HGU34" s="21"/>
      <c r="HGV34" s="21"/>
      <c r="HGW34" s="21"/>
      <c r="HGX34" s="21"/>
      <c r="HGY34" s="21"/>
      <c r="HGZ34" s="21"/>
      <c r="HHA34" s="21"/>
      <c r="HHB34" s="21"/>
      <c r="HHC34" s="21"/>
      <c r="HHD34" s="21"/>
      <c r="HHE34" s="21"/>
      <c r="HHF34" s="21"/>
      <c r="HHG34" s="21"/>
      <c r="HHH34" s="21"/>
      <c r="HHI34" s="21"/>
      <c r="HHJ34" s="21"/>
      <c r="HHK34" s="21"/>
      <c r="HHL34" s="21"/>
      <c r="HHM34" s="21"/>
      <c r="HHN34" s="21"/>
      <c r="HHO34" s="21"/>
      <c r="HHP34" s="21"/>
      <c r="HHQ34" s="21"/>
      <c r="HHR34" s="21"/>
      <c r="HHS34" s="21"/>
      <c r="HHT34" s="21"/>
      <c r="HHU34" s="21"/>
      <c r="HHV34" s="21"/>
      <c r="HHW34" s="21"/>
      <c r="HHX34" s="21"/>
      <c r="HHY34" s="21"/>
      <c r="HHZ34" s="21"/>
      <c r="HIA34" s="21"/>
      <c r="HIB34" s="21"/>
      <c r="HIC34" s="21"/>
      <c r="HID34" s="21"/>
      <c r="HIE34" s="21"/>
      <c r="HIF34" s="21"/>
      <c r="HIG34" s="21"/>
      <c r="HIH34" s="21"/>
      <c r="HII34" s="21"/>
      <c r="HIJ34" s="21"/>
      <c r="HIK34" s="21"/>
      <c r="HIL34" s="21"/>
      <c r="HIM34" s="21"/>
      <c r="HIN34" s="21"/>
      <c r="HIO34" s="21"/>
      <c r="HIP34" s="21"/>
      <c r="HIQ34" s="21"/>
      <c r="HIR34" s="21"/>
      <c r="HIS34" s="21"/>
      <c r="HIT34" s="21"/>
      <c r="HIU34" s="21"/>
      <c r="HIV34" s="21"/>
      <c r="HIW34" s="21"/>
      <c r="HIX34" s="21"/>
      <c r="HIY34" s="21"/>
      <c r="HIZ34" s="21"/>
      <c r="HJA34" s="21"/>
      <c r="HJB34" s="21"/>
      <c r="HJC34" s="21"/>
      <c r="HJD34" s="21"/>
      <c r="HJE34" s="21"/>
      <c r="HJF34" s="21"/>
      <c r="HJG34" s="21"/>
      <c r="HJH34" s="21"/>
      <c r="HJI34" s="21"/>
      <c r="HJJ34" s="21"/>
      <c r="HJK34" s="21"/>
      <c r="HJL34" s="21"/>
      <c r="HJM34" s="21"/>
      <c r="HJN34" s="21"/>
      <c r="HJO34" s="21"/>
      <c r="HJP34" s="21"/>
      <c r="HJQ34" s="21"/>
      <c r="HJR34" s="21"/>
      <c r="HJS34" s="21"/>
      <c r="HJT34" s="21"/>
      <c r="HJU34" s="21"/>
      <c r="HJV34" s="21"/>
      <c r="HJW34" s="21"/>
      <c r="HJX34" s="21"/>
      <c r="HJY34" s="21"/>
      <c r="HJZ34" s="21"/>
      <c r="HKA34" s="21"/>
      <c r="HKB34" s="21"/>
      <c r="HKC34" s="21"/>
      <c r="HKD34" s="21"/>
      <c r="HKE34" s="21"/>
      <c r="HKF34" s="21"/>
      <c r="HKG34" s="21"/>
      <c r="HKH34" s="21"/>
      <c r="HKI34" s="21"/>
      <c r="HKJ34" s="21"/>
      <c r="HKK34" s="21"/>
      <c r="HKL34" s="21"/>
      <c r="HKM34" s="21"/>
      <c r="HKN34" s="21"/>
      <c r="HKO34" s="21"/>
      <c r="HKP34" s="21"/>
      <c r="HKQ34" s="21"/>
      <c r="HKR34" s="21"/>
      <c r="HKS34" s="21"/>
      <c r="HKT34" s="21"/>
      <c r="HKU34" s="21"/>
      <c r="HKV34" s="21"/>
      <c r="HKW34" s="21"/>
      <c r="HKX34" s="21"/>
      <c r="HKY34" s="21"/>
      <c r="HKZ34" s="21"/>
      <c r="HLA34" s="21"/>
      <c r="HLB34" s="21"/>
      <c r="HLC34" s="21"/>
      <c r="HLD34" s="21"/>
      <c r="HLE34" s="21"/>
      <c r="HLF34" s="21"/>
      <c r="HLG34" s="21"/>
      <c r="HLH34" s="21"/>
      <c r="HLI34" s="21"/>
      <c r="HLJ34" s="21"/>
      <c r="HLK34" s="21"/>
      <c r="HLL34" s="21"/>
      <c r="HLM34" s="21"/>
      <c r="HLN34" s="21"/>
      <c r="HLO34" s="21"/>
      <c r="HLP34" s="21"/>
      <c r="HLQ34" s="21"/>
      <c r="HLR34" s="21"/>
      <c r="HLS34" s="21"/>
      <c r="HLT34" s="21"/>
      <c r="HLU34" s="21"/>
      <c r="HLV34" s="21"/>
      <c r="HLW34" s="21"/>
      <c r="HLX34" s="21"/>
      <c r="HLY34" s="21"/>
      <c r="HLZ34" s="21"/>
      <c r="HMA34" s="21"/>
      <c r="HMB34" s="21"/>
      <c r="HMC34" s="21"/>
      <c r="HMD34" s="21"/>
      <c r="HME34" s="21"/>
      <c r="HMF34" s="21"/>
      <c r="HMG34" s="21"/>
      <c r="HMH34" s="21"/>
      <c r="HMI34" s="21"/>
      <c r="HMJ34" s="21"/>
      <c r="HMK34" s="21"/>
      <c r="HML34" s="21"/>
      <c r="HMM34" s="21"/>
      <c r="HMN34" s="21"/>
      <c r="HMO34" s="21"/>
      <c r="HMP34" s="21"/>
      <c r="HMQ34" s="21"/>
      <c r="HMR34" s="21"/>
      <c r="HMS34" s="21"/>
      <c r="HMT34" s="21"/>
      <c r="HMU34" s="21"/>
      <c r="HMV34" s="21"/>
      <c r="HMW34" s="21"/>
      <c r="HMX34" s="21"/>
      <c r="HMY34" s="21"/>
      <c r="HMZ34" s="21"/>
      <c r="HNA34" s="21"/>
      <c r="HNB34" s="21"/>
      <c r="HNC34" s="21"/>
      <c r="HND34" s="21"/>
      <c r="HNE34" s="21"/>
      <c r="HNF34" s="21"/>
      <c r="HNG34" s="21"/>
      <c r="HNH34" s="21"/>
      <c r="HNI34" s="21"/>
      <c r="HNJ34" s="21"/>
      <c r="HNK34" s="21"/>
      <c r="HNL34" s="21"/>
      <c r="HNM34" s="21"/>
      <c r="HNN34" s="21"/>
      <c r="HNO34" s="21"/>
      <c r="HNP34" s="21"/>
      <c r="HNQ34" s="21"/>
      <c r="HNR34" s="21"/>
      <c r="HNS34" s="21"/>
      <c r="HNT34" s="21"/>
      <c r="HNU34" s="21"/>
      <c r="HNV34" s="21"/>
      <c r="HNW34" s="21"/>
      <c r="HNX34" s="21"/>
      <c r="HNY34" s="21"/>
      <c r="HNZ34" s="21"/>
      <c r="HOA34" s="21"/>
      <c r="HOB34" s="21"/>
      <c r="HOC34" s="21"/>
      <c r="HOD34" s="21"/>
      <c r="HOE34" s="21"/>
      <c r="HOF34" s="21"/>
      <c r="HOG34" s="21"/>
      <c r="HOH34" s="21"/>
      <c r="HOI34" s="21"/>
      <c r="HOJ34" s="21"/>
      <c r="HOK34" s="21"/>
      <c r="HOL34" s="21"/>
      <c r="HOM34" s="21"/>
      <c r="HON34" s="21"/>
      <c r="HOO34" s="21"/>
      <c r="HOP34" s="21"/>
      <c r="HOQ34" s="21"/>
      <c r="HOR34" s="21"/>
      <c r="HOS34" s="21"/>
      <c r="HOT34" s="21"/>
      <c r="HOU34" s="21"/>
      <c r="HOV34" s="21"/>
      <c r="HOW34" s="21"/>
      <c r="HOX34" s="21"/>
      <c r="HOY34" s="21"/>
      <c r="HOZ34" s="21"/>
      <c r="HPA34" s="21"/>
      <c r="HPB34" s="21"/>
      <c r="HPC34" s="21"/>
      <c r="HPD34" s="21"/>
      <c r="HPE34" s="21"/>
      <c r="HPF34" s="21"/>
      <c r="HPG34" s="21"/>
      <c r="HPH34" s="21"/>
      <c r="HPI34" s="21"/>
      <c r="HPJ34" s="21"/>
      <c r="HPK34" s="21"/>
      <c r="HPL34" s="21"/>
      <c r="HPM34" s="21"/>
      <c r="HPN34" s="21"/>
      <c r="HPO34" s="21"/>
      <c r="HPP34" s="21"/>
      <c r="HPQ34" s="21"/>
      <c r="HPR34" s="21"/>
      <c r="HPS34" s="21"/>
      <c r="HPT34" s="21"/>
      <c r="HPU34" s="21"/>
      <c r="HPV34" s="21"/>
      <c r="HPW34" s="21"/>
      <c r="HPX34" s="21"/>
      <c r="HPY34" s="21"/>
      <c r="HPZ34" s="21"/>
      <c r="HQA34" s="21"/>
      <c r="HQB34" s="21"/>
      <c r="HQC34" s="21"/>
      <c r="HQD34" s="21"/>
      <c r="HQE34" s="21"/>
      <c r="HQF34" s="21"/>
      <c r="HQG34" s="21"/>
      <c r="HQH34" s="21"/>
      <c r="HQI34" s="21"/>
      <c r="HQJ34" s="21"/>
      <c r="HQK34" s="21"/>
      <c r="HQL34" s="21"/>
      <c r="HQM34" s="21"/>
      <c r="HQN34" s="21"/>
      <c r="HQO34" s="21"/>
      <c r="HQP34" s="21"/>
      <c r="HQQ34" s="21"/>
      <c r="HQR34" s="21"/>
      <c r="HQS34" s="21"/>
      <c r="HQT34" s="21"/>
      <c r="HQU34" s="21"/>
      <c r="HQV34" s="21"/>
      <c r="HQW34" s="21"/>
      <c r="HQX34" s="21"/>
      <c r="HQY34" s="21"/>
      <c r="HQZ34" s="21"/>
      <c r="HRA34" s="21"/>
      <c r="HRB34" s="21"/>
      <c r="HRC34" s="21"/>
      <c r="HRD34" s="21"/>
      <c r="HRE34" s="21"/>
      <c r="HRF34" s="21"/>
      <c r="HRG34" s="21"/>
      <c r="HRH34" s="21"/>
      <c r="HRI34" s="21"/>
      <c r="HRJ34" s="21"/>
      <c r="HRK34" s="21"/>
      <c r="HRL34" s="21"/>
      <c r="HRM34" s="21"/>
      <c r="HRN34" s="21"/>
      <c r="HRO34" s="21"/>
      <c r="HRP34" s="21"/>
      <c r="HRQ34" s="21"/>
      <c r="HRR34" s="21"/>
      <c r="HRS34" s="21"/>
      <c r="HRT34" s="21"/>
      <c r="HRU34" s="21"/>
      <c r="HRV34" s="21"/>
      <c r="HRW34" s="21"/>
      <c r="HRX34" s="21"/>
      <c r="HRY34" s="21"/>
      <c r="HRZ34" s="21"/>
      <c r="HSA34" s="21"/>
      <c r="HSB34" s="21"/>
      <c r="HSC34" s="21"/>
      <c r="HSD34" s="21"/>
      <c r="HSE34" s="21"/>
      <c r="HSF34" s="21"/>
      <c r="HSG34" s="21"/>
      <c r="HSH34" s="21"/>
      <c r="HSI34" s="21"/>
      <c r="HSJ34" s="21"/>
      <c r="HSK34" s="21"/>
      <c r="HSL34" s="21"/>
      <c r="HSM34" s="21"/>
      <c r="HSN34" s="21"/>
      <c r="HSO34" s="21"/>
      <c r="HSP34" s="21"/>
      <c r="HSQ34" s="21"/>
      <c r="HSR34" s="21"/>
      <c r="HSS34" s="21"/>
      <c r="HST34" s="21"/>
      <c r="HSU34" s="21"/>
      <c r="HSV34" s="21"/>
      <c r="HSW34" s="21"/>
      <c r="HSX34" s="21"/>
      <c r="HSY34" s="21"/>
      <c r="HSZ34" s="21"/>
      <c r="HTA34" s="21"/>
      <c r="HTB34" s="21"/>
      <c r="HTC34" s="21"/>
      <c r="HTD34" s="21"/>
      <c r="HTE34" s="21"/>
      <c r="HTF34" s="21"/>
      <c r="HTG34" s="21"/>
      <c r="HTH34" s="21"/>
      <c r="HTI34" s="21"/>
      <c r="HTJ34" s="21"/>
      <c r="HTK34" s="21"/>
      <c r="HTL34" s="21"/>
      <c r="HTM34" s="21"/>
      <c r="HTN34" s="21"/>
      <c r="HTO34" s="21"/>
      <c r="HTP34" s="21"/>
      <c r="HTQ34" s="21"/>
      <c r="HTR34" s="21"/>
      <c r="HTS34" s="21"/>
      <c r="HTT34" s="21"/>
      <c r="HTU34" s="21"/>
      <c r="HTV34" s="21"/>
      <c r="HTW34" s="21"/>
      <c r="HTX34" s="21"/>
      <c r="HTY34" s="21"/>
      <c r="HTZ34" s="21"/>
      <c r="HUA34" s="21"/>
      <c r="HUB34" s="21"/>
      <c r="HUC34" s="21"/>
      <c r="HUD34" s="21"/>
      <c r="HUE34" s="21"/>
      <c r="HUF34" s="21"/>
      <c r="HUG34" s="21"/>
      <c r="HUH34" s="21"/>
      <c r="HUI34" s="21"/>
      <c r="HUJ34" s="21"/>
      <c r="HUK34" s="21"/>
      <c r="HUL34" s="21"/>
      <c r="HUM34" s="21"/>
      <c r="HUN34" s="21"/>
      <c r="HUO34" s="21"/>
      <c r="HUP34" s="21"/>
      <c r="HUQ34" s="21"/>
      <c r="HUR34" s="21"/>
      <c r="HUS34" s="21"/>
      <c r="HUT34" s="21"/>
      <c r="HUU34" s="21"/>
      <c r="HUV34" s="21"/>
      <c r="HUW34" s="21"/>
      <c r="HUX34" s="21"/>
      <c r="HUY34" s="21"/>
      <c r="HUZ34" s="21"/>
      <c r="HVA34" s="21"/>
      <c r="HVB34" s="21"/>
      <c r="HVC34" s="21"/>
      <c r="HVD34" s="21"/>
      <c r="HVE34" s="21"/>
      <c r="HVF34" s="21"/>
      <c r="HVG34" s="21"/>
      <c r="HVH34" s="21"/>
      <c r="HVI34" s="21"/>
      <c r="HVJ34" s="21"/>
      <c r="HVK34" s="21"/>
      <c r="HVL34" s="21"/>
      <c r="HVM34" s="21"/>
      <c r="HVN34" s="21"/>
      <c r="HVO34" s="21"/>
      <c r="HVP34" s="21"/>
      <c r="HVQ34" s="21"/>
      <c r="HVR34" s="21"/>
      <c r="HVS34" s="21"/>
      <c r="HVT34" s="21"/>
      <c r="HVU34" s="21"/>
      <c r="HVV34" s="21"/>
      <c r="HVW34" s="21"/>
      <c r="HVX34" s="21"/>
      <c r="HVY34" s="21"/>
      <c r="HVZ34" s="21"/>
      <c r="HWA34" s="21"/>
      <c r="HWB34" s="21"/>
      <c r="HWC34" s="21"/>
      <c r="HWD34" s="21"/>
      <c r="HWE34" s="21"/>
      <c r="HWF34" s="21"/>
      <c r="HWG34" s="21"/>
      <c r="HWH34" s="21"/>
      <c r="HWI34" s="21"/>
      <c r="HWJ34" s="21"/>
      <c r="HWK34" s="21"/>
      <c r="HWL34" s="21"/>
      <c r="HWM34" s="21"/>
      <c r="HWN34" s="21"/>
      <c r="HWO34" s="21"/>
      <c r="HWP34" s="21"/>
      <c r="HWQ34" s="21"/>
      <c r="HWR34" s="21"/>
      <c r="HWS34" s="21"/>
      <c r="HWT34" s="21"/>
      <c r="HWU34" s="21"/>
      <c r="HWV34" s="21"/>
      <c r="HWW34" s="21"/>
      <c r="HWX34" s="21"/>
      <c r="HWY34" s="21"/>
      <c r="HWZ34" s="21"/>
      <c r="HXA34" s="21"/>
      <c r="HXB34" s="21"/>
      <c r="HXC34" s="21"/>
      <c r="HXD34" s="21"/>
      <c r="HXE34" s="21"/>
      <c r="HXF34" s="21"/>
      <c r="HXG34" s="21"/>
      <c r="HXH34" s="21"/>
      <c r="HXI34" s="21"/>
      <c r="HXJ34" s="21"/>
      <c r="HXK34" s="21"/>
      <c r="HXL34" s="21"/>
      <c r="HXM34" s="21"/>
      <c r="HXN34" s="21"/>
      <c r="HXO34" s="21"/>
      <c r="HXP34" s="21"/>
      <c r="HXQ34" s="21"/>
      <c r="HXR34" s="21"/>
      <c r="HXS34" s="21"/>
      <c r="HXT34" s="21"/>
      <c r="HXU34" s="21"/>
      <c r="HXV34" s="21"/>
      <c r="HXW34" s="21"/>
      <c r="HXX34" s="21"/>
      <c r="HXY34" s="21"/>
      <c r="HXZ34" s="21"/>
      <c r="HYA34" s="21"/>
      <c r="HYB34" s="21"/>
      <c r="HYC34" s="21"/>
      <c r="HYD34" s="21"/>
      <c r="HYE34" s="21"/>
      <c r="HYF34" s="21"/>
      <c r="HYG34" s="21"/>
      <c r="HYH34" s="21"/>
      <c r="HYI34" s="21"/>
      <c r="HYJ34" s="21"/>
      <c r="HYK34" s="21"/>
      <c r="HYL34" s="21"/>
      <c r="HYM34" s="21"/>
      <c r="HYN34" s="21"/>
      <c r="HYO34" s="21"/>
      <c r="HYP34" s="21"/>
      <c r="HYQ34" s="21"/>
      <c r="HYR34" s="21"/>
      <c r="HYS34" s="21"/>
      <c r="HYT34" s="21"/>
      <c r="HYU34" s="21"/>
      <c r="HYV34" s="21"/>
      <c r="HYW34" s="21"/>
      <c r="HYX34" s="21"/>
      <c r="HYY34" s="21"/>
      <c r="HYZ34" s="21"/>
      <c r="HZA34" s="21"/>
      <c r="HZB34" s="21"/>
      <c r="HZC34" s="21"/>
      <c r="HZD34" s="21"/>
      <c r="HZE34" s="21"/>
      <c r="HZF34" s="21"/>
      <c r="HZG34" s="21"/>
      <c r="HZH34" s="21"/>
      <c r="HZI34" s="21"/>
      <c r="HZJ34" s="21"/>
      <c r="HZK34" s="21"/>
      <c r="HZL34" s="21"/>
      <c r="HZM34" s="21"/>
      <c r="HZN34" s="21"/>
      <c r="HZO34" s="21"/>
      <c r="HZP34" s="21"/>
      <c r="HZQ34" s="21"/>
      <c r="HZR34" s="21"/>
      <c r="HZS34" s="21"/>
      <c r="HZT34" s="21"/>
      <c r="HZU34" s="21"/>
      <c r="HZV34" s="21"/>
      <c r="HZW34" s="21"/>
      <c r="HZX34" s="21"/>
      <c r="HZY34" s="21"/>
      <c r="HZZ34" s="21"/>
      <c r="IAA34" s="21"/>
      <c r="IAB34" s="21"/>
      <c r="IAC34" s="21"/>
      <c r="IAD34" s="21"/>
      <c r="IAE34" s="21"/>
      <c r="IAF34" s="21"/>
      <c r="IAG34" s="21"/>
      <c r="IAH34" s="21"/>
      <c r="IAI34" s="21"/>
      <c r="IAJ34" s="21"/>
      <c r="IAK34" s="21"/>
      <c r="IAL34" s="21"/>
      <c r="IAM34" s="21"/>
      <c r="IAN34" s="21"/>
      <c r="IAO34" s="21"/>
      <c r="IAP34" s="21"/>
      <c r="IAQ34" s="21"/>
      <c r="IAR34" s="21"/>
      <c r="IAS34" s="21"/>
      <c r="IAT34" s="21"/>
      <c r="IAU34" s="21"/>
      <c r="IAV34" s="21"/>
      <c r="IAW34" s="21"/>
      <c r="IAX34" s="21"/>
      <c r="IAY34" s="21"/>
      <c r="IAZ34" s="21"/>
      <c r="IBA34" s="21"/>
      <c r="IBB34" s="21"/>
      <c r="IBC34" s="21"/>
      <c r="IBD34" s="21"/>
      <c r="IBE34" s="21"/>
      <c r="IBF34" s="21"/>
      <c r="IBG34" s="21"/>
      <c r="IBH34" s="21"/>
      <c r="IBI34" s="21"/>
      <c r="IBJ34" s="21"/>
      <c r="IBK34" s="21"/>
      <c r="IBL34" s="21"/>
      <c r="IBM34" s="21"/>
      <c r="IBN34" s="21"/>
      <c r="IBO34" s="21"/>
      <c r="IBP34" s="21"/>
      <c r="IBQ34" s="21"/>
      <c r="IBR34" s="21"/>
      <c r="IBS34" s="21"/>
      <c r="IBT34" s="21"/>
      <c r="IBU34" s="21"/>
      <c r="IBV34" s="21"/>
      <c r="IBW34" s="21"/>
      <c r="IBX34" s="21"/>
      <c r="IBY34" s="21"/>
      <c r="IBZ34" s="21"/>
      <c r="ICA34" s="21"/>
      <c r="ICB34" s="21"/>
      <c r="ICC34" s="21"/>
      <c r="ICD34" s="21"/>
      <c r="ICE34" s="21"/>
      <c r="ICF34" s="21"/>
      <c r="ICG34" s="21"/>
      <c r="ICH34" s="21"/>
      <c r="ICI34" s="21"/>
      <c r="ICJ34" s="21"/>
      <c r="ICK34" s="21"/>
      <c r="ICL34" s="21"/>
      <c r="ICM34" s="21"/>
      <c r="ICN34" s="21"/>
      <c r="ICO34" s="21"/>
      <c r="ICP34" s="21"/>
      <c r="ICQ34" s="21"/>
      <c r="ICR34" s="21"/>
      <c r="ICS34" s="21"/>
      <c r="ICT34" s="21"/>
      <c r="ICU34" s="21"/>
      <c r="ICV34" s="21"/>
      <c r="ICW34" s="21"/>
      <c r="ICX34" s="21"/>
      <c r="ICY34" s="21"/>
      <c r="ICZ34" s="21"/>
      <c r="IDA34" s="21"/>
      <c r="IDB34" s="21"/>
      <c r="IDC34" s="21"/>
      <c r="IDD34" s="21"/>
      <c r="IDE34" s="21"/>
      <c r="IDF34" s="21"/>
      <c r="IDG34" s="21"/>
      <c r="IDH34" s="21"/>
      <c r="IDI34" s="21"/>
      <c r="IDJ34" s="21"/>
      <c r="IDK34" s="21"/>
      <c r="IDL34" s="21"/>
      <c r="IDM34" s="21"/>
      <c r="IDN34" s="21"/>
      <c r="IDO34" s="21"/>
      <c r="IDP34" s="21"/>
      <c r="IDQ34" s="21"/>
      <c r="IDR34" s="21"/>
      <c r="IDS34" s="21"/>
      <c r="IDT34" s="21"/>
      <c r="IDU34" s="21"/>
      <c r="IDV34" s="21"/>
      <c r="IDW34" s="21"/>
      <c r="IDX34" s="21"/>
      <c r="IDY34" s="21"/>
      <c r="IDZ34" s="21"/>
      <c r="IEA34" s="21"/>
      <c r="IEB34" s="21"/>
      <c r="IEC34" s="21"/>
      <c r="IED34" s="21"/>
      <c r="IEE34" s="21"/>
      <c r="IEF34" s="21"/>
      <c r="IEG34" s="21"/>
      <c r="IEH34" s="21"/>
      <c r="IEI34" s="21"/>
      <c r="IEJ34" s="21"/>
      <c r="IEK34" s="21"/>
      <c r="IEL34" s="21"/>
      <c r="IEM34" s="21"/>
      <c r="IEN34" s="21"/>
      <c r="IEO34" s="21"/>
      <c r="IEP34" s="21"/>
      <c r="IEQ34" s="21"/>
      <c r="IER34" s="21"/>
      <c r="IES34" s="21"/>
      <c r="IET34" s="21"/>
      <c r="IEU34" s="21"/>
      <c r="IEV34" s="21"/>
      <c r="IEW34" s="21"/>
      <c r="IEX34" s="21"/>
      <c r="IEY34" s="21"/>
      <c r="IEZ34" s="21"/>
      <c r="IFA34" s="21"/>
      <c r="IFB34" s="21"/>
      <c r="IFC34" s="21"/>
      <c r="IFD34" s="21"/>
      <c r="IFE34" s="21"/>
      <c r="IFF34" s="21"/>
      <c r="IFG34" s="21"/>
      <c r="IFH34" s="21"/>
      <c r="IFI34" s="21"/>
      <c r="IFJ34" s="21"/>
      <c r="IFK34" s="21"/>
      <c r="IFL34" s="21"/>
      <c r="IFM34" s="21"/>
      <c r="IFN34" s="21"/>
      <c r="IFO34" s="21"/>
      <c r="IFP34" s="21"/>
      <c r="IFQ34" s="21"/>
      <c r="IFR34" s="21"/>
      <c r="IFS34" s="21"/>
      <c r="IFT34" s="21"/>
      <c r="IFU34" s="21"/>
      <c r="IFV34" s="21"/>
      <c r="IFW34" s="21"/>
      <c r="IFX34" s="21"/>
      <c r="IFY34" s="21"/>
      <c r="IFZ34" s="21"/>
      <c r="IGA34" s="21"/>
      <c r="IGB34" s="21"/>
      <c r="IGC34" s="21"/>
      <c r="IGD34" s="21"/>
      <c r="IGE34" s="21"/>
      <c r="IGF34" s="21"/>
      <c r="IGG34" s="21"/>
      <c r="IGH34" s="21"/>
      <c r="IGI34" s="21"/>
      <c r="IGJ34" s="21"/>
      <c r="IGK34" s="21"/>
      <c r="IGL34" s="21"/>
      <c r="IGM34" s="21"/>
      <c r="IGN34" s="21"/>
      <c r="IGO34" s="21"/>
      <c r="IGP34" s="21"/>
      <c r="IGQ34" s="21"/>
      <c r="IGR34" s="21"/>
      <c r="IGS34" s="21"/>
      <c r="IGT34" s="21"/>
      <c r="IGU34" s="21"/>
      <c r="IGV34" s="21"/>
      <c r="IGW34" s="21"/>
      <c r="IGX34" s="21"/>
      <c r="IGY34" s="21"/>
      <c r="IGZ34" s="21"/>
      <c r="IHA34" s="21"/>
      <c r="IHB34" s="21"/>
      <c r="IHC34" s="21"/>
      <c r="IHD34" s="21"/>
      <c r="IHE34" s="21"/>
      <c r="IHF34" s="21"/>
      <c r="IHG34" s="21"/>
      <c r="IHH34" s="21"/>
      <c r="IHI34" s="21"/>
      <c r="IHJ34" s="21"/>
      <c r="IHK34" s="21"/>
      <c r="IHL34" s="21"/>
      <c r="IHM34" s="21"/>
      <c r="IHN34" s="21"/>
      <c r="IHO34" s="21"/>
      <c r="IHP34" s="21"/>
      <c r="IHQ34" s="21"/>
      <c r="IHR34" s="21"/>
      <c r="IHS34" s="21"/>
      <c r="IHT34" s="21"/>
      <c r="IHU34" s="21"/>
      <c r="IHV34" s="21"/>
      <c r="IHW34" s="21"/>
      <c r="IHX34" s="21"/>
      <c r="IHY34" s="21"/>
      <c r="IHZ34" s="21"/>
      <c r="IIA34" s="21"/>
      <c r="IIB34" s="21"/>
      <c r="IIC34" s="21"/>
      <c r="IID34" s="21"/>
      <c r="IIE34" s="21"/>
      <c r="IIF34" s="21"/>
      <c r="IIG34" s="21"/>
      <c r="IIH34" s="21"/>
      <c r="III34" s="21"/>
      <c r="IIJ34" s="21"/>
      <c r="IIK34" s="21"/>
      <c r="IIL34" s="21"/>
      <c r="IIM34" s="21"/>
      <c r="IIN34" s="21"/>
      <c r="IIO34" s="21"/>
      <c r="IIP34" s="21"/>
      <c r="IIQ34" s="21"/>
      <c r="IIR34" s="21"/>
      <c r="IIS34" s="21"/>
      <c r="IIT34" s="21"/>
      <c r="IIU34" s="21"/>
      <c r="IIV34" s="21"/>
      <c r="IIW34" s="21"/>
      <c r="IIX34" s="21"/>
      <c r="IIY34" s="21"/>
      <c r="IIZ34" s="21"/>
      <c r="IJA34" s="21"/>
      <c r="IJB34" s="21"/>
      <c r="IJC34" s="21"/>
      <c r="IJD34" s="21"/>
      <c r="IJE34" s="21"/>
      <c r="IJF34" s="21"/>
      <c r="IJG34" s="21"/>
      <c r="IJH34" s="21"/>
      <c r="IJI34" s="21"/>
      <c r="IJJ34" s="21"/>
      <c r="IJK34" s="21"/>
      <c r="IJL34" s="21"/>
      <c r="IJM34" s="21"/>
      <c r="IJN34" s="21"/>
      <c r="IJO34" s="21"/>
      <c r="IJP34" s="21"/>
      <c r="IJQ34" s="21"/>
      <c r="IJR34" s="21"/>
      <c r="IJS34" s="21"/>
      <c r="IJT34" s="21"/>
      <c r="IJU34" s="21"/>
      <c r="IJV34" s="21"/>
      <c r="IJW34" s="21"/>
      <c r="IJX34" s="21"/>
      <c r="IJY34" s="21"/>
      <c r="IJZ34" s="21"/>
      <c r="IKA34" s="21"/>
      <c r="IKB34" s="21"/>
      <c r="IKC34" s="21"/>
      <c r="IKD34" s="21"/>
      <c r="IKE34" s="21"/>
      <c r="IKF34" s="21"/>
      <c r="IKG34" s="21"/>
      <c r="IKH34" s="21"/>
      <c r="IKI34" s="21"/>
      <c r="IKJ34" s="21"/>
      <c r="IKK34" s="21"/>
      <c r="IKL34" s="21"/>
      <c r="IKM34" s="21"/>
      <c r="IKN34" s="21"/>
      <c r="IKO34" s="21"/>
      <c r="IKP34" s="21"/>
      <c r="IKQ34" s="21"/>
      <c r="IKR34" s="21"/>
      <c r="IKS34" s="21"/>
      <c r="IKT34" s="21"/>
      <c r="IKU34" s="21"/>
      <c r="IKV34" s="21"/>
      <c r="IKW34" s="21"/>
      <c r="IKX34" s="21"/>
      <c r="IKY34" s="21"/>
      <c r="IKZ34" s="21"/>
      <c r="ILA34" s="21"/>
      <c r="ILB34" s="21"/>
      <c r="ILC34" s="21"/>
      <c r="ILD34" s="21"/>
      <c r="ILE34" s="21"/>
      <c r="ILF34" s="21"/>
      <c r="ILG34" s="21"/>
      <c r="ILH34" s="21"/>
      <c r="ILI34" s="21"/>
      <c r="ILJ34" s="21"/>
      <c r="ILK34" s="21"/>
      <c r="ILL34" s="21"/>
      <c r="ILM34" s="21"/>
      <c r="ILN34" s="21"/>
      <c r="ILO34" s="21"/>
      <c r="ILP34" s="21"/>
      <c r="ILQ34" s="21"/>
      <c r="ILR34" s="21"/>
      <c r="ILS34" s="21"/>
      <c r="ILT34" s="21"/>
      <c r="ILU34" s="21"/>
      <c r="ILV34" s="21"/>
      <c r="ILW34" s="21"/>
      <c r="ILX34" s="21"/>
      <c r="ILY34" s="21"/>
      <c r="ILZ34" s="21"/>
      <c r="IMA34" s="21"/>
      <c r="IMB34" s="21"/>
      <c r="IMC34" s="21"/>
      <c r="IMD34" s="21"/>
      <c r="IME34" s="21"/>
      <c r="IMF34" s="21"/>
      <c r="IMG34" s="21"/>
      <c r="IMH34" s="21"/>
      <c r="IMI34" s="21"/>
      <c r="IMJ34" s="21"/>
      <c r="IMK34" s="21"/>
      <c r="IML34" s="21"/>
      <c r="IMM34" s="21"/>
      <c r="IMN34" s="21"/>
      <c r="IMO34" s="21"/>
      <c r="IMP34" s="21"/>
      <c r="IMQ34" s="21"/>
      <c r="IMR34" s="21"/>
      <c r="IMS34" s="21"/>
      <c r="IMT34" s="21"/>
      <c r="IMU34" s="21"/>
      <c r="IMV34" s="21"/>
      <c r="IMW34" s="21"/>
      <c r="IMX34" s="21"/>
      <c r="IMY34" s="21"/>
      <c r="IMZ34" s="21"/>
      <c r="INA34" s="21"/>
      <c r="INB34" s="21"/>
      <c r="INC34" s="21"/>
      <c r="IND34" s="21"/>
      <c r="INE34" s="21"/>
      <c r="INF34" s="21"/>
      <c r="ING34" s="21"/>
      <c r="INH34" s="21"/>
      <c r="INI34" s="21"/>
      <c r="INJ34" s="21"/>
      <c r="INK34" s="21"/>
      <c r="INL34" s="21"/>
      <c r="INM34" s="21"/>
      <c r="INN34" s="21"/>
      <c r="INO34" s="21"/>
      <c r="INP34" s="21"/>
      <c r="INQ34" s="21"/>
      <c r="INR34" s="21"/>
      <c r="INS34" s="21"/>
      <c r="INT34" s="21"/>
      <c r="INU34" s="21"/>
      <c r="INV34" s="21"/>
      <c r="INW34" s="21"/>
      <c r="INX34" s="21"/>
      <c r="INY34" s="21"/>
      <c r="INZ34" s="21"/>
      <c r="IOA34" s="21"/>
      <c r="IOB34" s="21"/>
      <c r="IOC34" s="21"/>
      <c r="IOD34" s="21"/>
      <c r="IOE34" s="21"/>
      <c r="IOF34" s="21"/>
      <c r="IOG34" s="21"/>
      <c r="IOH34" s="21"/>
      <c r="IOI34" s="21"/>
      <c r="IOJ34" s="21"/>
      <c r="IOK34" s="21"/>
      <c r="IOL34" s="21"/>
      <c r="IOM34" s="21"/>
      <c r="ION34" s="21"/>
      <c r="IOO34" s="21"/>
      <c r="IOP34" s="21"/>
      <c r="IOQ34" s="21"/>
      <c r="IOR34" s="21"/>
      <c r="IOS34" s="21"/>
      <c r="IOT34" s="21"/>
      <c r="IOU34" s="21"/>
      <c r="IOV34" s="21"/>
      <c r="IOW34" s="21"/>
      <c r="IOX34" s="21"/>
      <c r="IOY34" s="21"/>
      <c r="IOZ34" s="21"/>
      <c r="IPA34" s="21"/>
      <c r="IPB34" s="21"/>
      <c r="IPC34" s="21"/>
      <c r="IPD34" s="21"/>
      <c r="IPE34" s="21"/>
      <c r="IPF34" s="21"/>
      <c r="IPG34" s="21"/>
      <c r="IPH34" s="21"/>
      <c r="IPI34" s="21"/>
      <c r="IPJ34" s="21"/>
      <c r="IPK34" s="21"/>
      <c r="IPL34" s="21"/>
      <c r="IPM34" s="21"/>
      <c r="IPN34" s="21"/>
      <c r="IPO34" s="21"/>
      <c r="IPP34" s="21"/>
      <c r="IPQ34" s="21"/>
      <c r="IPR34" s="21"/>
      <c r="IPS34" s="21"/>
      <c r="IPT34" s="21"/>
      <c r="IPU34" s="21"/>
      <c r="IPV34" s="21"/>
      <c r="IPW34" s="21"/>
      <c r="IPX34" s="21"/>
      <c r="IPY34" s="21"/>
      <c r="IPZ34" s="21"/>
      <c r="IQA34" s="21"/>
      <c r="IQB34" s="21"/>
      <c r="IQC34" s="21"/>
      <c r="IQD34" s="21"/>
      <c r="IQE34" s="21"/>
      <c r="IQF34" s="21"/>
      <c r="IQG34" s="21"/>
      <c r="IQH34" s="21"/>
      <c r="IQI34" s="21"/>
      <c r="IQJ34" s="21"/>
      <c r="IQK34" s="21"/>
      <c r="IQL34" s="21"/>
      <c r="IQM34" s="21"/>
      <c r="IQN34" s="21"/>
      <c r="IQO34" s="21"/>
      <c r="IQP34" s="21"/>
      <c r="IQQ34" s="21"/>
      <c r="IQR34" s="21"/>
      <c r="IQS34" s="21"/>
      <c r="IQT34" s="21"/>
      <c r="IQU34" s="21"/>
      <c r="IQV34" s="21"/>
      <c r="IQW34" s="21"/>
      <c r="IQX34" s="21"/>
      <c r="IQY34" s="21"/>
      <c r="IQZ34" s="21"/>
      <c r="IRA34" s="21"/>
      <c r="IRB34" s="21"/>
      <c r="IRC34" s="21"/>
      <c r="IRD34" s="21"/>
      <c r="IRE34" s="21"/>
      <c r="IRF34" s="21"/>
      <c r="IRG34" s="21"/>
      <c r="IRH34" s="21"/>
      <c r="IRI34" s="21"/>
      <c r="IRJ34" s="21"/>
      <c r="IRK34" s="21"/>
      <c r="IRL34" s="21"/>
      <c r="IRM34" s="21"/>
      <c r="IRN34" s="21"/>
      <c r="IRO34" s="21"/>
      <c r="IRP34" s="21"/>
      <c r="IRQ34" s="21"/>
      <c r="IRR34" s="21"/>
      <c r="IRS34" s="21"/>
      <c r="IRT34" s="21"/>
      <c r="IRU34" s="21"/>
      <c r="IRV34" s="21"/>
      <c r="IRW34" s="21"/>
      <c r="IRX34" s="21"/>
      <c r="IRY34" s="21"/>
      <c r="IRZ34" s="21"/>
      <c r="ISA34" s="21"/>
      <c r="ISB34" s="21"/>
      <c r="ISC34" s="21"/>
      <c r="ISD34" s="21"/>
      <c r="ISE34" s="21"/>
      <c r="ISF34" s="21"/>
      <c r="ISG34" s="21"/>
      <c r="ISH34" s="21"/>
      <c r="ISI34" s="21"/>
      <c r="ISJ34" s="21"/>
      <c r="ISK34" s="21"/>
      <c r="ISL34" s="21"/>
      <c r="ISM34" s="21"/>
      <c r="ISN34" s="21"/>
      <c r="ISO34" s="21"/>
      <c r="ISP34" s="21"/>
      <c r="ISQ34" s="21"/>
      <c r="ISR34" s="21"/>
      <c r="ISS34" s="21"/>
      <c r="IST34" s="21"/>
      <c r="ISU34" s="21"/>
      <c r="ISV34" s="21"/>
      <c r="ISW34" s="21"/>
      <c r="ISX34" s="21"/>
      <c r="ISY34" s="21"/>
      <c r="ISZ34" s="21"/>
      <c r="ITA34" s="21"/>
      <c r="ITB34" s="21"/>
      <c r="ITC34" s="21"/>
      <c r="ITD34" s="21"/>
      <c r="ITE34" s="21"/>
      <c r="ITF34" s="21"/>
      <c r="ITG34" s="21"/>
      <c r="ITH34" s="21"/>
      <c r="ITI34" s="21"/>
      <c r="ITJ34" s="21"/>
      <c r="ITK34" s="21"/>
      <c r="ITL34" s="21"/>
      <c r="ITM34" s="21"/>
      <c r="ITN34" s="21"/>
      <c r="ITO34" s="21"/>
      <c r="ITP34" s="21"/>
      <c r="ITQ34" s="21"/>
      <c r="ITR34" s="21"/>
      <c r="ITS34" s="21"/>
      <c r="ITT34" s="21"/>
      <c r="ITU34" s="21"/>
      <c r="ITV34" s="21"/>
      <c r="ITW34" s="21"/>
      <c r="ITX34" s="21"/>
      <c r="ITY34" s="21"/>
      <c r="ITZ34" s="21"/>
      <c r="IUA34" s="21"/>
      <c r="IUB34" s="21"/>
      <c r="IUC34" s="21"/>
      <c r="IUD34" s="21"/>
      <c r="IUE34" s="21"/>
      <c r="IUF34" s="21"/>
      <c r="IUG34" s="21"/>
      <c r="IUH34" s="21"/>
      <c r="IUI34" s="21"/>
      <c r="IUJ34" s="21"/>
      <c r="IUK34" s="21"/>
      <c r="IUL34" s="21"/>
      <c r="IUM34" s="21"/>
      <c r="IUN34" s="21"/>
      <c r="IUO34" s="21"/>
      <c r="IUP34" s="21"/>
      <c r="IUQ34" s="21"/>
      <c r="IUR34" s="21"/>
      <c r="IUS34" s="21"/>
      <c r="IUT34" s="21"/>
      <c r="IUU34" s="21"/>
      <c r="IUV34" s="21"/>
      <c r="IUW34" s="21"/>
      <c r="IUX34" s="21"/>
      <c r="IUY34" s="21"/>
      <c r="IUZ34" s="21"/>
      <c r="IVA34" s="21"/>
      <c r="IVB34" s="21"/>
      <c r="IVC34" s="21"/>
      <c r="IVD34" s="21"/>
      <c r="IVE34" s="21"/>
      <c r="IVF34" s="21"/>
      <c r="IVG34" s="21"/>
      <c r="IVH34" s="21"/>
      <c r="IVI34" s="21"/>
      <c r="IVJ34" s="21"/>
      <c r="IVK34" s="21"/>
      <c r="IVL34" s="21"/>
      <c r="IVM34" s="21"/>
      <c r="IVN34" s="21"/>
      <c r="IVO34" s="21"/>
      <c r="IVP34" s="21"/>
      <c r="IVQ34" s="21"/>
      <c r="IVR34" s="21"/>
      <c r="IVS34" s="21"/>
      <c r="IVT34" s="21"/>
      <c r="IVU34" s="21"/>
      <c r="IVV34" s="21"/>
      <c r="IVW34" s="21"/>
      <c r="IVX34" s="21"/>
      <c r="IVY34" s="21"/>
      <c r="IVZ34" s="21"/>
      <c r="IWA34" s="21"/>
      <c r="IWB34" s="21"/>
      <c r="IWC34" s="21"/>
      <c r="IWD34" s="21"/>
      <c r="IWE34" s="21"/>
      <c r="IWF34" s="21"/>
      <c r="IWG34" s="21"/>
      <c r="IWH34" s="21"/>
      <c r="IWI34" s="21"/>
      <c r="IWJ34" s="21"/>
      <c r="IWK34" s="21"/>
      <c r="IWL34" s="21"/>
      <c r="IWM34" s="21"/>
      <c r="IWN34" s="21"/>
      <c r="IWO34" s="21"/>
      <c r="IWP34" s="21"/>
      <c r="IWQ34" s="21"/>
      <c r="IWR34" s="21"/>
      <c r="IWS34" s="21"/>
      <c r="IWT34" s="21"/>
      <c r="IWU34" s="21"/>
      <c r="IWV34" s="21"/>
      <c r="IWW34" s="21"/>
      <c r="IWX34" s="21"/>
      <c r="IWY34" s="21"/>
      <c r="IWZ34" s="21"/>
      <c r="IXA34" s="21"/>
      <c r="IXB34" s="21"/>
      <c r="IXC34" s="21"/>
      <c r="IXD34" s="21"/>
      <c r="IXE34" s="21"/>
      <c r="IXF34" s="21"/>
      <c r="IXG34" s="21"/>
      <c r="IXH34" s="21"/>
      <c r="IXI34" s="21"/>
      <c r="IXJ34" s="21"/>
      <c r="IXK34" s="21"/>
      <c r="IXL34" s="21"/>
      <c r="IXM34" s="21"/>
      <c r="IXN34" s="21"/>
      <c r="IXO34" s="21"/>
      <c r="IXP34" s="21"/>
      <c r="IXQ34" s="21"/>
      <c r="IXR34" s="21"/>
      <c r="IXS34" s="21"/>
      <c r="IXT34" s="21"/>
      <c r="IXU34" s="21"/>
      <c r="IXV34" s="21"/>
      <c r="IXW34" s="21"/>
      <c r="IXX34" s="21"/>
      <c r="IXY34" s="21"/>
      <c r="IXZ34" s="21"/>
      <c r="IYA34" s="21"/>
      <c r="IYB34" s="21"/>
      <c r="IYC34" s="21"/>
      <c r="IYD34" s="21"/>
      <c r="IYE34" s="21"/>
      <c r="IYF34" s="21"/>
      <c r="IYG34" s="21"/>
      <c r="IYH34" s="21"/>
      <c r="IYI34" s="21"/>
      <c r="IYJ34" s="21"/>
      <c r="IYK34" s="21"/>
      <c r="IYL34" s="21"/>
      <c r="IYM34" s="21"/>
      <c r="IYN34" s="21"/>
      <c r="IYO34" s="21"/>
      <c r="IYP34" s="21"/>
      <c r="IYQ34" s="21"/>
      <c r="IYR34" s="21"/>
      <c r="IYS34" s="21"/>
      <c r="IYT34" s="21"/>
      <c r="IYU34" s="21"/>
      <c r="IYV34" s="21"/>
      <c r="IYW34" s="21"/>
      <c r="IYX34" s="21"/>
      <c r="IYY34" s="21"/>
      <c r="IYZ34" s="21"/>
      <c r="IZA34" s="21"/>
      <c r="IZB34" s="21"/>
      <c r="IZC34" s="21"/>
      <c r="IZD34" s="21"/>
      <c r="IZE34" s="21"/>
      <c r="IZF34" s="21"/>
      <c r="IZG34" s="21"/>
      <c r="IZH34" s="21"/>
      <c r="IZI34" s="21"/>
      <c r="IZJ34" s="21"/>
      <c r="IZK34" s="21"/>
      <c r="IZL34" s="21"/>
      <c r="IZM34" s="21"/>
      <c r="IZN34" s="21"/>
      <c r="IZO34" s="21"/>
      <c r="IZP34" s="21"/>
      <c r="IZQ34" s="21"/>
      <c r="IZR34" s="21"/>
      <c r="IZS34" s="21"/>
      <c r="IZT34" s="21"/>
      <c r="IZU34" s="21"/>
      <c r="IZV34" s="21"/>
      <c r="IZW34" s="21"/>
      <c r="IZX34" s="21"/>
      <c r="IZY34" s="21"/>
      <c r="IZZ34" s="21"/>
      <c r="JAA34" s="21"/>
      <c r="JAB34" s="21"/>
      <c r="JAC34" s="21"/>
      <c r="JAD34" s="21"/>
      <c r="JAE34" s="21"/>
      <c r="JAF34" s="21"/>
      <c r="JAG34" s="21"/>
      <c r="JAH34" s="21"/>
      <c r="JAI34" s="21"/>
      <c r="JAJ34" s="21"/>
      <c r="JAK34" s="21"/>
      <c r="JAL34" s="21"/>
      <c r="JAM34" s="21"/>
      <c r="JAN34" s="21"/>
      <c r="JAO34" s="21"/>
      <c r="JAP34" s="21"/>
      <c r="JAQ34" s="21"/>
      <c r="JAR34" s="21"/>
      <c r="JAS34" s="21"/>
      <c r="JAT34" s="21"/>
      <c r="JAU34" s="21"/>
      <c r="JAV34" s="21"/>
      <c r="JAW34" s="21"/>
      <c r="JAX34" s="21"/>
      <c r="JAY34" s="21"/>
      <c r="JAZ34" s="21"/>
      <c r="JBA34" s="21"/>
      <c r="JBB34" s="21"/>
      <c r="JBC34" s="21"/>
      <c r="JBD34" s="21"/>
      <c r="JBE34" s="21"/>
      <c r="JBF34" s="21"/>
      <c r="JBG34" s="21"/>
      <c r="JBH34" s="21"/>
      <c r="JBI34" s="21"/>
      <c r="JBJ34" s="21"/>
      <c r="JBK34" s="21"/>
      <c r="JBL34" s="21"/>
      <c r="JBM34" s="21"/>
      <c r="JBN34" s="21"/>
      <c r="JBO34" s="21"/>
      <c r="JBP34" s="21"/>
      <c r="JBQ34" s="21"/>
      <c r="JBR34" s="21"/>
      <c r="JBS34" s="21"/>
      <c r="JBT34" s="21"/>
      <c r="JBU34" s="21"/>
      <c r="JBV34" s="21"/>
      <c r="JBW34" s="21"/>
      <c r="JBX34" s="21"/>
      <c r="JBY34" s="21"/>
      <c r="JBZ34" s="21"/>
      <c r="JCA34" s="21"/>
      <c r="JCB34" s="21"/>
      <c r="JCC34" s="21"/>
      <c r="JCD34" s="21"/>
      <c r="JCE34" s="21"/>
      <c r="JCF34" s="21"/>
      <c r="JCG34" s="21"/>
      <c r="JCH34" s="21"/>
      <c r="JCI34" s="21"/>
      <c r="JCJ34" s="21"/>
      <c r="JCK34" s="21"/>
      <c r="JCL34" s="21"/>
      <c r="JCM34" s="21"/>
      <c r="JCN34" s="21"/>
      <c r="JCO34" s="21"/>
      <c r="JCP34" s="21"/>
      <c r="JCQ34" s="21"/>
      <c r="JCR34" s="21"/>
      <c r="JCS34" s="21"/>
      <c r="JCT34" s="21"/>
      <c r="JCU34" s="21"/>
      <c r="JCV34" s="21"/>
      <c r="JCW34" s="21"/>
      <c r="JCX34" s="21"/>
      <c r="JCY34" s="21"/>
      <c r="JCZ34" s="21"/>
      <c r="JDA34" s="21"/>
      <c r="JDB34" s="21"/>
      <c r="JDC34" s="21"/>
      <c r="JDD34" s="21"/>
      <c r="JDE34" s="21"/>
      <c r="JDF34" s="21"/>
      <c r="JDG34" s="21"/>
      <c r="JDH34" s="21"/>
      <c r="JDI34" s="21"/>
      <c r="JDJ34" s="21"/>
      <c r="JDK34" s="21"/>
      <c r="JDL34" s="21"/>
      <c r="JDM34" s="21"/>
      <c r="JDN34" s="21"/>
      <c r="JDO34" s="21"/>
      <c r="JDP34" s="21"/>
      <c r="JDQ34" s="21"/>
      <c r="JDR34" s="21"/>
      <c r="JDS34" s="21"/>
      <c r="JDT34" s="21"/>
      <c r="JDU34" s="21"/>
      <c r="JDV34" s="21"/>
      <c r="JDW34" s="21"/>
      <c r="JDX34" s="21"/>
      <c r="JDY34" s="21"/>
      <c r="JDZ34" s="21"/>
      <c r="JEA34" s="21"/>
      <c r="JEB34" s="21"/>
      <c r="JEC34" s="21"/>
      <c r="JED34" s="21"/>
      <c r="JEE34" s="21"/>
      <c r="JEF34" s="21"/>
      <c r="JEG34" s="21"/>
      <c r="JEH34" s="21"/>
      <c r="JEI34" s="21"/>
      <c r="JEJ34" s="21"/>
      <c r="JEK34" s="21"/>
      <c r="JEL34" s="21"/>
      <c r="JEM34" s="21"/>
      <c r="JEN34" s="21"/>
      <c r="JEO34" s="21"/>
      <c r="JEP34" s="21"/>
      <c r="JEQ34" s="21"/>
      <c r="JER34" s="21"/>
      <c r="JES34" s="21"/>
      <c r="JET34" s="21"/>
      <c r="JEU34" s="21"/>
      <c r="JEV34" s="21"/>
      <c r="JEW34" s="21"/>
      <c r="JEX34" s="21"/>
      <c r="JEY34" s="21"/>
      <c r="JEZ34" s="21"/>
      <c r="JFA34" s="21"/>
      <c r="JFB34" s="21"/>
      <c r="JFC34" s="21"/>
      <c r="JFD34" s="21"/>
      <c r="JFE34" s="21"/>
      <c r="JFF34" s="21"/>
      <c r="JFG34" s="21"/>
      <c r="JFH34" s="21"/>
      <c r="JFI34" s="21"/>
      <c r="JFJ34" s="21"/>
      <c r="JFK34" s="21"/>
      <c r="JFL34" s="21"/>
      <c r="JFM34" s="21"/>
      <c r="JFN34" s="21"/>
      <c r="JFO34" s="21"/>
      <c r="JFP34" s="21"/>
      <c r="JFQ34" s="21"/>
      <c r="JFR34" s="21"/>
      <c r="JFS34" s="21"/>
      <c r="JFT34" s="21"/>
      <c r="JFU34" s="21"/>
      <c r="JFV34" s="21"/>
      <c r="JFW34" s="21"/>
      <c r="JFX34" s="21"/>
      <c r="JFY34" s="21"/>
      <c r="JFZ34" s="21"/>
      <c r="JGA34" s="21"/>
      <c r="JGB34" s="21"/>
      <c r="JGC34" s="21"/>
      <c r="JGD34" s="21"/>
      <c r="JGE34" s="21"/>
      <c r="JGF34" s="21"/>
      <c r="JGG34" s="21"/>
      <c r="JGH34" s="21"/>
      <c r="JGI34" s="21"/>
      <c r="JGJ34" s="21"/>
      <c r="JGK34" s="21"/>
      <c r="JGL34" s="21"/>
      <c r="JGM34" s="21"/>
      <c r="JGN34" s="21"/>
      <c r="JGO34" s="21"/>
      <c r="JGP34" s="21"/>
      <c r="JGQ34" s="21"/>
      <c r="JGR34" s="21"/>
      <c r="JGS34" s="21"/>
      <c r="JGT34" s="21"/>
      <c r="JGU34" s="21"/>
      <c r="JGV34" s="21"/>
      <c r="JGW34" s="21"/>
      <c r="JGX34" s="21"/>
      <c r="JGY34" s="21"/>
      <c r="JGZ34" s="21"/>
      <c r="JHA34" s="21"/>
      <c r="JHB34" s="21"/>
      <c r="JHC34" s="21"/>
      <c r="JHD34" s="21"/>
      <c r="JHE34" s="21"/>
      <c r="JHF34" s="21"/>
      <c r="JHG34" s="21"/>
      <c r="JHH34" s="21"/>
      <c r="JHI34" s="21"/>
      <c r="JHJ34" s="21"/>
      <c r="JHK34" s="21"/>
      <c r="JHL34" s="21"/>
      <c r="JHM34" s="21"/>
      <c r="JHN34" s="21"/>
      <c r="JHO34" s="21"/>
      <c r="JHP34" s="21"/>
      <c r="JHQ34" s="21"/>
      <c r="JHR34" s="21"/>
      <c r="JHS34" s="21"/>
      <c r="JHT34" s="21"/>
      <c r="JHU34" s="21"/>
      <c r="JHV34" s="21"/>
      <c r="JHW34" s="21"/>
      <c r="JHX34" s="21"/>
      <c r="JHY34" s="21"/>
      <c r="JHZ34" s="21"/>
      <c r="JIA34" s="21"/>
      <c r="JIB34" s="21"/>
      <c r="JIC34" s="21"/>
      <c r="JID34" s="21"/>
      <c r="JIE34" s="21"/>
      <c r="JIF34" s="21"/>
      <c r="JIG34" s="21"/>
      <c r="JIH34" s="21"/>
      <c r="JII34" s="21"/>
      <c r="JIJ34" s="21"/>
      <c r="JIK34" s="21"/>
      <c r="JIL34" s="21"/>
      <c r="JIM34" s="21"/>
      <c r="JIN34" s="21"/>
      <c r="JIO34" s="21"/>
      <c r="JIP34" s="21"/>
      <c r="JIQ34" s="21"/>
      <c r="JIR34" s="21"/>
      <c r="JIS34" s="21"/>
      <c r="JIT34" s="21"/>
      <c r="JIU34" s="21"/>
      <c r="JIV34" s="21"/>
      <c r="JIW34" s="21"/>
      <c r="JIX34" s="21"/>
      <c r="JIY34" s="21"/>
      <c r="JIZ34" s="21"/>
      <c r="JJA34" s="21"/>
      <c r="JJB34" s="21"/>
      <c r="JJC34" s="21"/>
      <c r="JJD34" s="21"/>
      <c r="JJE34" s="21"/>
      <c r="JJF34" s="21"/>
      <c r="JJG34" s="21"/>
      <c r="JJH34" s="21"/>
      <c r="JJI34" s="21"/>
      <c r="JJJ34" s="21"/>
      <c r="JJK34" s="21"/>
      <c r="JJL34" s="21"/>
      <c r="JJM34" s="21"/>
      <c r="JJN34" s="21"/>
      <c r="JJO34" s="21"/>
      <c r="JJP34" s="21"/>
      <c r="JJQ34" s="21"/>
      <c r="JJR34" s="21"/>
      <c r="JJS34" s="21"/>
      <c r="JJT34" s="21"/>
      <c r="JJU34" s="21"/>
      <c r="JJV34" s="21"/>
      <c r="JJW34" s="21"/>
      <c r="JJX34" s="21"/>
      <c r="JJY34" s="21"/>
      <c r="JJZ34" s="21"/>
      <c r="JKA34" s="21"/>
      <c r="JKB34" s="21"/>
      <c r="JKC34" s="21"/>
      <c r="JKD34" s="21"/>
      <c r="JKE34" s="21"/>
      <c r="JKF34" s="21"/>
      <c r="JKG34" s="21"/>
      <c r="JKH34" s="21"/>
      <c r="JKI34" s="21"/>
      <c r="JKJ34" s="21"/>
      <c r="JKK34" s="21"/>
      <c r="JKL34" s="21"/>
      <c r="JKM34" s="21"/>
      <c r="JKN34" s="21"/>
      <c r="JKO34" s="21"/>
      <c r="JKP34" s="21"/>
      <c r="JKQ34" s="21"/>
      <c r="JKR34" s="21"/>
      <c r="JKS34" s="21"/>
      <c r="JKT34" s="21"/>
      <c r="JKU34" s="21"/>
      <c r="JKV34" s="21"/>
      <c r="JKW34" s="21"/>
      <c r="JKX34" s="21"/>
      <c r="JKY34" s="21"/>
      <c r="JKZ34" s="21"/>
      <c r="JLA34" s="21"/>
      <c r="JLB34" s="21"/>
      <c r="JLC34" s="21"/>
      <c r="JLD34" s="21"/>
      <c r="JLE34" s="21"/>
      <c r="JLF34" s="21"/>
      <c r="JLG34" s="21"/>
      <c r="JLH34" s="21"/>
      <c r="JLI34" s="21"/>
      <c r="JLJ34" s="21"/>
      <c r="JLK34" s="21"/>
      <c r="JLL34" s="21"/>
      <c r="JLM34" s="21"/>
      <c r="JLN34" s="21"/>
      <c r="JLO34" s="21"/>
      <c r="JLP34" s="21"/>
      <c r="JLQ34" s="21"/>
      <c r="JLR34" s="21"/>
      <c r="JLS34" s="21"/>
      <c r="JLT34" s="21"/>
      <c r="JLU34" s="21"/>
      <c r="JLV34" s="21"/>
      <c r="JLW34" s="21"/>
      <c r="JLX34" s="21"/>
      <c r="JLY34" s="21"/>
      <c r="JLZ34" s="21"/>
      <c r="JMA34" s="21"/>
      <c r="JMB34" s="21"/>
      <c r="JMC34" s="21"/>
      <c r="JMD34" s="21"/>
      <c r="JME34" s="21"/>
      <c r="JMF34" s="21"/>
      <c r="JMG34" s="21"/>
      <c r="JMH34" s="21"/>
      <c r="JMI34" s="21"/>
      <c r="JMJ34" s="21"/>
      <c r="JMK34" s="21"/>
      <c r="JML34" s="21"/>
      <c r="JMM34" s="21"/>
      <c r="JMN34" s="21"/>
      <c r="JMO34" s="21"/>
      <c r="JMP34" s="21"/>
      <c r="JMQ34" s="21"/>
      <c r="JMR34" s="21"/>
      <c r="JMS34" s="21"/>
      <c r="JMT34" s="21"/>
      <c r="JMU34" s="21"/>
      <c r="JMV34" s="21"/>
      <c r="JMW34" s="21"/>
      <c r="JMX34" s="21"/>
      <c r="JMY34" s="21"/>
      <c r="JMZ34" s="21"/>
      <c r="JNA34" s="21"/>
      <c r="JNB34" s="21"/>
      <c r="JNC34" s="21"/>
      <c r="JND34" s="21"/>
      <c r="JNE34" s="21"/>
      <c r="JNF34" s="21"/>
      <c r="JNG34" s="21"/>
      <c r="JNH34" s="21"/>
      <c r="JNI34" s="21"/>
      <c r="JNJ34" s="21"/>
      <c r="JNK34" s="21"/>
      <c r="JNL34" s="21"/>
      <c r="JNM34" s="21"/>
      <c r="JNN34" s="21"/>
      <c r="JNO34" s="21"/>
      <c r="JNP34" s="21"/>
      <c r="JNQ34" s="21"/>
      <c r="JNR34" s="21"/>
      <c r="JNS34" s="21"/>
      <c r="JNT34" s="21"/>
      <c r="JNU34" s="21"/>
      <c r="JNV34" s="21"/>
      <c r="JNW34" s="21"/>
      <c r="JNX34" s="21"/>
      <c r="JNY34" s="21"/>
      <c r="JNZ34" s="21"/>
      <c r="JOA34" s="21"/>
      <c r="JOB34" s="21"/>
      <c r="JOC34" s="21"/>
      <c r="JOD34" s="21"/>
      <c r="JOE34" s="21"/>
      <c r="JOF34" s="21"/>
      <c r="JOG34" s="21"/>
      <c r="JOH34" s="21"/>
      <c r="JOI34" s="21"/>
      <c r="JOJ34" s="21"/>
      <c r="JOK34" s="21"/>
      <c r="JOL34" s="21"/>
      <c r="JOM34" s="21"/>
      <c r="JON34" s="21"/>
      <c r="JOO34" s="21"/>
      <c r="JOP34" s="21"/>
      <c r="JOQ34" s="21"/>
      <c r="JOR34" s="21"/>
      <c r="JOS34" s="21"/>
      <c r="JOT34" s="21"/>
      <c r="JOU34" s="21"/>
      <c r="JOV34" s="21"/>
      <c r="JOW34" s="21"/>
      <c r="JOX34" s="21"/>
      <c r="JOY34" s="21"/>
      <c r="JOZ34" s="21"/>
      <c r="JPA34" s="21"/>
      <c r="JPB34" s="21"/>
      <c r="JPC34" s="21"/>
      <c r="JPD34" s="21"/>
      <c r="JPE34" s="21"/>
      <c r="JPF34" s="21"/>
      <c r="JPG34" s="21"/>
      <c r="JPH34" s="21"/>
      <c r="JPI34" s="21"/>
      <c r="JPJ34" s="21"/>
      <c r="JPK34" s="21"/>
      <c r="JPL34" s="21"/>
      <c r="JPM34" s="21"/>
      <c r="JPN34" s="21"/>
      <c r="JPO34" s="21"/>
      <c r="JPP34" s="21"/>
      <c r="JPQ34" s="21"/>
      <c r="JPR34" s="21"/>
      <c r="JPS34" s="21"/>
      <c r="JPT34" s="21"/>
      <c r="JPU34" s="21"/>
      <c r="JPV34" s="21"/>
      <c r="JPW34" s="21"/>
      <c r="JPX34" s="21"/>
      <c r="JPY34" s="21"/>
      <c r="JPZ34" s="21"/>
      <c r="JQA34" s="21"/>
      <c r="JQB34" s="21"/>
      <c r="JQC34" s="21"/>
      <c r="JQD34" s="21"/>
      <c r="JQE34" s="21"/>
      <c r="JQF34" s="21"/>
      <c r="JQG34" s="21"/>
      <c r="JQH34" s="21"/>
      <c r="JQI34" s="21"/>
      <c r="JQJ34" s="21"/>
      <c r="JQK34" s="21"/>
      <c r="JQL34" s="21"/>
      <c r="JQM34" s="21"/>
      <c r="JQN34" s="21"/>
      <c r="JQO34" s="21"/>
      <c r="JQP34" s="21"/>
      <c r="JQQ34" s="21"/>
      <c r="JQR34" s="21"/>
      <c r="JQS34" s="21"/>
      <c r="JQT34" s="21"/>
      <c r="JQU34" s="21"/>
      <c r="JQV34" s="21"/>
      <c r="JQW34" s="21"/>
      <c r="JQX34" s="21"/>
      <c r="JQY34" s="21"/>
      <c r="JQZ34" s="21"/>
      <c r="JRA34" s="21"/>
      <c r="JRB34" s="21"/>
      <c r="JRC34" s="21"/>
      <c r="JRD34" s="21"/>
      <c r="JRE34" s="21"/>
      <c r="JRF34" s="21"/>
      <c r="JRG34" s="21"/>
      <c r="JRH34" s="21"/>
      <c r="JRI34" s="21"/>
      <c r="JRJ34" s="21"/>
      <c r="JRK34" s="21"/>
      <c r="JRL34" s="21"/>
      <c r="JRM34" s="21"/>
      <c r="JRN34" s="21"/>
      <c r="JRO34" s="21"/>
      <c r="JRP34" s="21"/>
      <c r="JRQ34" s="21"/>
      <c r="JRR34" s="21"/>
      <c r="JRS34" s="21"/>
      <c r="JRT34" s="21"/>
      <c r="JRU34" s="21"/>
      <c r="JRV34" s="21"/>
      <c r="JRW34" s="21"/>
      <c r="JRX34" s="21"/>
      <c r="JRY34" s="21"/>
      <c r="JRZ34" s="21"/>
      <c r="JSA34" s="21"/>
      <c r="JSB34" s="21"/>
      <c r="JSC34" s="21"/>
      <c r="JSD34" s="21"/>
      <c r="JSE34" s="21"/>
      <c r="JSF34" s="21"/>
      <c r="JSG34" s="21"/>
      <c r="JSH34" s="21"/>
      <c r="JSI34" s="21"/>
      <c r="JSJ34" s="21"/>
      <c r="JSK34" s="21"/>
      <c r="JSL34" s="21"/>
      <c r="JSM34" s="21"/>
      <c r="JSN34" s="21"/>
      <c r="JSO34" s="21"/>
      <c r="JSP34" s="21"/>
      <c r="JSQ34" s="21"/>
      <c r="JSR34" s="21"/>
      <c r="JSS34" s="21"/>
      <c r="JST34" s="21"/>
      <c r="JSU34" s="21"/>
      <c r="JSV34" s="21"/>
      <c r="JSW34" s="21"/>
      <c r="JSX34" s="21"/>
      <c r="JSY34" s="21"/>
      <c r="JSZ34" s="21"/>
      <c r="JTA34" s="21"/>
      <c r="JTB34" s="21"/>
      <c r="JTC34" s="21"/>
      <c r="JTD34" s="21"/>
      <c r="JTE34" s="21"/>
      <c r="JTF34" s="21"/>
      <c r="JTG34" s="21"/>
      <c r="JTH34" s="21"/>
      <c r="JTI34" s="21"/>
      <c r="JTJ34" s="21"/>
      <c r="JTK34" s="21"/>
      <c r="JTL34" s="21"/>
      <c r="JTM34" s="21"/>
      <c r="JTN34" s="21"/>
      <c r="JTO34" s="21"/>
      <c r="JTP34" s="21"/>
      <c r="JTQ34" s="21"/>
      <c r="JTR34" s="21"/>
      <c r="JTS34" s="21"/>
      <c r="JTT34" s="21"/>
      <c r="JTU34" s="21"/>
      <c r="JTV34" s="21"/>
      <c r="JTW34" s="21"/>
      <c r="JTX34" s="21"/>
      <c r="JTY34" s="21"/>
      <c r="JTZ34" s="21"/>
      <c r="JUA34" s="21"/>
      <c r="JUB34" s="21"/>
      <c r="JUC34" s="21"/>
      <c r="JUD34" s="21"/>
      <c r="JUE34" s="21"/>
      <c r="JUF34" s="21"/>
      <c r="JUG34" s="21"/>
      <c r="JUH34" s="21"/>
      <c r="JUI34" s="21"/>
      <c r="JUJ34" s="21"/>
      <c r="JUK34" s="21"/>
      <c r="JUL34" s="21"/>
      <c r="JUM34" s="21"/>
      <c r="JUN34" s="21"/>
      <c r="JUO34" s="21"/>
      <c r="JUP34" s="21"/>
      <c r="JUQ34" s="21"/>
      <c r="JUR34" s="21"/>
      <c r="JUS34" s="21"/>
      <c r="JUT34" s="21"/>
      <c r="JUU34" s="21"/>
      <c r="JUV34" s="21"/>
      <c r="JUW34" s="21"/>
      <c r="JUX34" s="21"/>
      <c r="JUY34" s="21"/>
      <c r="JUZ34" s="21"/>
      <c r="JVA34" s="21"/>
      <c r="JVB34" s="21"/>
      <c r="JVC34" s="21"/>
      <c r="JVD34" s="21"/>
      <c r="JVE34" s="21"/>
      <c r="JVF34" s="21"/>
      <c r="JVG34" s="21"/>
      <c r="JVH34" s="21"/>
      <c r="JVI34" s="21"/>
      <c r="JVJ34" s="21"/>
      <c r="JVK34" s="21"/>
      <c r="JVL34" s="21"/>
      <c r="JVM34" s="21"/>
      <c r="JVN34" s="21"/>
      <c r="JVO34" s="21"/>
      <c r="JVP34" s="21"/>
      <c r="JVQ34" s="21"/>
      <c r="JVR34" s="21"/>
      <c r="JVS34" s="21"/>
      <c r="JVT34" s="21"/>
      <c r="JVU34" s="21"/>
      <c r="JVV34" s="21"/>
      <c r="JVW34" s="21"/>
      <c r="JVX34" s="21"/>
      <c r="JVY34" s="21"/>
      <c r="JVZ34" s="21"/>
      <c r="JWA34" s="21"/>
      <c r="JWB34" s="21"/>
      <c r="JWC34" s="21"/>
      <c r="JWD34" s="21"/>
      <c r="JWE34" s="21"/>
      <c r="JWF34" s="21"/>
      <c r="JWG34" s="21"/>
      <c r="JWH34" s="21"/>
      <c r="JWI34" s="21"/>
      <c r="JWJ34" s="21"/>
      <c r="JWK34" s="21"/>
      <c r="JWL34" s="21"/>
      <c r="JWM34" s="21"/>
      <c r="JWN34" s="21"/>
      <c r="JWO34" s="21"/>
      <c r="JWP34" s="21"/>
      <c r="JWQ34" s="21"/>
      <c r="JWR34" s="21"/>
      <c r="JWS34" s="21"/>
      <c r="JWT34" s="21"/>
      <c r="JWU34" s="21"/>
      <c r="JWV34" s="21"/>
      <c r="JWW34" s="21"/>
      <c r="JWX34" s="21"/>
      <c r="JWY34" s="21"/>
      <c r="JWZ34" s="21"/>
      <c r="JXA34" s="21"/>
      <c r="JXB34" s="21"/>
      <c r="JXC34" s="21"/>
      <c r="JXD34" s="21"/>
      <c r="JXE34" s="21"/>
      <c r="JXF34" s="21"/>
      <c r="JXG34" s="21"/>
      <c r="JXH34" s="21"/>
      <c r="JXI34" s="21"/>
      <c r="JXJ34" s="21"/>
      <c r="JXK34" s="21"/>
      <c r="JXL34" s="21"/>
      <c r="JXM34" s="21"/>
      <c r="JXN34" s="21"/>
      <c r="JXO34" s="21"/>
      <c r="JXP34" s="21"/>
      <c r="JXQ34" s="21"/>
      <c r="JXR34" s="21"/>
      <c r="JXS34" s="21"/>
      <c r="JXT34" s="21"/>
      <c r="JXU34" s="21"/>
      <c r="JXV34" s="21"/>
      <c r="JXW34" s="21"/>
      <c r="JXX34" s="21"/>
      <c r="JXY34" s="21"/>
      <c r="JXZ34" s="21"/>
      <c r="JYA34" s="21"/>
      <c r="JYB34" s="21"/>
      <c r="JYC34" s="21"/>
      <c r="JYD34" s="21"/>
      <c r="JYE34" s="21"/>
      <c r="JYF34" s="21"/>
      <c r="JYG34" s="21"/>
      <c r="JYH34" s="21"/>
      <c r="JYI34" s="21"/>
      <c r="JYJ34" s="21"/>
      <c r="JYK34" s="21"/>
      <c r="JYL34" s="21"/>
      <c r="JYM34" s="21"/>
      <c r="JYN34" s="21"/>
      <c r="JYO34" s="21"/>
      <c r="JYP34" s="21"/>
      <c r="JYQ34" s="21"/>
      <c r="JYR34" s="21"/>
      <c r="JYS34" s="21"/>
      <c r="JYT34" s="21"/>
      <c r="JYU34" s="21"/>
      <c r="JYV34" s="21"/>
      <c r="JYW34" s="21"/>
      <c r="JYX34" s="21"/>
      <c r="JYY34" s="21"/>
      <c r="JYZ34" s="21"/>
      <c r="JZA34" s="21"/>
      <c r="JZB34" s="21"/>
      <c r="JZC34" s="21"/>
      <c r="JZD34" s="21"/>
      <c r="JZE34" s="21"/>
      <c r="JZF34" s="21"/>
      <c r="JZG34" s="21"/>
      <c r="JZH34" s="21"/>
      <c r="JZI34" s="21"/>
      <c r="JZJ34" s="21"/>
      <c r="JZK34" s="21"/>
      <c r="JZL34" s="21"/>
      <c r="JZM34" s="21"/>
      <c r="JZN34" s="21"/>
      <c r="JZO34" s="21"/>
      <c r="JZP34" s="21"/>
      <c r="JZQ34" s="21"/>
      <c r="JZR34" s="21"/>
      <c r="JZS34" s="21"/>
      <c r="JZT34" s="21"/>
      <c r="JZU34" s="21"/>
      <c r="JZV34" s="21"/>
      <c r="JZW34" s="21"/>
      <c r="JZX34" s="21"/>
      <c r="JZY34" s="21"/>
      <c r="JZZ34" s="21"/>
      <c r="KAA34" s="21"/>
      <c r="KAB34" s="21"/>
      <c r="KAC34" s="21"/>
      <c r="KAD34" s="21"/>
      <c r="KAE34" s="21"/>
      <c r="KAF34" s="21"/>
      <c r="KAG34" s="21"/>
      <c r="KAH34" s="21"/>
      <c r="KAI34" s="21"/>
      <c r="KAJ34" s="21"/>
      <c r="KAK34" s="21"/>
      <c r="KAL34" s="21"/>
      <c r="KAM34" s="21"/>
      <c r="KAN34" s="21"/>
      <c r="KAO34" s="21"/>
      <c r="KAP34" s="21"/>
      <c r="KAQ34" s="21"/>
      <c r="KAR34" s="21"/>
      <c r="KAS34" s="21"/>
      <c r="KAT34" s="21"/>
      <c r="KAU34" s="21"/>
      <c r="KAV34" s="21"/>
      <c r="KAW34" s="21"/>
      <c r="KAX34" s="21"/>
      <c r="KAY34" s="21"/>
      <c r="KAZ34" s="21"/>
      <c r="KBA34" s="21"/>
      <c r="KBB34" s="21"/>
      <c r="KBC34" s="21"/>
      <c r="KBD34" s="21"/>
      <c r="KBE34" s="21"/>
      <c r="KBF34" s="21"/>
      <c r="KBG34" s="21"/>
      <c r="KBH34" s="21"/>
      <c r="KBI34" s="21"/>
      <c r="KBJ34" s="21"/>
      <c r="KBK34" s="21"/>
      <c r="KBL34" s="21"/>
      <c r="KBM34" s="21"/>
      <c r="KBN34" s="21"/>
      <c r="KBO34" s="21"/>
      <c r="KBP34" s="21"/>
      <c r="KBQ34" s="21"/>
      <c r="KBR34" s="21"/>
      <c r="KBS34" s="21"/>
      <c r="KBT34" s="21"/>
      <c r="KBU34" s="21"/>
      <c r="KBV34" s="21"/>
      <c r="KBW34" s="21"/>
      <c r="KBX34" s="21"/>
      <c r="KBY34" s="21"/>
      <c r="KBZ34" s="21"/>
      <c r="KCA34" s="21"/>
      <c r="KCB34" s="21"/>
      <c r="KCC34" s="21"/>
      <c r="KCD34" s="21"/>
      <c r="KCE34" s="21"/>
      <c r="KCF34" s="21"/>
      <c r="KCG34" s="21"/>
      <c r="KCH34" s="21"/>
      <c r="KCI34" s="21"/>
      <c r="KCJ34" s="21"/>
      <c r="KCK34" s="21"/>
      <c r="KCL34" s="21"/>
      <c r="KCM34" s="21"/>
      <c r="KCN34" s="21"/>
      <c r="KCO34" s="21"/>
      <c r="KCP34" s="21"/>
      <c r="KCQ34" s="21"/>
      <c r="KCR34" s="21"/>
      <c r="KCS34" s="21"/>
      <c r="KCT34" s="21"/>
      <c r="KCU34" s="21"/>
      <c r="KCV34" s="21"/>
      <c r="KCW34" s="21"/>
      <c r="KCX34" s="21"/>
      <c r="KCY34" s="21"/>
      <c r="KCZ34" s="21"/>
      <c r="KDA34" s="21"/>
      <c r="KDB34" s="21"/>
      <c r="KDC34" s="21"/>
      <c r="KDD34" s="21"/>
      <c r="KDE34" s="21"/>
      <c r="KDF34" s="21"/>
      <c r="KDG34" s="21"/>
      <c r="KDH34" s="21"/>
      <c r="KDI34" s="21"/>
      <c r="KDJ34" s="21"/>
      <c r="KDK34" s="21"/>
      <c r="KDL34" s="21"/>
      <c r="KDM34" s="21"/>
      <c r="KDN34" s="21"/>
      <c r="KDO34" s="21"/>
      <c r="KDP34" s="21"/>
      <c r="KDQ34" s="21"/>
      <c r="KDR34" s="21"/>
      <c r="KDS34" s="21"/>
      <c r="KDT34" s="21"/>
      <c r="KDU34" s="21"/>
      <c r="KDV34" s="21"/>
      <c r="KDW34" s="21"/>
      <c r="KDX34" s="21"/>
      <c r="KDY34" s="21"/>
      <c r="KDZ34" s="21"/>
      <c r="KEA34" s="21"/>
      <c r="KEB34" s="21"/>
      <c r="KEC34" s="21"/>
      <c r="KED34" s="21"/>
      <c r="KEE34" s="21"/>
      <c r="KEF34" s="21"/>
      <c r="KEG34" s="21"/>
      <c r="KEH34" s="21"/>
      <c r="KEI34" s="21"/>
      <c r="KEJ34" s="21"/>
      <c r="KEK34" s="21"/>
      <c r="KEL34" s="21"/>
      <c r="KEM34" s="21"/>
      <c r="KEN34" s="21"/>
      <c r="KEO34" s="21"/>
      <c r="KEP34" s="21"/>
      <c r="KEQ34" s="21"/>
      <c r="KER34" s="21"/>
      <c r="KES34" s="21"/>
      <c r="KET34" s="21"/>
      <c r="KEU34" s="21"/>
      <c r="KEV34" s="21"/>
      <c r="KEW34" s="21"/>
      <c r="KEX34" s="21"/>
      <c r="KEY34" s="21"/>
      <c r="KEZ34" s="21"/>
      <c r="KFA34" s="21"/>
      <c r="KFB34" s="21"/>
      <c r="KFC34" s="21"/>
      <c r="KFD34" s="21"/>
      <c r="KFE34" s="21"/>
      <c r="KFF34" s="21"/>
      <c r="KFG34" s="21"/>
      <c r="KFH34" s="21"/>
      <c r="KFI34" s="21"/>
      <c r="KFJ34" s="21"/>
      <c r="KFK34" s="21"/>
      <c r="KFL34" s="21"/>
      <c r="KFM34" s="21"/>
      <c r="KFN34" s="21"/>
      <c r="KFO34" s="21"/>
      <c r="KFP34" s="21"/>
      <c r="KFQ34" s="21"/>
      <c r="KFR34" s="21"/>
      <c r="KFS34" s="21"/>
      <c r="KFT34" s="21"/>
      <c r="KFU34" s="21"/>
      <c r="KFV34" s="21"/>
      <c r="KFW34" s="21"/>
      <c r="KFX34" s="21"/>
      <c r="KFY34" s="21"/>
      <c r="KFZ34" s="21"/>
      <c r="KGA34" s="21"/>
      <c r="KGB34" s="21"/>
      <c r="KGC34" s="21"/>
      <c r="KGD34" s="21"/>
      <c r="KGE34" s="21"/>
      <c r="KGF34" s="21"/>
      <c r="KGG34" s="21"/>
      <c r="KGH34" s="21"/>
      <c r="KGI34" s="21"/>
      <c r="KGJ34" s="21"/>
      <c r="KGK34" s="21"/>
      <c r="KGL34" s="21"/>
      <c r="KGM34" s="21"/>
      <c r="KGN34" s="21"/>
      <c r="KGO34" s="21"/>
      <c r="KGP34" s="21"/>
      <c r="KGQ34" s="21"/>
      <c r="KGR34" s="21"/>
      <c r="KGS34" s="21"/>
      <c r="KGT34" s="21"/>
      <c r="KGU34" s="21"/>
      <c r="KGV34" s="21"/>
      <c r="KGW34" s="21"/>
      <c r="KGX34" s="21"/>
      <c r="KGY34" s="21"/>
      <c r="KGZ34" s="21"/>
      <c r="KHA34" s="21"/>
      <c r="KHB34" s="21"/>
      <c r="KHC34" s="21"/>
      <c r="KHD34" s="21"/>
      <c r="KHE34" s="21"/>
      <c r="KHF34" s="21"/>
      <c r="KHG34" s="21"/>
      <c r="KHH34" s="21"/>
      <c r="KHI34" s="21"/>
      <c r="KHJ34" s="21"/>
      <c r="KHK34" s="21"/>
      <c r="KHL34" s="21"/>
      <c r="KHM34" s="21"/>
      <c r="KHN34" s="21"/>
      <c r="KHO34" s="21"/>
      <c r="KHP34" s="21"/>
      <c r="KHQ34" s="21"/>
      <c r="KHR34" s="21"/>
      <c r="KHS34" s="21"/>
      <c r="KHT34" s="21"/>
      <c r="KHU34" s="21"/>
      <c r="KHV34" s="21"/>
      <c r="KHW34" s="21"/>
      <c r="KHX34" s="21"/>
      <c r="KHY34" s="21"/>
      <c r="KHZ34" s="21"/>
      <c r="KIA34" s="21"/>
      <c r="KIB34" s="21"/>
      <c r="KIC34" s="21"/>
      <c r="KID34" s="21"/>
      <c r="KIE34" s="21"/>
      <c r="KIF34" s="21"/>
      <c r="KIG34" s="21"/>
      <c r="KIH34" s="21"/>
      <c r="KII34" s="21"/>
      <c r="KIJ34" s="21"/>
      <c r="KIK34" s="21"/>
      <c r="KIL34" s="21"/>
      <c r="KIM34" s="21"/>
      <c r="KIN34" s="21"/>
      <c r="KIO34" s="21"/>
      <c r="KIP34" s="21"/>
      <c r="KIQ34" s="21"/>
      <c r="KIR34" s="21"/>
      <c r="KIS34" s="21"/>
      <c r="KIT34" s="21"/>
      <c r="KIU34" s="21"/>
      <c r="KIV34" s="21"/>
      <c r="KIW34" s="21"/>
      <c r="KIX34" s="21"/>
      <c r="KIY34" s="21"/>
      <c r="KIZ34" s="21"/>
      <c r="KJA34" s="21"/>
      <c r="KJB34" s="21"/>
      <c r="KJC34" s="21"/>
      <c r="KJD34" s="21"/>
      <c r="KJE34" s="21"/>
      <c r="KJF34" s="21"/>
      <c r="KJG34" s="21"/>
      <c r="KJH34" s="21"/>
      <c r="KJI34" s="21"/>
      <c r="KJJ34" s="21"/>
      <c r="KJK34" s="21"/>
      <c r="KJL34" s="21"/>
      <c r="KJM34" s="21"/>
      <c r="KJN34" s="21"/>
      <c r="KJO34" s="21"/>
      <c r="KJP34" s="21"/>
      <c r="KJQ34" s="21"/>
      <c r="KJR34" s="21"/>
      <c r="KJS34" s="21"/>
      <c r="KJT34" s="21"/>
      <c r="KJU34" s="21"/>
      <c r="KJV34" s="21"/>
      <c r="KJW34" s="21"/>
      <c r="KJX34" s="21"/>
      <c r="KJY34" s="21"/>
      <c r="KJZ34" s="21"/>
      <c r="KKA34" s="21"/>
      <c r="KKB34" s="21"/>
      <c r="KKC34" s="21"/>
      <c r="KKD34" s="21"/>
      <c r="KKE34" s="21"/>
      <c r="KKF34" s="21"/>
      <c r="KKG34" s="21"/>
      <c r="KKH34" s="21"/>
      <c r="KKI34" s="21"/>
      <c r="KKJ34" s="21"/>
      <c r="KKK34" s="21"/>
      <c r="KKL34" s="21"/>
      <c r="KKM34" s="21"/>
      <c r="KKN34" s="21"/>
      <c r="KKO34" s="21"/>
      <c r="KKP34" s="21"/>
      <c r="KKQ34" s="21"/>
      <c r="KKR34" s="21"/>
      <c r="KKS34" s="21"/>
      <c r="KKT34" s="21"/>
      <c r="KKU34" s="21"/>
      <c r="KKV34" s="21"/>
      <c r="KKW34" s="21"/>
      <c r="KKX34" s="21"/>
      <c r="KKY34" s="21"/>
      <c r="KKZ34" s="21"/>
      <c r="KLA34" s="21"/>
      <c r="KLB34" s="21"/>
      <c r="KLC34" s="21"/>
      <c r="KLD34" s="21"/>
      <c r="KLE34" s="21"/>
      <c r="KLF34" s="21"/>
      <c r="KLG34" s="21"/>
      <c r="KLH34" s="21"/>
      <c r="KLI34" s="21"/>
      <c r="KLJ34" s="21"/>
      <c r="KLK34" s="21"/>
      <c r="KLL34" s="21"/>
      <c r="KLM34" s="21"/>
      <c r="KLN34" s="21"/>
      <c r="KLO34" s="21"/>
      <c r="KLP34" s="21"/>
      <c r="KLQ34" s="21"/>
      <c r="KLR34" s="21"/>
      <c r="KLS34" s="21"/>
      <c r="KLT34" s="21"/>
      <c r="KLU34" s="21"/>
      <c r="KLV34" s="21"/>
      <c r="KLW34" s="21"/>
      <c r="KLX34" s="21"/>
      <c r="KLY34" s="21"/>
      <c r="KLZ34" s="21"/>
      <c r="KMA34" s="21"/>
      <c r="KMB34" s="21"/>
      <c r="KMC34" s="21"/>
      <c r="KMD34" s="21"/>
      <c r="KME34" s="21"/>
      <c r="KMF34" s="21"/>
      <c r="KMG34" s="21"/>
      <c r="KMH34" s="21"/>
      <c r="KMI34" s="21"/>
      <c r="KMJ34" s="21"/>
      <c r="KMK34" s="21"/>
      <c r="KML34" s="21"/>
      <c r="KMM34" s="21"/>
      <c r="KMN34" s="21"/>
      <c r="KMO34" s="21"/>
      <c r="KMP34" s="21"/>
      <c r="KMQ34" s="21"/>
      <c r="KMR34" s="21"/>
      <c r="KMS34" s="21"/>
      <c r="KMT34" s="21"/>
      <c r="KMU34" s="21"/>
      <c r="KMV34" s="21"/>
      <c r="KMW34" s="21"/>
      <c r="KMX34" s="21"/>
      <c r="KMY34" s="21"/>
      <c r="KMZ34" s="21"/>
      <c r="KNA34" s="21"/>
      <c r="KNB34" s="21"/>
      <c r="KNC34" s="21"/>
      <c r="KND34" s="21"/>
      <c r="KNE34" s="21"/>
      <c r="KNF34" s="21"/>
      <c r="KNG34" s="21"/>
      <c r="KNH34" s="21"/>
      <c r="KNI34" s="21"/>
      <c r="KNJ34" s="21"/>
      <c r="KNK34" s="21"/>
      <c r="KNL34" s="21"/>
      <c r="KNM34" s="21"/>
      <c r="KNN34" s="21"/>
      <c r="KNO34" s="21"/>
      <c r="KNP34" s="21"/>
      <c r="KNQ34" s="21"/>
      <c r="KNR34" s="21"/>
      <c r="KNS34" s="21"/>
      <c r="KNT34" s="21"/>
      <c r="KNU34" s="21"/>
      <c r="KNV34" s="21"/>
      <c r="KNW34" s="21"/>
      <c r="KNX34" s="21"/>
      <c r="KNY34" s="21"/>
      <c r="KNZ34" s="21"/>
      <c r="KOA34" s="21"/>
      <c r="KOB34" s="21"/>
      <c r="KOC34" s="21"/>
      <c r="KOD34" s="21"/>
      <c r="KOE34" s="21"/>
      <c r="KOF34" s="21"/>
      <c r="KOG34" s="21"/>
      <c r="KOH34" s="21"/>
      <c r="KOI34" s="21"/>
      <c r="KOJ34" s="21"/>
      <c r="KOK34" s="21"/>
      <c r="KOL34" s="21"/>
      <c r="KOM34" s="21"/>
      <c r="KON34" s="21"/>
      <c r="KOO34" s="21"/>
      <c r="KOP34" s="21"/>
      <c r="KOQ34" s="21"/>
      <c r="KOR34" s="21"/>
      <c r="KOS34" s="21"/>
      <c r="KOT34" s="21"/>
      <c r="KOU34" s="21"/>
      <c r="KOV34" s="21"/>
      <c r="KOW34" s="21"/>
      <c r="KOX34" s="21"/>
      <c r="KOY34" s="21"/>
      <c r="KOZ34" s="21"/>
      <c r="KPA34" s="21"/>
      <c r="KPB34" s="21"/>
      <c r="KPC34" s="21"/>
      <c r="KPD34" s="21"/>
      <c r="KPE34" s="21"/>
      <c r="KPF34" s="21"/>
      <c r="KPG34" s="21"/>
      <c r="KPH34" s="21"/>
      <c r="KPI34" s="21"/>
      <c r="KPJ34" s="21"/>
      <c r="KPK34" s="21"/>
      <c r="KPL34" s="21"/>
      <c r="KPM34" s="21"/>
      <c r="KPN34" s="21"/>
      <c r="KPO34" s="21"/>
      <c r="KPP34" s="21"/>
      <c r="KPQ34" s="21"/>
      <c r="KPR34" s="21"/>
      <c r="KPS34" s="21"/>
      <c r="KPT34" s="21"/>
      <c r="KPU34" s="21"/>
      <c r="KPV34" s="21"/>
      <c r="KPW34" s="21"/>
      <c r="KPX34" s="21"/>
      <c r="KPY34" s="21"/>
      <c r="KPZ34" s="21"/>
      <c r="KQA34" s="21"/>
      <c r="KQB34" s="21"/>
      <c r="KQC34" s="21"/>
      <c r="KQD34" s="21"/>
      <c r="KQE34" s="21"/>
      <c r="KQF34" s="21"/>
      <c r="KQG34" s="21"/>
      <c r="KQH34" s="21"/>
      <c r="KQI34" s="21"/>
      <c r="KQJ34" s="21"/>
      <c r="KQK34" s="21"/>
      <c r="KQL34" s="21"/>
      <c r="KQM34" s="21"/>
      <c r="KQN34" s="21"/>
      <c r="KQO34" s="21"/>
      <c r="KQP34" s="21"/>
      <c r="KQQ34" s="21"/>
      <c r="KQR34" s="21"/>
      <c r="KQS34" s="21"/>
      <c r="KQT34" s="21"/>
      <c r="KQU34" s="21"/>
      <c r="KQV34" s="21"/>
      <c r="KQW34" s="21"/>
      <c r="KQX34" s="21"/>
      <c r="KQY34" s="21"/>
      <c r="KQZ34" s="21"/>
      <c r="KRA34" s="21"/>
      <c r="KRB34" s="21"/>
      <c r="KRC34" s="21"/>
      <c r="KRD34" s="21"/>
      <c r="KRE34" s="21"/>
      <c r="KRF34" s="21"/>
      <c r="KRG34" s="21"/>
      <c r="KRH34" s="21"/>
      <c r="KRI34" s="21"/>
      <c r="KRJ34" s="21"/>
      <c r="KRK34" s="21"/>
      <c r="KRL34" s="21"/>
      <c r="KRM34" s="21"/>
      <c r="KRN34" s="21"/>
      <c r="KRO34" s="21"/>
      <c r="KRP34" s="21"/>
      <c r="KRQ34" s="21"/>
      <c r="KRR34" s="21"/>
      <c r="KRS34" s="21"/>
      <c r="KRT34" s="21"/>
      <c r="KRU34" s="21"/>
      <c r="KRV34" s="21"/>
      <c r="KRW34" s="21"/>
      <c r="KRX34" s="21"/>
      <c r="KRY34" s="21"/>
      <c r="KRZ34" s="21"/>
      <c r="KSA34" s="21"/>
      <c r="KSB34" s="21"/>
      <c r="KSC34" s="21"/>
      <c r="KSD34" s="21"/>
      <c r="KSE34" s="21"/>
      <c r="KSF34" s="21"/>
      <c r="KSG34" s="21"/>
      <c r="KSH34" s="21"/>
      <c r="KSI34" s="21"/>
      <c r="KSJ34" s="21"/>
      <c r="KSK34" s="21"/>
      <c r="KSL34" s="21"/>
      <c r="KSM34" s="21"/>
      <c r="KSN34" s="21"/>
      <c r="KSO34" s="21"/>
      <c r="KSP34" s="21"/>
      <c r="KSQ34" s="21"/>
      <c r="KSR34" s="21"/>
      <c r="KSS34" s="21"/>
      <c r="KST34" s="21"/>
      <c r="KSU34" s="21"/>
      <c r="KSV34" s="21"/>
      <c r="KSW34" s="21"/>
      <c r="KSX34" s="21"/>
      <c r="KSY34" s="21"/>
      <c r="KSZ34" s="21"/>
      <c r="KTA34" s="21"/>
      <c r="KTB34" s="21"/>
      <c r="KTC34" s="21"/>
      <c r="KTD34" s="21"/>
      <c r="KTE34" s="21"/>
      <c r="KTF34" s="21"/>
      <c r="KTG34" s="21"/>
      <c r="KTH34" s="21"/>
      <c r="KTI34" s="21"/>
      <c r="KTJ34" s="21"/>
      <c r="KTK34" s="21"/>
      <c r="KTL34" s="21"/>
      <c r="KTM34" s="21"/>
      <c r="KTN34" s="21"/>
      <c r="KTO34" s="21"/>
      <c r="KTP34" s="21"/>
      <c r="KTQ34" s="21"/>
      <c r="KTR34" s="21"/>
      <c r="KTS34" s="21"/>
      <c r="KTT34" s="21"/>
      <c r="KTU34" s="21"/>
      <c r="KTV34" s="21"/>
      <c r="KTW34" s="21"/>
      <c r="KTX34" s="21"/>
      <c r="KTY34" s="21"/>
      <c r="KTZ34" s="21"/>
      <c r="KUA34" s="21"/>
      <c r="KUB34" s="21"/>
      <c r="KUC34" s="21"/>
      <c r="KUD34" s="21"/>
      <c r="KUE34" s="21"/>
      <c r="KUF34" s="21"/>
      <c r="KUG34" s="21"/>
      <c r="KUH34" s="21"/>
      <c r="KUI34" s="21"/>
      <c r="KUJ34" s="21"/>
      <c r="KUK34" s="21"/>
      <c r="KUL34" s="21"/>
      <c r="KUM34" s="21"/>
      <c r="KUN34" s="21"/>
      <c r="KUO34" s="21"/>
      <c r="KUP34" s="21"/>
      <c r="KUQ34" s="21"/>
      <c r="KUR34" s="21"/>
      <c r="KUS34" s="21"/>
      <c r="KUT34" s="21"/>
      <c r="KUU34" s="21"/>
      <c r="KUV34" s="21"/>
      <c r="KUW34" s="21"/>
      <c r="KUX34" s="21"/>
      <c r="KUY34" s="21"/>
      <c r="KUZ34" s="21"/>
      <c r="KVA34" s="21"/>
      <c r="KVB34" s="21"/>
      <c r="KVC34" s="21"/>
      <c r="KVD34" s="21"/>
      <c r="KVE34" s="21"/>
      <c r="KVF34" s="21"/>
      <c r="KVG34" s="21"/>
      <c r="KVH34" s="21"/>
      <c r="KVI34" s="21"/>
      <c r="KVJ34" s="21"/>
      <c r="KVK34" s="21"/>
      <c r="KVL34" s="21"/>
      <c r="KVM34" s="21"/>
      <c r="KVN34" s="21"/>
      <c r="KVO34" s="21"/>
      <c r="KVP34" s="21"/>
      <c r="KVQ34" s="21"/>
      <c r="KVR34" s="21"/>
      <c r="KVS34" s="21"/>
      <c r="KVT34" s="21"/>
      <c r="KVU34" s="21"/>
      <c r="KVV34" s="21"/>
      <c r="KVW34" s="21"/>
      <c r="KVX34" s="21"/>
      <c r="KVY34" s="21"/>
      <c r="KVZ34" s="21"/>
      <c r="KWA34" s="21"/>
      <c r="KWB34" s="21"/>
      <c r="KWC34" s="21"/>
      <c r="KWD34" s="21"/>
      <c r="KWE34" s="21"/>
      <c r="KWF34" s="21"/>
      <c r="KWG34" s="21"/>
      <c r="KWH34" s="21"/>
      <c r="KWI34" s="21"/>
      <c r="KWJ34" s="21"/>
      <c r="KWK34" s="21"/>
      <c r="KWL34" s="21"/>
      <c r="KWM34" s="21"/>
      <c r="KWN34" s="21"/>
      <c r="KWO34" s="21"/>
      <c r="KWP34" s="21"/>
      <c r="KWQ34" s="21"/>
      <c r="KWR34" s="21"/>
      <c r="KWS34" s="21"/>
      <c r="KWT34" s="21"/>
      <c r="KWU34" s="21"/>
      <c r="KWV34" s="21"/>
      <c r="KWW34" s="21"/>
      <c r="KWX34" s="21"/>
      <c r="KWY34" s="21"/>
      <c r="KWZ34" s="21"/>
      <c r="KXA34" s="21"/>
      <c r="KXB34" s="21"/>
      <c r="KXC34" s="21"/>
      <c r="KXD34" s="21"/>
      <c r="KXE34" s="21"/>
      <c r="KXF34" s="21"/>
      <c r="KXG34" s="21"/>
      <c r="KXH34" s="21"/>
      <c r="KXI34" s="21"/>
      <c r="KXJ34" s="21"/>
      <c r="KXK34" s="21"/>
      <c r="KXL34" s="21"/>
      <c r="KXM34" s="21"/>
      <c r="KXN34" s="21"/>
      <c r="KXO34" s="21"/>
      <c r="KXP34" s="21"/>
      <c r="KXQ34" s="21"/>
      <c r="KXR34" s="21"/>
      <c r="KXS34" s="21"/>
      <c r="KXT34" s="21"/>
      <c r="KXU34" s="21"/>
      <c r="KXV34" s="21"/>
      <c r="KXW34" s="21"/>
      <c r="KXX34" s="21"/>
      <c r="KXY34" s="21"/>
      <c r="KXZ34" s="21"/>
      <c r="KYA34" s="21"/>
      <c r="KYB34" s="21"/>
      <c r="KYC34" s="21"/>
      <c r="KYD34" s="21"/>
      <c r="KYE34" s="21"/>
      <c r="KYF34" s="21"/>
      <c r="KYG34" s="21"/>
      <c r="KYH34" s="21"/>
      <c r="KYI34" s="21"/>
      <c r="KYJ34" s="21"/>
      <c r="KYK34" s="21"/>
      <c r="KYL34" s="21"/>
      <c r="KYM34" s="21"/>
      <c r="KYN34" s="21"/>
      <c r="KYO34" s="21"/>
      <c r="KYP34" s="21"/>
      <c r="KYQ34" s="21"/>
      <c r="KYR34" s="21"/>
      <c r="KYS34" s="21"/>
      <c r="KYT34" s="21"/>
      <c r="KYU34" s="21"/>
      <c r="KYV34" s="21"/>
      <c r="KYW34" s="21"/>
      <c r="KYX34" s="21"/>
      <c r="KYY34" s="21"/>
      <c r="KYZ34" s="21"/>
      <c r="KZA34" s="21"/>
      <c r="KZB34" s="21"/>
      <c r="KZC34" s="21"/>
      <c r="KZD34" s="21"/>
      <c r="KZE34" s="21"/>
      <c r="KZF34" s="21"/>
      <c r="KZG34" s="21"/>
      <c r="KZH34" s="21"/>
      <c r="KZI34" s="21"/>
      <c r="KZJ34" s="21"/>
      <c r="KZK34" s="21"/>
      <c r="KZL34" s="21"/>
      <c r="KZM34" s="21"/>
      <c r="KZN34" s="21"/>
      <c r="KZO34" s="21"/>
      <c r="KZP34" s="21"/>
      <c r="KZQ34" s="21"/>
      <c r="KZR34" s="21"/>
      <c r="KZS34" s="21"/>
      <c r="KZT34" s="21"/>
      <c r="KZU34" s="21"/>
      <c r="KZV34" s="21"/>
      <c r="KZW34" s="21"/>
      <c r="KZX34" s="21"/>
      <c r="KZY34" s="21"/>
      <c r="KZZ34" s="21"/>
      <c r="LAA34" s="21"/>
      <c r="LAB34" s="21"/>
      <c r="LAC34" s="21"/>
      <c r="LAD34" s="21"/>
      <c r="LAE34" s="21"/>
      <c r="LAF34" s="21"/>
      <c r="LAG34" s="21"/>
      <c r="LAH34" s="21"/>
      <c r="LAI34" s="21"/>
      <c r="LAJ34" s="21"/>
      <c r="LAK34" s="21"/>
      <c r="LAL34" s="21"/>
      <c r="LAM34" s="21"/>
      <c r="LAN34" s="21"/>
      <c r="LAO34" s="21"/>
      <c r="LAP34" s="21"/>
      <c r="LAQ34" s="21"/>
      <c r="LAR34" s="21"/>
      <c r="LAS34" s="21"/>
      <c r="LAT34" s="21"/>
      <c r="LAU34" s="21"/>
      <c r="LAV34" s="21"/>
      <c r="LAW34" s="21"/>
      <c r="LAX34" s="21"/>
      <c r="LAY34" s="21"/>
      <c r="LAZ34" s="21"/>
      <c r="LBA34" s="21"/>
      <c r="LBB34" s="21"/>
      <c r="LBC34" s="21"/>
      <c r="LBD34" s="21"/>
      <c r="LBE34" s="21"/>
      <c r="LBF34" s="21"/>
      <c r="LBG34" s="21"/>
      <c r="LBH34" s="21"/>
      <c r="LBI34" s="21"/>
      <c r="LBJ34" s="21"/>
      <c r="LBK34" s="21"/>
      <c r="LBL34" s="21"/>
      <c r="LBM34" s="21"/>
      <c r="LBN34" s="21"/>
      <c r="LBO34" s="21"/>
      <c r="LBP34" s="21"/>
      <c r="LBQ34" s="21"/>
      <c r="LBR34" s="21"/>
      <c r="LBS34" s="21"/>
      <c r="LBT34" s="21"/>
      <c r="LBU34" s="21"/>
      <c r="LBV34" s="21"/>
      <c r="LBW34" s="21"/>
      <c r="LBX34" s="21"/>
      <c r="LBY34" s="21"/>
      <c r="LBZ34" s="21"/>
      <c r="LCA34" s="21"/>
      <c r="LCB34" s="21"/>
      <c r="LCC34" s="21"/>
      <c r="LCD34" s="21"/>
      <c r="LCE34" s="21"/>
      <c r="LCF34" s="21"/>
      <c r="LCG34" s="21"/>
      <c r="LCH34" s="21"/>
      <c r="LCI34" s="21"/>
      <c r="LCJ34" s="21"/>
      <c r="LCK34" s="21"/>
      <c r="LCL34" s="21"/>
      <c r="LCM34" s="21"/>
      <c r="LCN34" s="21"/>
      <c r="LCO34" s="21"/>
      <c r="LCP34" s="21"/>
      <c r="LCQ34" s="21"/>
      <c r="LCR34" s="21"/>
      <c r="LCS34" s="21"/>
      <c r="LCT34" s="21"/>
      <c r="LCU34" s="21"/>
      <c r="LCV34" s="21"/>
      <c r="LCW34" s="21"/>
      <c r="LCX34" s="21"/>
      <c r="LCY34" s="21"/>
      <c r="LCZ34" s="21"/>
      <c r="LDA34" s="21"/>
      <c r="LDB34" s="21"/>
      <c r="LDC34" s="21"/>
      <c r="LDD34" s="21"/>
      <c r="LDE34" s="21"/>
      <c r="LDF34" s="21"/>
      <c r="LDG34" s="21"/>
      <c r="LDH34" s="21"/>
      <c r="LDI34" s="21"/>
      <c r="LDJ34" s="21"/>
      <c r="LDK34" s="21"/>
      <c r="LDL34" s="21"/>
      <c r="LDM34" s="21"/>
      <c r="LDN34" s="21"/>
      <c r="LDO34" s="21"/>
      <c r="LDP34" s="21"/>
      <c r="LDQ34" s="21"/>
      <c r="LDR34" s="21"/>
      <c r="LDS34" s="21"/>
      <c r="LDT34" s="21"/>
      <c r="LDU34" s="21"/>
      <c r="LDV34" s="21"/>
      <c r="LDW34" s="21"/>
      <c r="LDX34" s="21"/>
      <c r="LDY34" s="21"/>
      <c r="LDZ34" s="21"/>
      <c r="LEA34" s="21"/>
      <c r="LEB34" s="21"/>
      <c r="LEC34" s="21"/>
      <c r="LED34" s="21"/>
      <c r="LEE34" s="21"/>
      <c r="LEF34" s="21"/>
      <c r="LEG34" s="21"/>
      <c r="LEH34" s="21"/>
      <c r="LEI34" s="21"/>
      <c r="LEJ34" s="21"/>
      <c r="LEK34" s="21"/>
      <c r="LEL34" s="21"/>
      <c r="LEM34" s="21"/>
      <c r="LEN34" s="21"/>
      <c r="LEO34" s="21"/>
      <c r="LEP34" s="21"/>
      <c r="LEQ34" s="21"/>
      <c r="LER34" s="21"/>
      <c r="LES34" s="21"/>
      <c r="LET34" s="21"/>
      <c r="LEU34" s="21"/>
      <c r="LEV34" s="21"/>
      <c r="LEW34" s="21"/>
      <c r="LEX34" s="21"/>
      <c r="LEY34" s="21"/>
      <c r="LEZ34" s="21"/>
      <c r="LFA34" s="21"/>
      <c r="LFB34" s="21"/>
      <c r="LFC34" s="21"/>
      <c r="LFD34" s="21"/>
      <c r="LFE34" s="21"/>
      <c r="LFF34" s="21"/>
      <c r="LFG34" s="21"/>
      <c r="LFH34" s="21"/>
      <c r="LFI34" s="21"/>
      <c r="LFJ34" s="21"/>
      <c r="LFK34" s="21"/>
      <c r="LFL34" s="21"/>
      <c r="LFM34" s="21"/>
      <c r="LFN34" s="21"/>
      <c r="LFO34" s="21"/>
      <c r="LFP34" s="21"/>
      <c r="LFQ34" s="21"/>
      <c r="LFR34" s="21"/>
      <c r="LFS34" s="21"/>
      <c r="LFT34" s="21"/>
      <c r="LFU34" s="21"/>
      <c r="LFV34" s="21"/>
      <c r="LFW34" s="21"/>
      <c r="LFX34" s="21"/>
      <c r="LFY34" s="21"/>
      <c r="LFZ34" s="21"/>
      <c r="LGA34" s="21"/>
      <c r="LGB34" s="21"/>
      <c r="LGC34" s="21"/>
      <c r="LGD34" s="21"/>
      <c r="LGE34" s="21"/>
      <c r="LGF34" s="21"/>
      <c r="LGG34" s="21"/>
      <c r="LGH34" s="21"/>
      <c r="LGI34" s="21"/>
      <c r="LGJ34" s="21"/>
      <c r="LGK34" s="21"/>
      <c r="LGL34" s="21"/>
      <c r="LGM34" s="21"/>
      <c r="LGN34" s="21"/>
      <c r="LGO34" s="21"/>
      <c r="LGP34" s="21"/>
      <c r="LGQ34" s="21"/>
      <c r="LGR34" s="21"/>
      <c r="LGS34" s="21"/>
      <c r="LGT34" s="21"/>
      <c r="LGU34" s="21"/>
      <c r="LGV34" s="21"/>
      <c r="LGW34" s="21"/>
      <c r="LGX34" s="21"/>
      <c r="LGY34" s="21"/>
      <c r="LGZ34" s="21"/>
      <c r="LHA34" s="21"/>
      <c r="LHB34" s="21"/>
      <c r="LHC34" s="21"/>
      <c r="LHD34" s="21"/>
      <c r="LHE34" s="21"/>
      <c r="LHF34" s="21"/>
      <c r="LHG34" s="21"/>
      <c r="LHH34" s="21"/>
      <c r="LHI34" s="21"/>
      <c r="LHJ34" s="21"/>
      <c r="LHK34" s="21"/>
      <c r="LHL34" s="21"/>
      <c r="LHM34" s="21"/>
      <c r="LHN34" s="21"/>
      <c r="LHO34" s="21"/>
      <c r="LHP34" s="21"/>
      <c r="LHQ34" s="21"/>
      <c r="LHR34" s="21"/>
      <c r="LHS34" s="21"/>
      <c r="LHT34" s="21"/>
      <c r="LHU34" s="21"/>
      <c r="LHV34" s="21"/>
      <c r="LHW34" s="21"/>
      <c r="LHX34" s="21"/>
      <c r="LHY34" s="21"/>
      <c r="LHZ34" s="21"/>
      <c r="LIA34" s="21"/>
      <c r="LIB34" s="21"/>
      <c r="LIC34" s="21"/>
      <c r="LID34" s="21"/>
      <c r="LIE34" s="21"/>
      <c r="LIF34" s="21"/>
      <c r="LIG34" s="21"/>
      <c r="LIH34" s="21"/>
      <c r="LII34" s="21"/>
      <c r="LIJ34" s="21"/>
      <c r="LIK34" s="21"/>
      <c r="LIL34" s="21"/>
      <c r="LIM34" s="21"/>
      <c r="LIN34" s="21"/>
      <c r="LIO34" s="21"/>
      <c r="LIP34" s="21"/>
      <c r="LIQ34" s="21"/>
      <c r="LIR34" s="21"/>
      <c r="LIS34" s="21"/>
      <c r="LIT34" s="21"/>
      <c r="LIU34" s="21"/>
      <c r="LIV34" s="21"/>
      <c r="LIW34" s="21"/>
      <c r="LIX34" s="21"/>
      <c r="LIY34" s="21"/>
      <c r="LIZ34" s="21"/>
      <c r="LJA34" s="21"/>
      <c r="LJB34" s="21"/>
      <c r="LJC34" s="21"/>
      <c r="LJD34" s="21"/>
      <c r="LJE34" s="21"/>
      <c r="LJF34" s="21"/>
      <c r="LJG34" s="21"/>
      <c r="LJH34" s="21"/>
      <c r="LJI34" s="21"/>
      <c r="LJJ34" s="21"/>
      <c r="LJK34" s="21"/>
      <c r="LJL34" s="21"/>
      <c r="LJM34" s="21"/>
      <c r="LJN34" s="21"/>
      <c r="LJO34" s="21"/>
      <c r="LJP34" s="21"/>
      <c r="LJQ34" s="21"/>
      <c r="LJR34" s="21"/>
      <c r="LJS34" s="21"/>
      <c r="LJT34" s="21"/>
      <c r="LJU34" s="21"/>
      <c r="LJV34" s="21"/>
      <c r="LJW34" s="21"/>
      <c r="LJX34" s="21"/>
      <c r="LJY34" s="21"/>
      <c r="LJZ34" s="21"/>
      <c r="LKA34" s="21"/>
      <c r="LKB34" s="21"/>
      <c r="LKC34" s="21"/>
      <c r="LKD34" s="21"/>
      <c r="LKE34" s="21"/>
      <c r="LKF34" s="21"/>
      <c r="LKG34" s="21"/>
      <c r="LKH34" s="21"/>
      <c r="LKI34" s="21"/>
      <c r="LKJ34" s="21"/>
      <c r="LKK34" s="21"/>
      <c r="LKL34" s="21"/>
      <c r="LKM34" s="21"/>
      <c r="LKN34" s="21"/>
      <c r="LKO34" s="21"/>
      <c r="LKP34" s="21"/>
      <c r="LKQ34" s="21"/>
      <c r="LKR34" s="21"/>
      <c r="LKS34" s="21"/>
      <c r="LKT34" s="21"/>
      <c r="LKU34" s="21"/>
      <c r="LKV34" s="21"/>
      <c r="LKW34" s="21"/>
      <c r="LKX34" s="21"/>
      <c r="LKY34" s="21"/>
      <c r="LKZ34" s="21"/>
      <c r="LLA34" s="21"/>
      <c r="LLB34" s="21"/>
      <c r="LLC34" s="21"/>
      <c r="LLD34" s="21"/>
      <c r="LLE34" s="21"/>
      <c r="LLF34" s="21"/>
      <c r="LLG34" s="21"/>
      <c r="LLH34" s="21"/>
      <c r="LLI34" s="21"/>
      <c r="LLJ34" s="21"/>
      <c r="LLK34" s="21"/>
      <c r="LLL34" s="21"/>
      <c r="LLM34" s="21"/>
      <c r="LLN34" s="21"/>
      <c r="LLO34" s="21"/>
      <c r="LLP34" s="21"/>
      <c r="LLQ34" s="21"/>
      <c r="LLR34" s="21"/>
      <c r="LLS34" s="21"/>
      <c r="LLT34" s="21"/>
      <c r="LLU34" s="21"/>
      <c r="LLV34" s="21"/>
      <c r="LLW34" s="21"/>
      <c r="LLX34" s="21"/>
      <c r="LLY34" s="21"/>
      <c r="LLZ34" s="21"/>
      <c r="LMA34" s="21"/>
      <c r="LMB34" s="21"/>
      <c r="LMC34" s="21"/>
      <c r="LMD34" s="21"/>
      <c r="LME34" s="21"/>
      <c r="LMF34" s="21"/>
      <c r="LMG34" s="21"/>
      <c r="LMH34" s="21"/>
      <c r="LMI34" s="21"/>
      <c r="LMJ34" s="21"/>
      <c r="LMK34" s="21"/>
      <c r="LML34" s="21"/>
      <c r="LMM34" s="21"/>
      <c r="LMN34" s="21"/>
      <c r="LMO34" s="21"/>
      <c r="LMP34" s="21"/>
      <c r="LMQ34" s="21"/>
      <c r="LMR34" s="21"/>
      <c r="LMS34" s="21"/>
      <c r="LMT34" s="21"/>
      <c r="LMU34" s="21"/>
      <c r="LMV34" s="21"/>
      <c r="LMW34" s="21"/>
      <c r="LMX34" s="21"/>
      <c r="LMY34" s="21"/>
      <c r="LMZ34" s="21"/>
      <c r="LNA34" s="21"/>
      <c r="LNB34" s="21"/>
      <c r="LNC34" s="21"/>
      <c r="LND34" s="21"/>
      <c r="LNE34" s="21"/>
      <c r="LNF34" s="21"/>
      <c r="LNG34" s="21"/>
      <c r="LNH34" s="21"/>
      <c r="LNI34" s="21"/>
      <c r="LNJ34" s="21"/>
      <c r="LNK34" s="21"/>
      <c r="LNL34" s="21"/>
      <c r="LNM34" s="21"/>
      <c r="LNN34" s="21"/>
      <c r="LNO34" s="21"/>
      <c r="LNP34" s="21"/>
      <c r="LNQ34" s="21"/>
      <c r="LNR34" s="21"/>
      <c r="LNS34" s="21"/>
      <c r="LNT34" s="21"/>
      <c r="LNU34" s="21"/>
      <c r="LNV34" s="21"/>
      <c r="LNW34" s="21"/>
      <c r="LNX34" s="21"/>
      <c r="LNY34" s="21"/>
      <c r="LNZ34" s="21"/>
      <c r="LOA34" s="21"/>
      <c r="LOB34" s="21"/>
      <c r="LOC34" s="21"/>
      <c r="LOD34" s="21"/>
      <c r="LOE34" s="21"/>
      <c r="LOF34" s="21"/>
      <c r="LOG34" s="21"/>
      <c r="LOH34" s="21"/>
      <c r="LOI34" s="21"/>
      <c r="LOJ34" s="21"/>
      <c r="LOK34" s="21"/>
      <c r="LOL34" s="21"/>
      <c r="LOM34" s="21"/>
      <c r="LON34" s="21"/>
      <c r="LOO34" s="21"/>
      <c r="LOP34" s="21"/>
      <c r="LOQ34" s="21"/>
      <c r="LOR34" s="21"/>
      <c r="LOS34" s="21"/>
      <c r="LOT34" s="21"/>
      <c r="LOU34" s="21"/>
      <c r="LOV34" s="21"/>
      <c r="LOW34" s="21"/>
      <c r="LOX34" s="21"/>
      <c r="LOY34" s="21"/>
      <c r="LOZ34" s="21"/>
      <c r="LPA34" s="21"/>
      <c r="LPB34" s="21"/>
      <c r="LPC34" s="21"/>
      <c r="LPD34" s="21"/>
      <c r="LPE34" s="21"/>
      <c r="LPF34" s="21"/>
      <c r="LPG34" s="21"/>
      <c r="LPH34" s="21"/>
      <c r="LPI34" s="21"/>
      <c r="LPJ34" s="21"/>
      <c r="LPK34" s="21"/>
      <c r="LPL34" s="21"/>
      <c r="LPM34" s="21"/>
      <c r="LPN34" s="21"/>
      <c r="LPO34" s="21"/>
      <c r="LPP34" s="21"/>
      <c r="LPQ34" s="21"/>
      <c r="LPR34" s="21"/>
      <c r="LPS34" s="21"/>
      <c r="LPT34" s="21"/>
      <c r="LPU34" s="21"/>
      <c r="LPV34" s="21"/>
      <c r="LPW34" s="21"/>
      <c r="LPX34" s="21"/>
      <c r="LPY34" s="21"/>
      <c r="LPZ34" s="21"/>
      <c r="LQA34" s="21"/>
      <c r="LQB34" s="21"/>
      <c r="LQC34" s="21"/>
      <c r="LQD34" s="21"/>
      <c r="LQE34" s="21"/>
      <c r="LQF34" s="21"/>
      <c r="LQG34" s="21"/>
      <c r="LQH34" s="21"/>
      <c r="LQI34" s="21"/>
      <c r="LQJ34" s="21"/>
      <c r="LQK34" s="21"/>
      <c r="LQL34" s="21"/>
      <c r="LQM34" s="21"/>
      <c r="LQN34" s="21"/>
      <c r="LQO34" s="21"/>
      <c r="LQP34" s="21"/>
      <c r="LQQ34" s="21"/>
      <c r="LQR34" s="21"/>
      <c r="LQS34" s="21"/>
      <c r="LQT34" s="21"/>
      <c r="LQU34" s="21"/>
      <c r="LQV34" s="21"/>
      <c r="LQW34" s="21"/>
      <c r="LQX34" s="21"/>
      <c r="LQY34" s="21"/>
      <c r="LQZ34" s="21"/>
      <c r="LRA34" s="21"/>
      <c r="LRB34" s="21"/>
      <c r="LRC34" s="21"/>
      <c r="LRD34" s="21"/>
      <c r="LRE34" s="21"/>
      <c r="LRF34" s="21"/>
      <c r="LRG34" s="21"/>
      <c r="LRH34" s="21"/>
      <c r="LRI34" s="21"/>
      <c r="LRJ34" s="21"/>
      <c r="LRK34" s="21"/>
      <c r="LRL34" s="21"/>
      <c r="LRM34" s="21"/>
      <c r="LRN34" s="21"/>
      <c r="LRO34" s="21"/>
      <c r="LRP34" s="21"/>
      <c r="LRQ34" s="21"/>
      <c r="LRR34" s="21"/>
      <c r="LRS34" s="21"/>
      <c r="LRT34" s="21"/>
      <c r="LRU34" s="21"/>
      <c r="LRV34" s="21"/>
      <c r="LRW34" s="21"/>
      <c r="LRX34" s="21"/>
      <c r="LRY34" s="21"/>
      <c r="LRZ34" s="21"/>
      <c r="LSA34" s="21"/>
      <c r="LSB34" s="21"/>
      <c r="LSC34" s="21"/>
      <c r="LSD34" s="21"/>
      <c r="LSE34" s="21"/>
      <c r="LSF34" s="21"/>
      <c r="LSG34" s="21"/>
      <c r="LSH34" s="21"/>
      <c r="LSI34" s="21"/>
      <c r="LSJ34" s="21"/>
      <c r="LSK34" s="21"/>
      <c r="LSL34" s="21"/>
      <c r="LSM34" s="21"/>
      <c r="LSN34" s="21"/>
      <c r="LSO34" s="21"/>
      <c r="LSP34" s="21"/>
      <c r="LSQ34" s="21"/>
      <c r="LSR34" s="21"/>
      <c r="LSS34" s="21"/>
      <c r="LST34" s="21"/>
      <c r="LSU34" s="21"/>
      <c r="LSV34" s="21"/>
      <c r="LSW34" s="21"/>
      <c r="LSX34" s="21"/>
      <c r="LSY34" s="21"/>
      <c r="LSZ34" s="21"/>
      <c r="LTA34" s="21"/>
      <c r="LTB34" s="21"/>
      <c r="LTC34" s="21"/>
      <c r="LTD34" s="21"/>
      <c r="LTE34" s="21"/>
      <c r="LTF34" s="21"/>
      <c r="LTG34" s="21"/>
      <c r="LTH34" s="21"/>
      <c r="LTI34" s="21"/>
      <c r="LTJ34" s="21"/>
      <c r="LTK34" s="21"/>
      <c r="LTL34" s="21"/>
      <c r="LTM34" s="21"/>
      <c r="LTN34" s="21"/>
      <c r="LTO34" s="21"/>
      <c r="LTP34" s="21"/>
      <c r="LTQ34" s="21"/>
      <c r="LTR34" s="21"/>
      <c r="LTS34" s="21"/>
      <c r="LTT34" s="21"/>
      <c r="LTU34" s="21"/>
      <c r="LTV34" s="21"/>
      <c r="LTW34" s="21"/>
      <c r="LTX34" s="21"/>
      <c r="LTY34" s="21"/>
      <c r="LTZ34" s="21"/>
      <c r="LUA34" s="21"/>
      <c r="LUB34" s="21"/>
      <c r="LUC34" s="21"/>
      <c r="LUD34" s="21"/>
      <c r="LUE34" s="21"/>
      <c r="LUF34" s="21"/>
      <c r="LUG34" s="21"/>
      <c r="LUH34" s="21"/>
      <c r="LUI34" s="21"/>
      <c r="LUJ34" s="21"/>
      <c r="LUK34" s="21"/>
      <c r="LUL34" s="21"/>
      <c r="LUM34" s="21"/>
      <c r="LUN34" s="21"/>
      <c r="LUO34" s="21"/>
      <c r="LUP34" s="21"/>
      <c r="LUQ34" s="21"/>
      <c r="LUR34" s="21"/>
      <c r="LUS34" s="21"/>
      <c r="LUT34" s="21"/>
      <c r="LUU34" s="21"/>
      <c r="LUV34" s="21"/>
      <c r="LUW34" s="21"/>
      <c r="LUX34" s="21"/>
      <c r="LUY34" s="21"/>
      <c r="LUZ34" s="21"/>
      <c r="LVA34" s="21"/>
      <c r="LVB34" s="21"/>
      <c r="LVC34" s="21"/>
      <c r="LVD34" s="21"/>
      <c r="LVE34" s="21"/>
      <c r="LVF34" s="21"/>
      <c r="LVG34" s="21"/>
      <c r="LVH34" s="21"/>
      <c r="LVI34" s="21"/>
      <c r="LVJ34" s="21"/>
      <c r="LVK34" s="21"/>
      <c r="LVL34" s="21"/>
      <c r="LVM34" s="21"/>
      <c r="LVN34" s="21"/>
      <c r="LVO34" s="21"/>
      <c r="LVP34" s="21"/>
      <c r="LVQ34" s="21"/>
      <c r="LVR34" s="21"/>
      <c r="LVS34" s="21"/>
      <c r="LVT34" s="21"/>
      <c r="LVU34" s="21"/>
      <c r="LVV34" s="21"/>
      <c r="LVW34" s="21"/>
      <c r="LVX34" s="21"/>
      <c r="LVY34" s="21"/>
      <c r="LVZ34" s="21"/>
      <c r="LWA34" s="21"/>
      <c r="LWB34" s="21"/>
      <c r="LWC34" s="21"/>
      <c r="LWD34" s="21"/>
      <c r="LWE34" s="21"/>
      <c r="LWF34" s="21"/>
      <c r="LWG34" s="21"/>
      <c r="LWH34" s="21"/>
      <c r="LWI34" s="21"/>
      <c r="LWJ34" s="21"/>
      <c r="LWK34" s="21"/>
      <c r="LWL34" s="21"/>
      <c r="LWM34" s="21"/>
      <c r="LWN34" s="21"/>
      <c r="LWO34" s="21"/>
      <c r="LWP34" s="21"/>
      <c r="LWQ34" s="21"/>
      <c r="LWR34" s="21"/>
      <c r="LWS34" s="21"/>
      <c r="LWT34" s="21"/>
      <c r="LWU34" s="21"/>
      <c r="LWV34" s="21"/>
      <c r="LWW34" s="21"/>
      <c r="LWX34" s="21"/>
      <c r="LWY34" s="21"/>
      <c r="LWZ34" s="21"/>
      <c r="LXA34" s="21"/>
      <c r="LXB34" s="21"/>
      <c r="LXC34" s="21"/>
      <c r="LXD34" s="21"/>
      <c r="LXE34" s="21"/>
      <c r="LXF34" s="21"/>
      <c r="LXG34" s="21"/>
      <c r="LXH34" s="21"/>
      <c r="LXI34" s="21"/>
      <c r="LXJ34" s="21"/>
      <c r="LXK34" s="21"/>
      <c r="LXL34" s="21"/>
      <c r="LXM34" s="21"/>
      <c r="LXN34" s="21"/>
      <c r="LXO34" s="21"/>
      <c r="LXP34" s="21"/>
      <c r="LXQ34" s="21"/>
      <c r="LXR34" s="21"/>
      <c r="LXS34" s="21"/>
      <c r="LXT34" s="21"/>
      <c r="LXU34" s="21"/>
      <c r="LXV34" s="21"/>
      <c r="LXW34" s="21"/>
      <c r="LXX34" s="21"/>
      <c r="LXY34" s="21"/>
      <c r="LXZ34" s="21"/>
      <c r="LYA34" s="21"/>
      <c r="LYB34" s="21"/>
      <c r="LYC34" s="21"/>
      <c r="LYD34" s="21"/>
      <c r="LYE34" s="21"/>
      <c r="LYF34" s="21"/>
      <c r="LYG34" s="21"/>
      <c r="LYH34" s="21"/>
      <c r="LYI34" s="21"/>
      <c r="LYJ34" s="21"/>
      <c r="LYK34" s="21"/>
      <c r="LYL34" s="21"/>
      <c r="LYM34" s="21"/>
      <c r="LYN34" s="21"/>
      <c r="LYO34" s="21"/>
      <c r="LYP34" s="21"/>
      <c r="LYQ34" s="21"/>
      <c r="LYR34" s="21"/>
      <c r="LYS34" s="21"/>
      <c r="LYT34" s="21"/>
      <c r="LYU34" s="21"/>
      <c r="LYV34" s="21"/>
      <c r="LYW34" s="21"/>
      <c r="LYX34" s="21"/>
      <c r="LYY34" s="21"/>
      <c r="LYZ34" s="21"/>
      <c r="LZA34" s="21"/>
      <c r="LZB34" s="21"/>
      <c r="LZC34" s="21"/>
      <c r="LZD34" s="21"/>
      <c r="LZE34" s="21"/>
      <c r="LZF34" s="21"/>
      <c r="LZG34" s="21"/>
      <c r="LZH34" s="21"/>
      <c r="LZI34" s="21"/>
      <c r="LZJ34" s="21"/>
      <c r="LZK34" s="21"/>
      <c r="LZL34" s="21"/>
      <c r="LZM34" s="21"/>
      <c r="LZN34" s="21"/>
      <c r="LZO34" s="21"/>
      <c r="LZP34" s="21"/>
      <c r="LZQ34" s="21"/>
      <c r="LZR34" s="21"/>
      <c r="LZS34" s="21"/>
      <c r="LZT34" s="21"/>
      <c r="LZU34" s="21"/>
      <c r="LZV34" s="21"/>
      <c r="LZW34" s="21"/>
      <c r="LZX34" s="21"/>
      <c r="LZY34" s="21"/>
      <c r="LZZ34" s="21"/>
      <c r="MAA34" s="21"/>
      <c r="MAB34" s="21"/>
      <c r="MAC34" s="21"/>
      <c r="MAD34" s="21"/>
      <c r="MAE34" s="21"/>
      <c r="MAF34" s="21"/>
      <c r="MAG34" s="21"/>
      <c r="MAH34" s="21"/>
      <c r="MAI34" s="21"/>
      <c r="MAJ34" s="21"/>
      <c r="MAK34" s="21"/>
      <c r="MAL34" s="21"/>
      <c r="MAM34" s="21"/>
      <c r="MAN34" s="21"/>
      <c r="MAO34" s="21"/>
      <c r="MAP34" s="21"/>
      <c r="MAQ34" s="21"/>
      <c r="MAR34" s="21"/>
      <c r="MAS34" s="21"/>
      <c r="MAT34" s="21"/>
      <c r="MAU34" s="21"/>
      <c r="MAV34" s="21"/>
      <c r="MAW34" s="21"/>
      <c r="MAX34" s="21"/>
      <c r="MAY34" s="21"/>
      <c r="MAZ34" s="21"/>
      <c r="MBA34" s="21"/>
      <c r="MBB34" s="21"/>
      <c r="MBC34" s="21"/>
      <c r="MBD34" s="21"/>
      <c r="MBE34" s="21"/>
      <c r="MBF34" s="21"/>
      <c r="MBG34" s="21"/>
      <c r="MBH34" s="21"/>
      <c r="MBI34" s="21"/>
      <c r="MBJ34" s="21"/>
      <c r="MBK34" s="21"/>
      <c r="MBL34" s="21"/>
      <c r="MBM34" s="21"/>
      <c r="MBN34" s="21"/>
      <c r="MBO34" s="21"/>
      <c r="MBP34" s="21"/>
      <c r="MBQ34" s="21"/>
      <c r="MBR34" s="21"/>
      <c r="MBS34" s="21"/>
      <c r="MBT34" s="21"/>
      <c r="MBU34" s="21"/>
      <c r="MBV34" s="21"/>
      <c r="MBW34" s="21"/>
      <c r="MBX34" s="21"/>
      <c r="MBY34" s="21"/>
      <c r="MBZ34" s="21"/>
      <c r="MCA34" s="21"/>
      <c r="MCB34" s="21"/>
      <c r="MCC34" s="21"/>
      <c r="MCD34" s="21"/>
      <c r="MCE34" s="21"/>
      <c r="MCF34" s="21"/>
      <c r="MCG34" s="21"/>
      <c r="MCH34" s="21"/>
      <c r="MCI34" s="21"/>
      <c r="MCJ34" s="21"/>
      <c r="MCK34" s="21"/>
      <c r="MCL34" s="21"/>
      <c r="MCM34" s="21"/>
      <c r="MCN34" s="21"/>
      <c r="MCO34" s="21"/>
      <c r="MCP34" s="21"/>
      <c r="MCQ34" s="21"/>
      <c r="MCR34" s="21"/>
      <c r="MCS34" s="21"/>
      <c r="MCT34" s="21"/>
      <c r="MCU34" s="21"/>
      <c r="MCV34" s="21"/>
      <c r="MCW34" s="21"/>
      <c r="MCX34" s="21"/>
      <c r="MCY34" s="21"/>
      <c r="MCZ34" s="21"/>
      <c r="MDA34" s="21"/>
      <c r="MDB34" s="21"/>
      <c r="MDC34" s="21"/>
      <c r="MDD34" s="21"/>
      <c r="MDE34" s="21"/>
      <c r="MDF34" s="21"/>
      <c r="MDG34" s="21"/>
      <c r="MDH34" s="21"/>
      <c r="MDI34" s="21"/>
      <c r="MDJ34" s="21"/>
      <c r="MDK34" s="21"/>
      <c r="MDL34" s="21"/>
      <c r="MDM34" s="21"/>
      <c r="MDN34" s="21"/>
      <c r="MDO34" s="21"/>
      <c r="MDP34" s="21"/>
      <c r="MDQ34" s="21"/>
      <c r="MDR34" s="21"/>
      <c r="MDS34" s="21"/>
      <c r="MDT34" s="21"/>
      <c r="MDU34" s="21"/>
      <c r="MDV34" s="21"/>
      <c r="MDW34" s="21"/>
      <c r="MDX34" s="21"/>
      <c r="MDY34" s="21"/>
      <c r="MDZ34" s="21"/>
      <c r="MEA34" s="21"/>
      <c r="MEB34" s="21"/>
      <c r="MEC34" s="21"/>
      <c r="MED34" s="21"/>
      <c r="MEE34" s="21"/>
      <c r="MEF34" s="21"/>
      <c r="MEG34" s="21"/>
      <c r="MEH34" s="21"/>
      <c r="MEI34" s="21"/>
      <c r="MEJ34" s="21"/>
      <c r="MEK34" s="21"/>
      <c r="MEL34" s="21"/>
      <c r="MEM34" s="21"/>
      <c r="MEN34" s="21"/>
      <c r="MEO34" s="21"/>
      <c r="MEP34" s="21"/>
      <c r="MEQ34" s="21"/>
      <c r="MER34" s="21"/>
      <c r="MES34" s="21"/>
      <c r="MET34" s="21"/>
      <c r="MEU34" s="21"/>
      <c r="MEV34" s="21"/>
      <c r="MEW34" s="21"/>
      <c r="MEX34" s="21"/>
      <c r="MEY34" s="21"/>
      <c r="MEZ34" s="21"/>
      <c r="MFA34" s="21"/>
      <c r="MFB34" s="21"/>
      <c r="MFC34" s="21"/>
      <c r="MFD34" s="21"/>
      <c r="MFE34" s="21"/>
      <c r="MFF34" s="21"/>
      <c r="MFG34" s="21"/>
      <c r="MFH34" s="21"/>
      <c r="MFI34" s="21"/>
      <c r="MFJ34" s="21"/>
      <c r="MFK34" s="21"/>
      <c r="MFL34" s="21"/>
      <c r="MFM34" s="21"/>
      <c r="MFN34" s="21"/>
      <c r="MFO34" s="21"/>
      <c r="MFP34" s="21"/>
      <c r="MFQ34" s="21"/>
      <c r="MFR34" s="21"/>
      <c r="MFS34" s="21"/>
      <c r="MFT34" s="21"/>
      <c r="MFU34" s="21"/>
      <c r="MFV34" s="21"/>
      <c r="MFW34" s="21"/>
      <c r="MFX34" s="21"/>
      <c r="MFY34" s="21"/>
      <c r="MFZ34" s="21"/>
      <c r="MGA34" s="21"/>
      <c r="MGB34" s="21"/>
      <c r="MGC34" s="21"/>
      <c r="MGD34" s="21"/>
      <c r="MGE34" s="21"/>
      <c r="MGF34" s="21"/>
      <c r="MGG34" s="21"/>
      <c r="MGH34" s="21"/>
      <c r="MGI34" s="21"/>
      <c r="MGJ34" s="21"/>
      <c r="MGK34" s="21"/>
      <c r="MGL34" s="21"/>
      <c r="MGM34" s="21"/>
      <c r="MGN34" s="21"/>
      <c r="MGO34" s="21"/>
      <c r="MGP34" s="21"/>
      <c r="MGQ34" s="21"/>
      <c r="MGR34" s="21"/>
      <c r="MGS34" s="21"/>
      <c r="MGT34" s="21"/>
      <c r="MGU34" s="21"/>
      <c r="MGV34" s="21"/>
      <c r="MGW34" s="21"/>
      <c r="MGX34" s="21"/>
      <c r="MGY34" s="21"/>
      <c r="MGZ34" s="21"/>
      <c r="MHA34" s="21"/>
      <c r="MHB34" s="21"/>
      <c r="MHC34" s="21"/>
      <c r="MHD34" s="21"/>
      <c r="MHE34" s="21"/>
      <c r="MHF34" s="21"/>
      <c r="MHG34" s="21"/>
      <c r="MHH34" s="21"/>
      <c r="MHI34" s="21"/>
      <c r="MHJ34" s="21"/>
      <c r="MHK34" s="21"/>
      <c r="MHL34" s="21"/>
      <c r="MHM34" s="21"/>
      <c r="MHN34" s="21"/>
      <c r="MHO34" s="21"/>
      <c r="MHP34" s="21"/>
      <c r="MHQ34" s="21"/>
      <c r="MHR34" s="21"/>
      <c r="MHS34" s="21"/>
      <c r="MHT34" s="21"/>
      <c r="MHU34" s="21"/>
      <c r="MHV34" s="21"/>
      <c r="MHW34" s="21"/>
      <c r="MHX34" s="21"/>
      <c r="MHY34" s="21"/>
      <c r="MHZ34" s="21"/>
      <c r="MIA34" s="21"/>
      <c r="MIB34" s="21"/>
      <c r="MIC34" s="21"/>
      <c r="MID34" s="21"/>
      <c r="MIE34" s="21"/>
      <c r="MIF34" s="21"/>
      <c r="MIG34" s="21"/>
      <c r="MIH34" s="21"/>
      <c r="MII34" s="21"/>
      <c r="MIJ34" s="21"/>
      <c r="MIK34" s="21"/>
      <c r="MIL34" s="21"/>
      <c r="MIM34" s="21"/>
      <c r="MIN34" s="21"/>
      <c r="MIO34" s="21"/>
      <c r="MIP34" s="21"/>
      <c r="MIQ34" s="21"/>
      <c r="MIR34" s="21"/>
      <c r="MIS34" s="21"/>
      <c r="MIT34" s="21"/>
      <c r="MIU34" s="21"/>
      <c r="MIV34" s="21"/>
      <c r="MIW34" s="21"/>
      <c r="MIX34" s="21"/>
      <c r="MIY34" s="21"/>
      <c r="MIZ34" s="21"/>
      <c r="MJA34" s="21"/>
      <c r="MJB34" s="21"/>
      <c r="MJC34" s="21"/>
      <c r="MJD34" s="21"/>
      <c r="MJE34" s="21"/>
      <c r="MJF34" s="21"/>
      <c r="MJG34" s="21"/>
      <c r="MJH34" s="21"/>
      <c r="MJI34" s="21"/>
      <c r="MJJ34" s="21"/>
      <c r="MJK34" s="21"/>
      <c r="MJL34" s="21"/>
      <c r="MJM34" s="21"/>
      <c r="MJN34" s="21"/>
      <c r="MJO34" s="21"/>
      <c r="MJP34" s="21"/>
      <c r="MJQ34" s="21"/>
      <c r="MJR34" s="21"/>
      <c r="MJS34" s="21"/>
      <c r="MJT34" s="21"/>
      <c r="MJU34" s="21"/>
      <c r="MJV34" s="21"/>
      <c r="MJW34" s="21"/>
      <c r="MJX34" s="21"/>
      <c r="MJY34" s="21"/>
      <c r="MJZ34" s="21"/>
      <c r="MKA34" s="21"/>
      <c r="MKB34" s="21"/>
      <c r="MKC34" s="21"/>
      <c r="MKD34" s="21"/>
      <c r="MKE34" s="21"/>
      <c r="MKF34" s="21"/>
      <c r="MKG34" s="21"/>
      <c r="MKH34" s="21"/>
      <c r="MKI34" s="21"/>
      <c r="MKJ34" s="21"/>
      <c r="MKK34" s="21"/>
      <c r="MKL34" s="21"/>
      <c r="MKM34" s="21"/>
      <c r="MKN34" s="21"/>
      <c r="MKO34" s="21"/>
      <c r="MKP34" s="21"/>
      <c r="MKQ34" s="21"/>
      <c r="MKR34" s="21"/>
      <c r="MKS34" s="21"/>
      <c r="MKT34" s="21"/>
      <c r="MKU34" s="21"/>
      <c r="MKV34" s="21"/>
      <c r="MKW34" s="21"/>
      <c r="MKX34" s="21"/>
      <c r="MKY34" s="21"/>
      <c r="MKZ34" s="21"/>
      <c r="MLA34" s="21"/>
      <c r="MLB34" s="21"/>
      <c r="MLC34" s="21"/>
      <c r="MLD34" s="21"/>
      <c r="MLE34" s="21"/>
      <c r="MLF34" s="21"/>
      <c r="MLG34" s="21"/>
      <c r="MLH34" s="21"/>
      <c r="MLI34" s="21"/>
      <c r="MLJ34" s="21"/>
      <c r="MLK34" s="21"/>
      <c r="MLL34" s="21"/>
      <c r="MLM34" s="21"/>
      <c r="MLN34" s="21"/>
      <c r="MLO34" s="21"/>
      <c r="MLP34" s="21"/>
      <c r="MLQ34" s="21"/>
      <c r="MLR34" s="21"/>
      <c r="MLS34" s="21"/>
      <c r="MLT34" s="21"/>
      <c r="MLU34" s="21"/>
      <c r="MLV34" s="21"/>
      <c r="MLW34" s="21"/>
      <c r="MLX34" s="21"/>
      <c r="MLY34" s="21"/>
      <c r="MLZ34" s="21"/>
      <c r="MMA34" s="21"/>
      <c r="MMB34" s="21"/>
      <c r="MMC34" s="21"/>
      <c r="MMD34" s="21"/>
      <c r="MME34" s="21"/>
      <c r="MMF34" s="21"/>
      <c r="MMG34" s="21"/>
      <c r="MMH34" s="21"/>
      <c r="MMI34" s="21"/>
      <c r="MMJ34" s="21"/>
      <c r="MMK34" s="21"/>
      <c r="MML34" s="21"/>
      <c r="MMM34" s="21"/>
      <c r="MMN34" s="21"/>
      <c r="MMO34" s="21"/>
      <c r="MMP34" s="21"/>
      <c r="MMQ34" s="21"/>
      <c r="MMR34" s="21"/>
      <c r="MMS34" s="21"/>
      <c r="MMT34" s="21"/>
      <c r="MMU34" s="21"/>
      <c r="MMV34" s="21"/>
      <c r="MMW34" s="21"/>
      <c r="MMX34" s="21"/>
      <c r="MMY34" s="21"/>
      <c r="MMZ34" s="21"/>
      <c r="MNA34" s="21"/>
      <c r="MNB34" s="21"/>
      <c r="MNC34" s="21"/>
      <c r="MND34" s="21"/>
      <c r="MNE34" s="21"/>
      <c r="MNF34" s="21"/>
      <c r="MNG34" s="21"/>
      <c r="MNH34" s="21"/>
      <c r="MNI34" s="21"/>
      <c r="MNJ34" s="21"/>
      <c r="MNK34" s="21"/>
      <c r="MNL34" s="21"/>
      <c r="MNM34" s="21"/>
      <c r="MNN34" s="21"/>
      <c r="MNO34" s="21"/>
      <c r="MNP34" s="21"/>
      <c r="MNQ34" s="21"/>
      <c r="MNR34" s="21"/>
      <c r="MNS34" s="21"/>
      <c r="MNT34" s="21"/>
      <c r="MNU34" s="21"/>
      <c r="MNV34" s="21"/>
      <c r="MNW34" s="21"/>
      <c r="MNX34" s="21"/>
      <c r="MNY34" s="21"/>
      <c r="MNZ34" s="21"/>
      <c r="MOA34" s="21"/>
      <c r="MOB34" s="21"/>
      <c r="MOC34" s="21"/>
      <c r="MOD34" s="21"/>
      <c r="MOE34" s="21"/>
      <c r="MOF34" s="21"/>
      <c r="MOG34" s="21"/>
      <c r="MOH34" s="21"/>
      <c r="MOI34" s="21"/>
      <c r="MOJ34" s="21"/>
      <c r="MOK34" s="21"/>
      <c r="MOL34" s="21"/>
      <c r="MOM34" s="21"/>
      <c r="MON34" s="21"/>
      <c r="MOO34" s="21"/>
      <c r="MOP34" s="21"/>
      <c r="MOQ34" s="21"/>
      <c r="MOR34" s="21"/>
      <c r="MOS34" s="21"/>
      <c r="MOT34" s="21"/>
      <c r="MOU34" s="21"/>
      <c r="MOV34" s="21"/>
      <c r="MOW34" s="21"/>
      <c r="MOX34" s="21"/>
      <c r="MOY34" s="21"/>
      <c r="MOZ34" s="21"/>
      <c r="MPA34" s="21"/>
      <c r="MPB34" s="21"/>
      <c r="MPC34" s="21"/>
      <c r="MPD34" s="21"/>
      <c r="MPE34" s="21"/>
      <c r="MPF34" s="21"/>
      <c r="MPG34" s="21"/>
      <c r="MPH34" s="21"/>
      <c r="MPI34" s="21"/>
      <c r="MPJ34" s="21"/>
      <c r="MPK34" s="21"/>
      <c r="MPL34" s="21"/>
      <c r="MPM34" s="21"/>
      <c r="MPN34" s="21"/>
      <c r="MPO34" s="21"/>
      <c r="MPP34" s="21"/>
      <c r="MPQ34" s="21"/>
      <c r="MPR34" s="21"/>
      <c r="MPS34" s="21"/>
      <c r="MPT34" s="21"/>
      <c r="MPU34" s="21"/>
      <c r="MPV34" s="21"/>
      <c r="MPW34" s="21"/>
      <c r="MPX34" s="21"/>
      <c r="MPY34" s="21"/>
      <c r="MPZ34" s="21"/>
      <c r="MQA34" s="21"/>
      <c r="MQB34" s="21"/>
      <c r="MQC34" s="21"/>
      <c r="MQD34" s="21"/>
      <c r="MQE34" s="21"/>
      <c r="MQF34" s="21"/>
      <c r="MQG34" s="21"/>
      <c r="MQH34" s="21"/>
      <c r="MQI34" s="21"/>
      <c r="MQJ34" s="21"/>
      <c r="MQK34" s="21"/>
      <c r="MQL34" s="21"/>
      <c r="MQM34" s="21"/>
      <c r="MQN34" s="21"/>
      <c r="MQO34" s="21"/>
      <c r="MQP34" s="21"/>
      <c r="MQQ34" s="21"/>
      <c r="MQR34" s="21"/>
      <c r="MQS34" s="21"/>
      <c r="MQT34" s="21"/>
      <c r="MQU34" s="21"/>
      <c r="MQV34" s="21"/>
      <c r="MQW34" s="21"/>
      <c r="MQX34" s="21"/>
      <c r="MQY34" s="21"/>
      <c r="MQZ34" s="21"/>
      <c r="MRA34" s="21"/>
      <c r="MRB34" s="21"/>
      <c r="MRC34" s="21"/>
      <c r="MRD34" s="21"/>
      <c r="MRE34" s="21"/>
      <c r="MRF34" s="21"/>
      <c r="MRG34" s="21"/>
      <c r="MRH34" s="21"/>
      <c r="MRI34" s="21"/>
      <c r="MRJ34" s="21"/>
      <c r="MRK34" s="21"/>
      <c r="MRL34" s="21"/>
      <c r="MRM34" s="21"/>
      <c r="MRN34" s="21"/>
      <c r="MRO34" s="21"/>
      <c r="MRP34" s="21"/>
      <c r="MRQ34" s="21"/>
      <c r="MRR34" s="21"/>
      <c r="MRS34" s="21"/>
      <c r="MRT34" s="21"/>
      <c r="MRU34" s="21"/>
      <c r="MRV34" s="21"/>
      <c r="MRW34" s="21"/>
      <c r="MRX34" s="21"/>
      <c r="MRY34" s="21"/>
      <c r="MRZ34" s="21"/>
      <c r="MSA34" s="21"/>
      <c r="MSB34" s="21"/>
      <c r="MSC34" s="21"/>
      <c r="MSD34" s="21"/>
      <c r="MSE34" s="21"/>
      <c r="MSF34" s="21"/>
      <c r="MSG34" s="21"/>
      <c r="MSH34" s="21"/>
      <c r="MSI34" s="21"/>
      <c r="MSJ34" s="21"/>
      <c r="MSK34" s="21"/>
      <c r="MSL34" s="21"/>
      <c r="MSM34" s="21"/>
      <c r="MSN34" s="21"/>
      <c r="MSO34" s="21"/>
      <c r="MSP34" s="21"/>
      <c r="MSQ34" s="21"/>
      <c r="MSR34" s="21"/>
      <c r="MSS34" s="21"/>
      <c r="MST34" s="21"/>
      <c r="MSU34" s="21"/>
      <c r="MSV34" s="21"/>
      <c r="MSW34" s="21"/>
      <c r="MSX34" s="21"/>
      <c r="MSY34" s="21"/>
      <c r="MSZ34" s="21"/>
      <c r="MTA34" s="21"/>
      <c r="MTB34" s="21"/>
      <c r="MTC34" s="21"/>
      <c r="MTD34" s="21"/>
      <c r="MTE34" s="21"/>
      <c r="MTF34" s="21"/>
      <c r="MTG34" s="21"/>
      <c r="MTH34" s="21"/>
      <c r="MTI34" s="21"/>
      <c r="MTJ34" s="21"/>
      <c r="MTK34" s="21"/>
      <c r="MTL34" s="21"/>
      <c r="MTM34" s="21"/>
      <c r="MTN34" s="21"/>
      <c r="MTO34" s="21"/>
      <c r="MTP34" s="21"/>
      <c r="MTQ34" s="21"/>
      <c r="MTR34" s="21"/>
      <c r="MTS34" s="21"/>
      <c r="MTT34" s="21"/>
      <c r="MTU34" s="21"/>
      <c r="MTV34" s="21"/>
      <c r="MTW34" s="21"/>
      <c r="MTX34" s="21"/>
      <c r="MTY34" s="21"/>
      <c r="MTZ34" s="21"/>
      <c r="MUA34" s="21"/>
      <c r="MUB34" s="21"/>
      <c r="MUC34" s="21"/>
      <c r="MUD34" s="21"/>
      <c r="MUE34" s="21"/>
      <c r="MUF34" s="21"/>
      <c r="MUG34" s="21"/>
      <c r="MUH34" s="21"/>
      <c r="MUI34" s="21"/>
      <c r="MUJ34" s="21"/>
      <c r="MUK34" s="21"/>
      <c r="MUL34" s="21"/>
      <c r="MUM34" s="21"/>
      <c r="MUN34" s="21"/>
      <c r="MUO34" s="21"/>
      <c r="MUP34" s="21"/>
      <c r="MUQ34" s="21"/>
      <c r="MUR34" s="21"/>
      <c r="MUS34" s="21"/>
      <c r="MUT34" s="21"/>
      <c r="MUU34" s="21"/>
      <c r="MUV34" s="21"/>
      <c r="MUW34" s="21"/>
      <c r="MUX34" s="21"/>
      <c r="MUY34" s="21"/>
      <c r="MUZ34" s="21"/>
      <c r="MVA34" s="21"/>
      <c r="MVB34" s="21"/>
      <c r="MVC34" s="21"/>
      <c r="MVD34" s="21"/>
      <c r="MVE34" s="21"/>
      <c r="MVF34" s="21"/>
      <c r="MVG34" s="21"/>
      <c r="MVH34" s="21"/>
      <c r="MVI34" s="21"/>
      <c r="MVJ34" s="21"/>
      <c r="MVK34" s="21"/>
      <c r="MVL34" s="21"/>
      <c r="MVM34" s="21"/>
      <c r="MVN34" s="21"/>
      <c r="MVO34" s="21"/>
      <c r="MVP34" s="21"/>
      <c r="MVQ34" s="21"/>
      <c r="MVR34" s="21"/>
      <c r="MVS34" s="21"/>
      <c r="MVT34" s="21"/>
      <c r="MVU34" s="21"/>
      <c r="MVV34" s="21"/>
      <c r="MVW34" s="21"/>
      <c r="MVX34" s="21"/>
      <c r="MVY34" s="21"/>
      <c r="MVZ34" s="21"/>
      <c r="MWA34" s="21"/>
      <c r="MWB34" s="21"/>
      <c r="MWC34" s="21"/>
      <c r="MWD34" s="21"/>
      <c r="MWE34" s="21"/>
      <c r="MWF34" s="21"/>
      <c r="MWG34" s="21"/>
      <c r="MWH34" s="21"/>
      <c r="MWI34" s="21"/>
      <c r="MWJ34" s="21"/>
      <c r="MWK34" s="21"/>
      <c r="MWL34" s="21"/>
      <c r="MWM34" s="21"/>
      <c r="MWN34" s="21"/>
      <c r="MWO34" s="21"/>
      <c r="MWP34" s="21"/>
      <c r="MWQ34" s="21"/>
      <c r="MWR34" s="21"/>
      <c r="MWS34" s="21"/>
      <c r="MWT34" s="21"/>
      <c r="MWU34" s="21"/>
      <c r="MWV34" s="21"/>
      <c r="MWW34" s="21"/>
      <c r="MWX34" s="21"/>
      <c r="MWY34" s="21"/>
      <c r="MWZ34" s="21"/>
      <c r="MXA34" s="21"/>
      <c r="MXB34" s="21"/>
      <c r="MXC34" s="21"/>
      <c r="MXD34" s="21"/>
      <c r="MXE34" s="21"/>
      <c r="MXF34" s="21"/>
      <c r="MXG34" s="21"/>
      <c r="MXH34" s="21"/>
      <c r="MXI34" s="21"/>
      <c r="MXJ34" s="21"/>
      <c r="MXK34" s="21"/>
      <c r="MXL34" s="21"/>
      <c r="MXM34" s="21"/>
      <c r="MXN34" s="21"/>
      <c r="MXO34" s="21"/>
      <c r="MXP34" s="21"/>
      <c r="MXQ34" s="21"/>
      <c r="MXR34" s="21"/>
      <c r="MXS34" s="21"/>
      <c r="MXT34" s="21"/>
      <c r="MXU34" s="21"/>
      <c r="MXV34" s="21"/>
      <c r="MXW34" s="21"/>
      <c r="MXX34" s="21"/>
      <c r="MXY34" s="21"/>
      <c r="MXZ34" s="21"/>
      <c r="MYA34" s="21"/>
      <c r="MYB34" s="21"/>
      <c r="MYC34" s="21"/>
      <c r="MYD34" s="21"/>
      <c r="MYE34" s="21"/>
      <c r="MYF34" s="21"/>
      <c r="MYG34" s="21"/>
      <c r="MYH34" s="21"/>
      <c r="MYI34" s="21"/>
      <c r="MYJ34" s="21"/>
      <c r="MYK34" s="21"/>
      <c r="MYL34" s="21"/>
      <c r="MYM34" s="21"/>
      <c r="MYN34" s="21"/>
      <c r="MYO34" s="21"/>
      <c r="MYP34" s="21"/>
      <c r="MYQ34" s="21"/>
      <c r="MYR34" s="21"/>
      <c r="MYS34" s="21"/>
      <c r="MYT34" s="21"/>
      <c r="MYU34" s="21"/>
      <c r="MYV34" s="21"/>
      <c r="MYW34" s="21"/>
      <c r="MYX34" s="21"/>
      <c r="MYY34" s="21"/>
      <c r="MYZ34" s="21"/>
      <c r="MZA34" s="21"/>
      <c r="MZB34" s="21"/>
      <c r="MZC34" s="21"/>
      <c r="MZD34" s="21"/>
      <c r="MZE34" s="21"/>
      <c r="MZF34" s="21"/>
      <c r="MZG34" s="21"/>
      <c r="MZH34" s="21"/>
      <c r="MZI34" s="21"/>
      <c r="MZJ34" s="21"/>
      <c r="MZK34" s="21"/>
      <c r="MZL34" s="21"/>
      <c r="MZM34" s="21"/>
      <c r="MZN34" s="21"/>
      <c r="MZO34" s="21"/>
      <c r="MZP34" s="21"/>
      <c r="MZQ34" s="21"/>
      <c r="MZR34" s="21"/>
      <c r="MZS34" s="21"/>
      <c r="MZT34" s="21"/>
      <c r="MZU34" s="21"/>
      <c r="MZV34" s="21"/>
      <c r="MZW34" s="21"/>
      <c r="MZX34" s="21"/>
      <c r="MZY34" s="21"/>
      <c r="MZZ34" s="21"/>
      <c r="NAA34" s="21"/>
      <c r="NAB34" s="21"/>
      <c r="NAC34" s="21"/>
      <c r="NAD34" s="21"/>
      <c r="NAE34" s="21"/>
      <c r="NAF34" s="21"/>
      <c r="NAG34" s="21"/>
      <c r="NAH34" s="21"/>
      <c r="NAI34" s="21"/>
      <c r="NAJ34" s="21"/>
      <c r="NAK34" s="21"/>
      <c r="NAL34" s="21"/>
      <c r="NAM34" s="21"/>
      <c r="NAN34" s="21"/>
      <c r="NAO34" s="21"/>
      <c r="NAP34" s="21"/>
      <c r="NAQ34" s="21"/>
      <c r="NAR34" s="21"/>
      <c r="NAS34" s="21"/>
      <c r="NAT34" s="21"/>
      <c r="NAU34" s="21"/>
      <c r="NAV34" s="21"/>
      <c r="NAW34" s="21"/>
      <c r="NAX34" s="21"/>
      <c r="NAY34" s="21"/>
      <c r="NAZ34" s="21"/>
      <c r="NBA34" s="21"/>
      <c r="NBB34" s="21"/>
      <c r="NBC34" s="21"/>
      <c r="NBD34" s="21"/>
      <c r="NBE34" s="21"/>
      <c r="NBF34" s="21"/>
      <c r="NBG34" s="21"/>
      <c r="NBH34" s="21"/>
      <c r="NBI34" s="21"/>
      <c r="NBJ34" s="21"/>
      <c r="NBK34" s="21"/>
      <c r="NBL34" s="21"/>
      <c r="NBM34" s="21"/>
      <c r="NBN34" s="21"/>
      <c r="NBO34" s="21"/>
      <c r="NBP34" s="21"/>
      <c r="NBQ34" s="21"/>
      <c r="NBR34" s="21"/>
      <c r="NBS34" s="21"/>
      <c r="NBT34" s="21"/>
      <c r="NBU34" s="21"/>
      <c r="NBV34" s="21"/>
      <c r="NBW34" s="21"/>
      <c r="NBX34" s="21"/>
      <c r="NBY34" s="21"/>
      <c r="NBZ34" s="21"/>
      <c r="NCA34" s="21"/>
      <c r="NCB34" s="21"/>
      <c r="NCC34" s="21"/>
      <c r="NCD34" s="21"/>
      <c r="NCE34" s="21"/>
      <c r="NCF34" s="21"/>
      <c r="NCG34" s="21"/>
      <c r="NCH34" s="21"/>
      <c r="NCI34" s="21"/>
      <c r="NCJ34" s="21"/>
      <c r="NCK34" s="21"/>
      <c r="NCL34" s="21"/>
      <c r="NCM34" s="21"/>
      <c r="NCN34" s="21"/>
      <c r="NCO34" s="21"/>
      <c r="NCP34" s="21"/>
      <c r="NCQ34" s="21"/>
      <c r="NCR34" s="21"/>
      <c r="NCS34" s="21"/>
      <c r="NCT34" s="21"/>
      <c r="NCU34" s="21"/>
      <c r="NCV34" s="21"/>
      <c r="NCW34" s="21"/>
      <c r="NCX34" s="21"/>
      <c r="NCY34" s="21"/>
      <c r="NCZ34" s="21"/>
      <c r="NDA34" s="21"/>
      <c r="NDB34" s="21"/>
      <c r="NDC34" s="21"/>
      <c r="NDD34" s="21"/>
      <c r="NDE34" s="21"/>
      <c r="NDF34" s="21"/>
      <c r="NDG34" s="21"/>
      <c r="NDH34" s="21"/>
      <c r="NDI34" s="21"/>
      <c r="NDJ34" s="21"/>
      <c r="NDK34" s="21"/>
      <c r="NDL34" s="21"/>
      <c r="NDM34" s="21"/>
      <c r="NDN34" s="21"/>
      <c r="NDO34" s="21"/>
      <c r="NDP34" s="21"/>
      <c r="NDQ34" s="21"/>
      <c r="NDR34" s="21"/>
      <c r="NDS34" s="21"/>
      <c r="NDT34" s="21"/>
      <c r="NDU34" s="21"/>
      <c r="NDV34" s="21"/>
      <c r="NDW34" s="21"/>
      <c r="NDX34" s="21"/>
      <c r="NDY34" s="21"/>
      <c r="NDZ34" s="21"/>
      <c r="NEA34" s="21"/>
      <c r="NEB34" s="21"/>
      <c r="NEC34" s="21"/>
      <c r="NED34" s="21"/>
      <c r="NEE34" s="21"/>
      <c r="NEF34" s="21"/>
      <c r="NEG34" s="21"/>
      <c r="NEH34" s="21"/>
      <c r="NEI34" s="21"/>
      <c r="NEJ34" s="21"/>
      <c r="NEK34" s="21"/>
      <c r="NEL34" s="21"/>
      <c r="NEM34" s="21"/>
      <c r="NEN34" s="21"/>
      <c r="NEO34" s="21"/>
      <c r="NEP34" s="21"/>
      <c r="NEQ34" s="21"/>
      <c r="NER34" s="21"/>
      <c r="NES34" s="21"/>
      <c r="NET34" s="21"/>
      <c r="NEU34" s="21"/>
      <c r="NEV34" s="21"/>
      <c r="NEW34" s="21"/>
      <c r="NEX34" s="21"/>
      <c r="NEY34" s="21"/>
      <c r="NEZ34" s="21"/>
      <c r="NFA34" s="21"/>
      <c r="NFB34" s="21"/>
      <c r="NFC34" s="21"/>
      <c r="NFD34" s="21"/>
      <c r="NFE34" s="21"/>
      <c r="NFF34" s="21"/>
      <c r="NFG34" s="21"/>
      <c r="NFH34" s="21"/>
      <c r="NFI34" s="21"/>
      <c r="NFJ34" s="21"/>
      <c r="NFK34" s="21"/>
      <c r="NFL34" s="21"/>
      <c r="NFM34" s="21"/>
      <c r="NFN34" s="21"/>
      <c r="NFO34" s="21"/>
      <c r="NFP34" s="21"/>
      <c r="NFQ34" s="21"/>
      <c r="NFR34" s="21"/>
      <c r="NFS34" s="21"/>
      <c r="NFT34" s="21"/>
      <c r="NFU34" s="21"/>
      <c r="NFV34" s="21"/>
      <c r="NFW34" s="21"/>
      <c r="NFX34" s="21"/>
      <c r="NFY34" s="21"/>
      <c r="NFZ34" s="21"/>
      <c r="NGA34" s="21"/>
      <c r="NGB34" s="21"/>
      <c r="NGC34" s="21"/>
      <c r="NGD34" s="21"/>
      <c r="NGE34" s="21"/>
      <c r="NGF34" s="21"/>
      <c r="NGG34" s="21"/>
      <c r="NGH34" s="21"/>
      <c r="NGI34" s="21"/>
      <c r="NGJ34" s="21"/>
      <c r="NGK34" s="21"/>
      <c r="NGL34" s="21"/>
      <c r="NGM34" s="21"/>
      <c r="NGN34" s="21"/>
      <c r="NGO34" s="21"/>
      <c r="NGP34" s="21"/>
      <c r="NGQ34" s="21"/>
      <c r="NGR34" s="21"/>
      <c r="NGS34" s="21"/>
      <c r="NGT34" s="21"/>
      <c r="NGU34" s="21"/>
      <c r="NGV34" s="21"/>
      <c r="NGW34" s="21"/>
      <c r="NGX34" s="21"/>
      <c r="NGY34" s="21"/>
      <c r="NGZ34" s="21"/>
      <c r="NHA34" s="21"/>
      <c r="NHB34" s="21"/>
      <c r="NHC34" s="21"/>
      <c r="NHD34" s="21"/>
      <c r="NHE34" s="21"/>
      <c r="NHF34" s="21"/>
      <c r="NHG34" s="21"/>
      <c r="NHH34" s="21"/>
      <c r="NHI34" s="21"/>
      <c r="NHJ34" s="21"/>
      <c r="NHK34" s="21"/>
      <c r="NHL34" s="21"/>
      <c r="NHM34" s="21"/>
      <c r="NHN34" s="21"/>
      <c r="NHO34" s="21"/>
      <c r="NHP34" s="21"/>
      <c r="NHQ34" s="21"/>
      <c r="NHR34" s="21"/>
      <c r="NHS34" s="21"/>
      <c r="NHT34" s="21"/>
      <c r="NHU34" s="21"/>
      <c r="NHV34" s="21"/>
      <c r="NHW34" s="21"/>
      <c r="NHX34" s="21"/>
      <c r="NHY34" s="21"/>
      <c r="NHZ34" s="21"/>
      <c r="NIA34" s="21"/>
      <c r="NIB34" s="21"/>
      <c r="NIC34" s="21"/>
      <c r="NID34" s="21"/>
      <c r="NIE34" s="21"/>
      <c r="NIF34" s="21"/>
      <c r="NIG34" s="21"/>
      <c r="NIH34" s="21"/>
      <c r="NII34" s="21"/>
      <c r="NIJ34" s="21"/>
      <c r="NIK34" s="21"/>
      <c r="NIL34" s="21"/>
      <c r="NIM34" s="21"/>
      <c r="NIN34" s="21"/>
      <c r="NIO34" s="21"/>
      <c r="NIP34" s="21"/>
      <c r="NIQ34" s="21"/>
      <c r="NIR34" s="21"/>
      <c r="NIS34" s="21"/>
      <c r="NIT34" s="21"/>
      <c r="NIU34" s="21"/>
      <c r="NIV34" s="21"/>
      <c r="NIW34" s="21"/>
      <c r="NIX34" s="21"/>
      <c r="NIY34" s="21"/>
      <c r="NIZ34" s="21"/>
      <c r="NJA34" s="21"/>
      <c r="NJB34" s="21"/>
      <c r="NJC34" s="21"/>
      <c r="NJD34" s="21"/>
      <c r="NJE34" s="21"/>
      <c r="NJF34" s="21"/>
      <c r="NJG34" s="21"/>
      <c r="NJH34" s="21"/>
      <c r="NJI34" s="21"/>
      <c r="NJJ34" s="21"/>
      <c r="NJK34" s="21"/>
      <c r="NJL34" s="21"/>
      <c r="NJM34" s="21"/>
      <c r="NJN34" s="21"/>
      <c r="NJO34" s="21"/>
      <c r="NJP34" s="21"/>
      <c r="NJQ34" s="21"/>
      <c r="NJR34" s="21"/>
      <c r="NJS34" s="21"/>
      <c r="NJT34" s="21"/>
      <c r="NJU34" s="21"/>
      <c r="NJV34" s="21"/>
      <c r="NJW34" s="21"/>
      <c r="NJX34" s="21"/>
      <c r="NJY34" s="21"/>
      <c r="NJZ34" s="21"/>
      <c r="NKA34" s="21"/>
      <c r="NKB34" s="21"/>
      <c r="NKC34" s="21"/>
      <c r="NKD34" s="21"/>
      <c r="NKE34" s="21"/>
      <c r="NKF34" s="21"/>
      <c r="NKG34" s="21"/>
      <c r="NKH34" s="21"/>
      <c r="NKI34" s="21"/>
      <c r="NKJ34" s="21"/>
      <c r="NKK34" s="21"/>
      <c r="NKL34" s="21"/>
      <c r="NKM34" s="21"/>
      <c r="NKN34" s="21"/>
      <c r="NKO34" s="21"/>
      <c r="NKP34" s="21"/>
      <c r="NKQ34" s="21"/>
      <c r="NKR34" s="21"/>
      <c r="NKS34" s="21"/>
      <c r="NKT34" s="21"/>
      <c r="NKU34" s="21"/>
      <c r="NKV34" s="21"/>
      <c r="NKW34" s="21"/>
      <c r="NKX34" s="21"/>
      <c r="NKY34" s="21"/>
      <c r="NKZ34" s="21"/>
      <c r="NLA34" s="21"/>
      <c r="NLB34" s="21"/>
      <c r="NLC34" s="21"/>
      <c r="NLD34" s="21"/>
      <c r="NLE34" s="21"/>
      <c r="NLF34" s="21"/>
      <c r="NLG34" s="21"/>
      <c r="NLH34" s="21"/>
      <c r="NLI34" s="21"/>
      <c r="NLJ34" s="21"/>
      <c r="NLK34" s="21"/>
      <c r="NLL34" s="21"/>
      <c r="NLM34" s="21"/>
      <c r="NLN34" s="21"/>
      <c r="NLO34" s="21"/>
      <c r="NLP34" s="21"/>
      <c r="NLQ34" s="21"/>
      <c r="NLR34" s="21"/>
      <c r="NLS34" s="21"/>
      <c r="NLT34" s="21"/>
      <c r="NLU34" s="21"/>
      <c r="NLV34" s="21"/>
      <c r="NLW34" s="21"/>
      <c r="NLX34" s="21"/>
      <c r="NLY34" s="21"/>
      <c r="NLZ34" s="21"/>
      <c r="NMA34" s="21"/>
      <c r="NMB34" s="21"/>
      <c r="NMC34" s="21"/>
      <c r="NMD34" s="21"/>
      <c r="NME34" s="21"/>
      <c r="NMF34" s="21"/>
      <c r="NMG34" s="21"/>
      <c r="NMH34" s="21"/>
      <c r="NMI34" s="21"/>
      <c r="NMJ34" s="21"/>
      <c r="NMK34" s="21"/>
      <c r="NML34" s="21"/>
      <c r="NMM34" s="21"/>
      <c r="NMN34" s="21"/>
      <c r="NMO34" s="21"/>
      <c r="NMP34" s="21"/>
      <c r="NMQ34" s="21"/>
      <c r="NMR34" s="21"/>
      <c r="NMS34" s="21"/>
      <c r="NMT34" s="21"/>
      <c r="NMU34" s="21"/>
      <c r="NMV34" s="21"/>
      <c r="NMW34" s="21"/>
      <c r="NMX34" s="21"/>
      <c r="NMY34" s="21"/>
      <c r="NMZ34" s="21"/>
      <c r="NNA34" s="21"/>
      <c r="NNB34" s="21"/>
      <c r="NNC34" s="21"/>
      <c r="NND34" s="21"/>
      <c r="NNE34" s="21"/>
      <c r="NNF34" s="21"/>
      <c r="NNG34" s="21"/>
      <c r="NNH34" s="21"/>
      <c r="NNI34" s="21"/>
      <c r="NNJ34" s="21"/>
      <c r="NNK34" s="21"/>
      <c r="NNL34" s="21"/>
      <c r="NNM34" s="21"/>
      <c r="NNN34" s="21"/>
      <c r="NNO34" s="21"/>
      <c r="NNP34" s="21"/>
      <c r="NNQ34" s="21"/>
      <c r="NNR34" s="21"/>
      <c r="NNS34" s="21"/>
      <c r="NNT34" s="21"/>
      <c r="NNU34" s="21"/>
      <c r="NNV34" s="21"/>
      <c r="NNW34" s="21"/>
      <c r="NNX34" s="21"/>
      <c r="NNY34" s="21"/>
      <c r="NNZ34" s="21"/>
      <c r="NOA34" s="21"/>
      <c r="NOB34" s="21"/>
      <c r="NOC34" s="21"/>
      <c r="NOD34" s="21"/>
      <c r="NOE34" s="21"/>
      <c r="NOF34" s="21"/>
      <c r="NOG34" s="21"/>
      <c r="NOH34" s="21"/>
      <c r="NOI34" s="21"/>
      <c r="NOJ34" s="21"/>
      <c r="NOK34" s="21"/>
      <c r="NOL34" s="21"/>
      <c r="NOM34" s="21"/>
      <c r="NON34" s="21"/>
      <c r="NOO34" s="21"/>
      <c r="NOP34" s="21"/>
      <c r="NOQ34" s="21"/>
      <c r="NOR34" s="21"/>
      <c r="NOS34" s="21"/>
      <c r="NOT34" s="21"/>
      <c r="NOU34" s="21"/>
      <c r="NOV34" s="21"/>
      <c r="NOW34" s="21"/>
      <c r="NOX34" s="21"/>
      <c r="NOY34" s="21"/>
      <c r="NOZ34" s="21"/>
      <c r="NPA34" s="21"/>
      <c r="NPB34" s="21"/>
      <c r="NPC34" s="21"/>
      <c r="NPD34" s="21"/>
      <c r="NPE34" s="21"/>
      <c r="NPF34" s="21"/>
      <c r="NPG34" s="21"/>
      <c r="NPH34" s="21"/>
      <c r="NPI34" s="21"/>
      <c r="NPJ34" s="21"/>
      <c r="NPK34" s="21"/>
      <c r="NPL34" s="21"/>
      <c r="NPM34" s="21"/>
      <c r="NPN34" s="21"/>
      <c r="NPO34" s="21"/>
      <c r="NPP34" s="21"/>
      <c r="NPQ34" s="21"/>
      <c r="NPR34" s="21"/>
      <c r="NPS34" s="21"/>
      <c r="NPT34" s="21"/>
      <c r="NPU34" s="21"/>
      <c r="NPV34" s="21"/>
      <c r="NPW34" s="21"/>
      <c r="NPX34" s="21"/>
      <c r="NPY34" s="21"/>
      <c r="NPZ34" s="21"/>
      <c r="NQA34" s="21"/>
      <c r="NQB34" s="21"/>
      <c r="NQC34" s="21"/>
      <c r="NQD34" s="21"/>
      <c r="NQE34" s="21"/>
      <c r="NQF34" s="21"/>
      <c r="NQG34" s="21"/>
      <c r="NQH34" s="21"/>
      <c r="NQI34" s="21"/>
      <c r="NQJ34" s="21"/>
      <c r="NQK34" s="21"/>
      <c r="NQL34" s="21"/>
      <c r="NQM34" s="21"/>
      <c r="NQN34" s="21"/>
      <c r="NQO34" s="21"/>
      <c r="NQP34" s="21"/>
      <c r="NQQ34" s="21"/>
      <c r="NQR34" s="21"/>
      <c r="NQS34" s="21"/>
      <c r="NQT34" s="21"/>
      <c r="NQU34" s="21"/>
      <c r="NQV34" s="21"/>
      <c r="NQW34" s="21"/>
      <c r="NQX34" s="21"/>
      <c r="NQY34" s="21"/>
      <c r="NQZ34" s="21"/>
      <c r="NRA34" s="21"/>
      <c r="NRB34" s="21"/>
      <c r="NRC34" s="21"/>
      <c r="NRD34" s="21"/>
      <c r="NRE34" s="21"/>
      <c r="NRF34" s="21"/>
      <c r="NRG34" s="21"/>
      <c r="NRH34" s="21"/>
      <c r="NRI34" s="21"/>
      <c r="NRJ34" s="21"/>
      <c r="NRK34" s="21"/>
      <c r="NRL34" s="21"/>
      <c r="NRM34" s="21"/>
      <c r="NRN34" s="21"/>
      <c r="NRO34" s="21"/>
      <c r="NRP34" s="21"/>
      <c r="NRQ34" s="21"/>
      <c r="NRR34" s="21"/>
      <c r="NRS34" s="21"/>
      <c r="NRT34" s="21"/>
      <c r="NRU34" s="21"/>
      <c r="NRV34" s="21"/>
      <c r="NRW34" s="21"/>
      <c r="NRX34" s="21"/>
      <c r="NRY34" s="21"/>
      <c r="NRZ34" s="21"/>
      <c r="NSA34" s="21"/>
      <c r="NSB34" s="21"/>
      <c r="NSC34" s="21"/>
      <c r="NSD34" s="21"/>
      <c r="NSE34" s="21"/>
      <c r="NSF34" s="21"/>
      <c r="NSG34" s="21"/>
      <c r="NSH34" s="21"/>
      <c r="NSI34" s="21"/>
      <c r="NSJ34" s="21"/>
      <c r="NSK34" s="21"/>
      <c r="NSL34" s="21"/>
      <c r="NSM34" s="21"/>
      <c r="NSN34" s="21"/>
      <c r="NSO34" s="21"/>
      <c r="NSP34" s="21"/>
      <c r="NSQ34" s="21"/>
      <c r="NSR34" s="21"/>
      <c r="NSS34" s="21"/>
      <c r="NST34" s="21"/>
      <c r="NSU34" s="21"/>
      <c r="NSV34" s="21"/>
      <c r="NSW34" s="21"/>
      <c r="NSX34" s="21"/>
      <c r="NSY34" s="21"/>
      <c r="NSZ34" s="21"/>
      <c r="NTA34" s="21"/>
      <c r="NTB34" s="21"/>
      <c r="NTC34" s="21"/>
      <c r="NTD34" s="21"/>
      <c r="NTE34" s="21"/>
      <c r="NTF34" s="21"/>
      <c r="NTG34" s="21"/>
      <c r="NTH34" s="21"/>
      <c r="NTI34" s="21"/>
      <c r="NTJ34" s="21"/>
      <c r="NTK34" s="21"/>
      <c r="NTL34" s="21"/>
      <c r="NTM34" s="21"/>
      <c r="NTN34" s="21"/>
      <c r="NTO34" s="21"/>
      <c r="NTP34" s="21"/>
      <c r="NTQ34" s="21"/>
      <c r="NTR34" s="21"/>
      <c r="NTS34" s="21"/>
      <c r="NTT34" s="21"/>
      <c r="NTU34" s="21"/>
      <c r="NTV34" s="21"/>
      <c r="NTW34" s="21"/>
      <c r="NTX34" s="21"/>
      <c r="NTY34" s="21"/>
      <c r="NTZ34" s="21"/>
      <c r="NUA34" s="21"/>
      <c r="NUB34" s="21"/>
      <c r="NUC34" s="21"/>
      <c r="NUD34" s="21"/>
      <c r="NUE34" s="21"/>
      <c r="NUF34" s="21"/>
      <c r="NUG34" s="21"/>
      <c r="NUH34" s="21"/>
      <c r="NUI34" s="21"/>
      <c r="NUJ34" s="21"/>
      <c r="NUK34" s="21"/>
      <c r="NUL34" s="21"/>
      <c r="NUM34" s="21"/>
      <c r="NUN34" s="21"/>
      <c r="NUO34" s="21"/>
      <c r="NUP34" s="21"/>
      <c r="NUQ34" s="21"/>
      <c r="NUR34" s="21"/>
      <c r="NUS34" s="21"/>
      <c r="NUT34" s="21"/>
      <c r="NUU34" s="21"/>
      <c r="NUV34" s="21"/>
      <c r="NUW34" s="21"/>
      <c r="NUX34" s="21"/>
      <c r="NUY34" s="21"/>
      <c r="NUZ34" s="21"/>
      <c r="NVA34" s="21"/>
      <c r="NVB34" s="21"/>
      <c r="NVC34" s="21"/>
      <c r="NVD34" s="21"/>
      <c r="NVE34" s="21"/>
      <c r="NVF34" s="21"/>
      <c r="NVG34" s="21"/>
      <c r="NVH34" s="21"/>
      <c r="NVI34" s="21"/>
      <c r="NVJ34" s="21"/>
      <c r="NVK34" s="21"/>
      <c r="NVL34" s="21"/>
      <c r="NVM34" s="21"/>
      <c r="NVN34" s="21"/>
      <c r="NVO34" s="21"/>
      <c r="NVP34" s="21"/>
      <c r="NVQ34" s="21"/>
      <c r="NVR34" s="21"/>
      <c r="NVS34" s="21"/>
      <c r="NVT34" s="21"/>
      <c r="NVU34" s="21"/>
      <c r="NVV34" s="21"/>
      <c r="NVW34" s="21"/>
      <c r="NVX34" s="21"/>
      <c r="NVY34" s="21"/>
      <c r="NVZ34" s="21"/>
      <c r="NWA34" s="21"/>
      <c r="NWB34" s="21"/>
      <c r="NWC34" s="21"/>
      <c r="NWD34" s="21"/>
      <c r="NWE34" s="21"/>
      <c r="NWF34" s="21"/>
      <c r="NWG34" s="21"/>
      <c r="NWH34" s="21"/>
      <c r="NWI34" s="21"/>
      <c r="NWJ34" s="21"/>
      <c r="NWK34" s="21"/>
      <c r="NWL34" s="21"/>
      <c r="NWM34" s="21"/>
      <c r="NWN34" s="21"/>
      <c r="NWO34" s="21"/>
      <c r="NWP34" s="21"/>
      <c r="NWQ34" s="21"/>
      <c r="NWR34" s="21"/>
      <c r="NWS34" s="21"/>
      <c r="NWT34" s="21"/>
      <c r="NWU34" s="21"/>
      <c r="NWV34" s="21"/>
      <c r="NWW34" s="21"/>
      <c r="NWX34" s="21"/>
      <c r="NWY34" s="21"/>
      <c r="NWZ34" s="21"/>
      <c r="NXA34" s="21"/>
      <c r="NXB34" s="21"/>
      <c r="NXC34" s="21"/>
      <c r="NXD34" s="21"/>
      <c r="NXE34" s="21"/>
      <c r="NXF34" s="21"/>
      <c r="NXG34" s="21"/>
      <c r="NXH34" s="21"/>
      <c r="NXI34" s="21"/>
      <c r="NXJ34" s="21"/>
      <c r="NXK34" s="21"/>
      <c r="NXL34" s="21"/>
      <c r="NXM34" s="21"/>
      <c r="NXN34" s="21"/>
      <c r="NXO34" s="21"/>
      <c r="NXP34" s="21"/>
      <c r="NXQ34" s="21"/>
      <c r="NXR34" s="21"/>
      <c r="NXS34" s="21"/>
      <c r="NXT34" s="21"/>
      <c r="NXU34" s="21"/>
      <c r="NXV34" s="21"/>
      <c r="NXW34" s="21"/>
      <c r="NXX34" s="21"/>
      <c r="NXY34" s="21"/>
      <c r="NXZ34" s="21"/>
      <c r="NYA34" s="21"/>
      <c r="NYB34" s="21"/>
      <c r="NYC34" s="21"/>
      <c r="NYD34" s="21"/>
      <c r="NYE34" s="21"/>
      <c r="NYF34" s="21"/>
      <c r="NYG34" s="21"/>
      <c r="NYH34" s="21"/>
      <c r="NYI34" s="21"/>
      <c r="NYJ34" s="21"/>
      <c r="NYK34" s="21"/>
      <c r="NYL34" s="21"/>
      <c r="NYM34" s="21"/>
      <c r="NYN34" s="21"/>
      <c r="NYO34" s="21"/>
      <c r="NYP34" s="21"/>
      <c r="NYQ34" s="21"/>
      <c r="NYR34" s="21"/>
      <c r="NYS34" s="21"/>
      <c r="NYT34" s="21"/>
      <c r="NYU34" s="21"/>
      <c r="NYV34" s="21"/>
      <c r="NYW34" s="21"/>
      <c r="NYX34" s="21"/>
      <c r="NYY34" s="21"/>
      <c r="NYZ34" s="21"/>
      <c r="NZA34" s="21"/>
      <c r="NZB34" s="21"/>
      <c r="NZC34" s="21"/>
      <c r="NZD34" s="21"/>
      <c r="NZE34" s="21"/>
      <c r="NZF34" s="21"/>
      <c r="NZG34" s="21"/>
      <c r="NZH34" s="21"/>
      <c r="NZI34" s="21"/>
      <c r="NZJ34" s="21"/>
      <c r="NZK34" s="21"/>
      <c r="NZL34" s="21"/>
      <c r="NZM34" s="21"/>
      <c r="NZN34" s="21"/>
      <c r="NZO34" s="21"/>
      <c r="NZP34" s="21"/>
      <c r="NZQ34" s="21"/>
      <c r="NZR34" s="21"/>
      <c r="NZS34" s="21"/>
      <c r="NZT34" s="21"/>
      <c r="NZU34" s="21"/>
      <c r="NZV34" s="21"/>
      <c r="NZW34" s="21"/>
      <c r="NZX34" s="21"/>
      <c r="NZY34" s="21"/>
      <c r="NZZ34" s="21"/>
      <c r="OAA34" s="21"/>
      <c r="OAB34" s="21"/>
      <c r="OAC34" s="21"/>
      <c r="OAD34" s="21"/>
      <c r="OAE34" s="21"/>
      <c r="OAF34" s="21"/>
      <c r="OAG34" s="21"/>
      <c r="OAH34" s="21"/>
      <c r="OAI34" s="21"/>
      <c r="OAJ34" s="21"/>
      <c r="OAK34" s="21"/>
      <c r="OAL34" s="21"/>
      <c r="OAM34" s="21"/>
      <c r="OAN34" s="21"/>
      <c r="OAO34" s="21"/>
      <c r="OAP34" s="21"/>
      <c r="OAQ34" s="21"/>
      <c r="OAR34" s="21"/>
      <c r="OAS34" s="21"/>
      <c r="OAT34" s="21"/>
      <c r="OAU34" s="21"/>
      <c r="OAV34" s="21"/>
      <c r="OAW34" s="21"/>
      <c r="OAX34" s="21"/>
      <c r="OAY34" s="21"/>
      <c r="OAZ34" s="21"/>
      <c r="OBA34" s="21"/>
      <c r="OBB34" s="21"/>
      <c r="OBC34" s="21"/>
      <c r="OBD34" s="21"/>
      <c r="OBE34" s="21"/>
      <c r="OBF34" s="21"/>
      <c r="OBG34" s="21"/>
      <c r="OBH34" s="21"/>
      <c r="OBI34" s="21"/>
      <c r="OBJ34" s="21"/>
      <c r="OBK34" s="21"/>
      <c r="OBL34" s="21"/>
      <c r="OBM34" s="21"/>
      <c r="OBN34" s="21"/>
      <c r="OBO34" s="21"/>
      <c r="OBP34" s="21"/>
      <c r="OBQ34" s="21"/>
      <c r="OBR34" s="21"/>
      <c r="OBS34" s="21"/>
      <c r="OBT34" s="21"/>
      <c r="OBU34" s="21"/>
      <c r="OBV34" s="21"/>
      <c r="OBW34" s="21"/>
      <c r="OBX34" s="21"/>
      <c r="OBY34" s="21"/>
      <c r="OBZ34" s="21"/>
      <c r="OCA34" s="21"/>
      <c r="OCB34" s="21"/>
      <c r="OCC34" s="21"/>
      <c r="OCD34" s="21"/>
      <c r="OCE34" s="21"/>
      <c r="OCF34" s="21"/>
      <c r="OCG34" s="21"/>
      <c r="OCH34" s="21"/>
      <c r="OCI34" s="21"/>
      <c r="OCJ34" s="21"/>
      <c r="OCK34" s="21"/>
      <c r="OCL34" s="21"/>
      <c r="OCM34" s="21"/>
      <c r="OCN34" s="21"/>
      <c r="OCO34" s="21"/>
      <c r="OCP34" s="21"/>
      <c r="OCQ34" s="21"/>
      <c r="OCR34" s="21"/>
      <c r="OCS34" s="21"/>
      <c r="OCT34" s="21"/>
      <c r="OCU34" s="21"/>
      <c r="OCV34" s="21"/>
      <c r="OCW34" s="21"/>
      <c r="OCX34" s="21"/>
      <c r="OCY34" s="21"/>
      <c r="OCZ34" s="21"/>
      <c r="ODA34" s="21"/>
      <c r="ODB34" s="21"/>
      <c r="ODC34" s="21"/>
      <c r="ODD34" s="21"/>
      <c r="ODE34" s="21"/>
      <c r="ODF34" s="21"/>
      <c r="ODG34" s="21"/>
      <c r="ODH34" s="21"/>
      <c r="ODI34" s="21"/>
      <c r="ODJ34" s="21"/>
      <c r="ODK34" s="21"/>
      <c r="ODL34" s="21"/>
      <c r="ODM34" s="21"/>
      <c r="ODN34" s="21"/>
      <c r="ODO34" s="21"/>
      <c r="ODP34" s="21"/>
      <c r="ODQ34" s="21"/>
      <c r="ODR34" s="21"/>
      <c r="ODS34" s="21"/>
      <c r="ODT34" s="21"/>
      <c r="ODU34" s="21"/>
      <c r="ODV34" s="21"/>
      <c r="ODW34" s="21"/>
      <c r="ODX34" s="21"/>
      <c r="ODY34" s="21"/>
      <c r="ODZ34" s="21"/>
      <c r="OEA34" s="21"/>
      <c r="OEB34" s="21"/>
      <c r="OEC34" s="21"/>
      <c r="OED34" s="21"/>
      <c r="OEE34" s="21"/>
      <c r="OEF34" s="21"/>
      <c r="OEG34" s="21"/>
      <c r="OEH34" s="21"/>
      <c r="OEI34" s="21"/>
      <c r="OEJ34" s="21"/>
      <c r="OEK34" s="21"/>
      <c r="OEL34" s="21"/>
      <c r="OEM34" s="21"/>
      <c r="OEN34" s="21"/>
      <c r="OEO34" s="21"/>
      <c r="OEP34" s="21"/>
      <c r="OEQ34" s="21"/>
      <c r="OER34" s="21"/>
      <c r="OES34" s="21"/>
      <c r="OET34" s="21"/>
      <c r="OEU34" s="21"/>
      <c r="OEV34" s="21"/>
      <c r="OEW34" s="21"/>
      <c r="OEX34" s="21"/>
      <c r="OEY34" s="21"/>
      <c r="OEZ34" s="21"/>
      <c r="OFA34" s="21"/>
      <c r="OFB34" s="21"/>
      <c r="OFC34" s="21"/>
      <c r="OFD34" s="21"/>
      <c r="OFE34" s="21"/>
      <c r="OFF34" s="21"/>
      <c r="OFG34" s="21"/>
      <c r="OFH34" s="21"/>
      <c r="OFI34" s="21"/>
      <c r="OFJ34" s="21"/>
      <c r="OFK34" s="21"/>
      <c r="OFL34" s="21"/>
      <c r="OFM34" s="21"/>
      <c r="OFN34" s="21"/>
      <c r="OFO34" s="21"/>
      <c r="OFP34" s="21"/>
      <c r="OFQ34" s="21"/>
      <c r="OFR34" s="21"/>
      <c r="OFS34" s="21"/>
      <c r="OFT34" s="21"/>
      <c r="OFU34" s="21"/>
      <c r="OFV34" s="21"/>
      <c r="OFW34" s="21"/>
      <c r="OFX34" s="21"/>
      <c r="OFY34" s="21"/>
      <c r="OFZ34" s="21"/>
      <c r="OGA34" s="21"/>
      <c r="OGB34" s="21"/>
      <c r="OGC34" s="21"/>
      <c r="OGD34" s="21"/>
      <c r="OGE34" s="21"/>
      <c r="OGF34" s="21"/>
      <c r="OGG34" s="21"/>
      <c r="OGH34" s="21"/>
      <c r="OGI34" s="21"/>
      <c r="OGJ34" s="21"/>
      <c r="OGK34" s="21"/>
      <c r="OGL34" s="21"/>
      <c r="OGM34" s="21"/>
      <c r="OGN34" s="21"/>
      <c r="OGO34" s="21"/>
      <c r="OGP34" s="21"/>
      <c r="OGQ34" s="21"/>
      <c r="OGR34" s="21"/>
      <c r="OGS34" s="21"/>
      <c r="OGT34" s="21"/>
      <c r="OGU34" s="21"/>
      <c r="OGV34" s="21"/>
      <c r="OGW34" s="21"/>
      <c r="OGX34" s="21"/>
      <c r="OGY34" s="21"/>
      <c r="OGZ34" s="21"/>
      <c r="OHA34" s="21"/>
      <c r="OHB34" s="21"/>
      <c r="OHC34" s="21"/>
      <c r="OHD34" s="21"/>
      <c r="OHE34" s="21"/>
      <c r="OHF34" s="21"/>
      <c r="OHG34" s="21"/>
      <c r="OHH34" s="21"/>
      <c r="OHI34" s="21"/>
      <c r="OHJ34" s="21"/>
      <c r="OHK34" s="21"/>
      <c r="OHL34" s="21"/>
      <c r="OHM34" s="21"/>
      <c r="OHN34" s="21"/>
      <c r="OHO34" s="21"/>
      <c r="OHP34" s="21"/>
      <c r="OHQ34" s="21"/>
      <c r="OHR34" s="21"/>
      <c r="OHS34" s="21"/>
      <c r="OHT34" s="21"/>
      <c r="OHU34" s="21"/>
      <c r="OHV34" s="21"/>
      <c r="OHW34" s="21"/>
      <c r="OHX34" s="21"/>
      <c r="OHY34" s="21"/>
      <c r="OHZ34" s="21"/>
      <c r="OIA34" s="21"/>
      <c r="OIB34" s="21"/>
      <c r="OIC34" s="21"/>
      <c r="OID34" s="21"/>
      <c r="OIE34" s="21"/>
      <c r="OIF34" s="21"/>
      <c r="OIG34" s="21"/>
      <c r="OIH34" s="21"/>
      <c r="OII34" s="21"/>
      <c r="OIJ34" s="21"/>
      <c r="OIK34" s="21"/>
      <c r="OIL34" s="21"/>
      <c r="OIM34" s="21"/>
      <c r="OIN34" s="21"/>
      <c r="OIO34" s="21"/>
      <c r="OIP34" s="21"/>
      <c r="OIQ34" s="21"/>
      <c r="OIR34" s="21"/>
      <c r="OIS34" s="21"/>
      <c r="OIT34" s="21"/>
      <c r="OIU34" s="21"/>
      <c r="OIV34" s="21"/>
      <c r="OIW34" s="21"/>
      <c r="OIX34" s="21"/>
      <c r="OIY34" s="21"/>
      <c r="OIZ34" s="21"/>
      <c r="OJA34" s="21"/>
      <c r="OJB34" s="21"/>
      <c r="OJC34" s="21"/>
      <c r="OJD34" s="21"/>
      <c r="OJE34" s="21"/>
      <c r="OJF34" s="21"/>
      <c r="OJG34" s="21"/>
      <c r="OJH34" s="21"/>
      <c r="OJI34" s="21"/>
      <c r="OJJ34" s="21"/>
      <c r="OJK34" s="21"/>
      <c r="OJL34" s="21"/>
      <c r="OJM34" s="21"/>
      <c r="OJN34" s="21"/>
      <c r="OJO34" s="21"/>
      <c r="OJP34" s="21"/>
      <c r="OJQ34" s="21"/>
      <c r="OJR34" s="21"/>
      <c r="OJS34" s="21"/>
      <c r="OJT34" s="21"/>
      <c r="OJU34" s="21"/>
      <c r="OJV34" s="21"/>
      <c r="OJW34" s="21"/>
      <c r="OJX34" s="21"/>
      <c r="OJY34" s="21"/>
      <c r="OJZ34" s="21"/>
      <c r="OKA34" s="21"/>
      <c r="OKB34" s="21"/>
      <c r="OKC34" s="21"/>
      <c r="OKD34" s="21"/>
      <c r="OKE34" s="21"/>
      <c r="OKF34" s="21"/>
      <c r="OKG34" s="21"/>
      <c r="OKH34" s="21"/>
      <c r="OKI34" s="21"/>
      <c r="OKJ34" s="21"/>
      <c r="OKK34" s="21"/>
      <c r="OKL34" s="21"/>
      <c r="OKM34" s="21"/>
      <c r="OKN34" s="21"/>
      <c r="OKO34" s="21"/>
      <c r="OKP34" s="21"/>
      <c r="OKQ34" s="21"/>
      <c r="OKR34" s="21"/>
      <c r="OKS34" s="21"/>
      <c r="OKT34" s="21"/>
      <c r="OKU34" s="21"/>
      <c r="OKV34" s="21"/>
      <c r="OKW34" s="21"/>
      <c r="OKX34" s="21"/>
      <c r="OKY34" s="21"/>
      <c r="OKZ34" s="21"/>
      <c r="OLA34" s="21"/>
      <c r="OLB34" s="21"/>
      <c r="OLC34" s="21"/>
      <c r="OLD34" s="21"/>
      <c r="OLE34" s="21"/>
      <c r="OLF34" s="21"/>
      <c r="OLG34" s="21"/>
      <c r="OLH34" s="21"/>
      <c r="OLI34" s="21"/>
      <c r="OLJ34" s="21"/>
      <c r="OLK34" s="21"/>
      <c r="OLL34" s="21"/>
      <c r="OLM34" s="21"/>
      <c r="OLN34" s="21"/>
      <c r="OLO34" s="21"/>
      <c r="OLP34" s="21"/>
      <c r="OLQ34" s="21"/>
      <c r="OLR34" s="21"/>
      <c r="OLS34" s="21"/>
      <c r="OLT34" s="21"/>
      <c r="OLU34" s="21"/>
      <c r="OLV34" s="21"/>
      <c r="OLW34" s="21"/>
      <c r="OLX34" s="21"/>
      <c r="OLY34" s="21"/>
      <c r="OLZ34" s="21"/>
      <c r="OMA34" s="21"/>
      <c r="OMB34" s="21"/>
      <c r="OMC34" s="21"/>
      <c r="OMD34" s="21"/>
      <c r="OME34" s="21"/>
      <c r="OMF34" s="21"/>
      <c r="OMG34" s="21"/>
      <c r="OMH34" s="21"/>
      <c r="OMI34" s="21"/>
      <c r="OMJ34" s="21"/>
      <c r="OMK34" s="21"/>
      <c r="OML34" s="21"/>
      <c r="OMM34" s="21"/>
      <c r="OMN34" s="21"/>
      <c r="OMO34" s="21"/>
      <c r="OMP34" s="21"/>
      <c r="OMQ34" s="21"/>
      <c r="OMR34" s="21"/>
      <c r="OMS34" s="21"/>
      <c r="OMT34" s="21"/>
      <c r="OMU34" s="21"/>
      <c r="OMV34" s="21"/>
      <c r="OMW34" s="21"/>
      <c r="OMX34" s="21"/>
      <c r="OMY34" s="21"/>
      <c r="OMZ34" s="21"/>
      <c r="ONA34" s="21"/>
      <c r="ONB34" s="21"/>
      <c r="ONC34" s="21"/>
      <c r="OND34" s="21"/>
      <c r="ONE34" s="21"/>
      <c r="ONF34" s="21"/>
      <c r="ONG34" s="21"/>
      <c r="ONH34" s="21"/>
      <c r="ONI34" s="21"/>
      <c r="ONJ34" s="21"/>
      <c r="ONK34" s="21"/>
      <c r="ONL34" s="21"/>
      <c r="ONM34" s="21"/>
      <c r="ONN34" s="21"/>
      <c r="ONO34" s="21"/>
      <c r="ONP34" s="21"/>
      <c r="ONQ34" s="21"/>
      <c r="ONR34" s="21"/>
      <c r="ONS34" s="21"/>
      <c r="ONT34" s="21"/>
      <c r="ONU34" s="21"/>
      <c r="ONV34" s="21"/>
      <c r="ONW34" s="21"/>
      <c r="ONX34" s="21"/>
      <c r="ONY34" s="21"/>
      <c r="ONZ34" s="21"/>
      <c r="OOA34" s="21"/>
      <c r="OOB34" s="21"/>
      <c r="OOC34" s="21"/>
      <c r="OOD34" s="21"/>
      <c r="OOE34" s="21"/>
      <c r="OOF34" s="21"/>
      <c r="OOG34" s="21"/>
      <c r="OOH34" s="21"/>
      <c r="OOI34" s="21"/>
      <c r="OOJ34" s="21"/>
      <c r="OOK34" s="21"/>
      <c r="OOL34" s="21"/>
      <c r="OOM34" s="21"/>
      <c r="OON34" s="21"/>
      <c r="OOO34" s="21"/>
      <c r="OOP34" s="21"/>
      <c r="OOQ34" s="21"/>
      <c r="OOR34" s="21"/>
      <c r="OOS34" s="21"/>
      <c r="OOT34" s="21"/>
      <c r="OOU34" s="21"/>
      <c r="OOV34" s="21"/>
      <c r="OOW34" s="21"/>
      <c r="OOX34" s="21"/>
      <c r="OOY34" s="21"/>
      <c r="OOZ34" s="21"/>
      <c r="OPA34" s="21"/>
      <c r="OPB34" s="21"/>
      <c r="OPC34" s="21"/>
      <c r="OPD34" s="21"/>
      <c r="OPE34" s="21"/>
      <c r="OPF34" s="21"/>
      <c r="OPG34" s="21"/>
      <c r="OPH34" s="21"/>
      <c r="OPI34" s="21"/>
      <c r="OPJ34" s="21"/>
      <c r="OPK34" s="21"/>
      <c r="OPL34" s="21"/>
      <c r="OPM34" s="21"/>
      <c r="OPN34" s="21"/>
      <c r="OPO34" s="21"/>
      <c r="OPP34" s="21"/>
      <c r="OPQ34" s="21"/>
      <c r="OPR34" s="21"/>
      <c r="OPS34" s="21"/>
      <c r="OPT34" s="21"/>
      <c r="OPU34" s="21"/>
      <c r="OPV34" s="21"/>
      <c r="OPW34" s="21"/>
      <c r="OPX34" s="21"/>
      <c r="OPY34" s="21"/>
      <c r="OPZ34" s="21"/>
      <c r="OQA34" s="21"/>
      <c r="OQB34" s="21"/>
      <c r="OQC34" s="21"/>
      <c r="OQD34" s="21"/>
      <c r="OQE34" s="21"/>
      <c r="OQF34" s="21"/>
      <c r="OQG34" s="21"/>
      <c r="OQH34" s="21"/>
      <c r="OQI34" s="21"/>
      <c r="OQJ34" s="21"/>
      <c r="OQK34" s="21"/>
      <c r="OQL34" s="21"/>
      <c r="OQM34" s="21"/>
      <c r="OQN34" s="21"/>
      <c r="OQO34" s="21"/>
      <c r="OQP34" s="21"/>
      <c r="OQQ34" s="21"/>
      <c r="OQR34" s="21"/>
      <c r="OQS34" s="21"/>
      <c r="OQT34" s="21"/>
      <c r="OQU34" s="21"/>
      <c r="OQV34" s="21"/>
      <c r="OQW34" s="21"/>
      <c r="OQX34" s="21"/>
      <c r="OQY34" s="21"/>
      <c r="OQZ34" s="21"/>
      <c r="ORA34" s="21"/>
      <c r="ORB34" s="21"/>
      <c r="ORC34" s="21"/>
      <c r="ORD34" s="21"/>
      <c r="ORE34" s="21"/>
      <c r="ORF34" s="21"/>
      <c r="ORG34" s="21"/>
      <c r="ORH34" s="21"/>
      <c r="ORI34" s="21"/>
      <c r="ORJ34" s="21"/>
      <c r="ORK34" s="21"/>
      <c r="ORL34" s="21"/>
      <c r="ORM34" s="21"/>
      <c r="ORN34" s="21"/>
      <c r="ORO34" s="21"/>
      <c r="ORP34" s="21"/>
      <c r="ORQ34" s="21"/>
      <c r="ORR34" s="21"/>
      <c r="ORS34" s="21"/>
      <c r="ORT34" s="21"/>
      <c r="ORU34" s="21"/>
      <c r="ORV34" s="21"/>
      <c r="ORW34" s="21"/>
      <c r="ORX34" s="21"/>
      <c r="ORY34" s="21"/>
      <c r="ORZ34" s="21"/>
      <c r="OSA34" s="21"/>
      <c r="OSB34" s="21"/>
      <c r="OSC34" s="21"/>
      <c r="OSD34" s="21"/>
      <c r="OSE34" s="21"/>
      <c r="OSF34" s="21"/>
      <c r="OSG34" s="21"/>
      <c r="OSH34" s="21"/>
      <c r="OSI34" s="21"/>
      <c r="OSJ34" s="21"/>
      <c r="OSK34" s="21"/>
      <c r="OSL34" s="21"/>
      <c r="OSM34" s="21"/>
      <c r="OSN34" s="21"/>
      <c r="OSO34" s="21"/>
      <c r="OSP34" s="21"/>
      <c r="OSQ34" s="21"/>
      <c r="OSR34" s="21"/>
      <c r="OSS34" s="21"/>
      <c r="OST34" s="21"/>
      <c r="OSU34" s="21"/>
      <c r="OSV34" s="21"/>
      <c r="OSW34" s="21"/>
      <c r="OSX34" s="21"/>
      <c r="OSY34" s="21"/>
      <c r="OSZ34" s="21"/>
      <c r="OTA34" s="21"/>
      <c r="OTB34" s="21"/>
      <c r="OTC34" s="21"/>
      <c r="OTD34" s="21"/>
      <c r="OTE34" s="21"/>
      <c r="OTF34" s="21"/>
      <c r="OTG34" s="21"/>
      <c r="OTH34" s="21"/>
      <c r="OTI34" s="21"/>
      <c r="OTJ34" s="21"/>
      <c r="OTK34" s="21"/>
      <c r="OTL34" s="21"/>
      <c r="OTM34" s="21"/>
      <c r="OTN34" s="21"/>
      <c r="OTO34" s="21"/>
      <c r="OTP34" s="21"/>
      <c r="OTQ34" s="21"/>
      <c r="OTR34" s="21"/>
      <c r="OTS34" s="21"/>
      <c r="OTT34" s="21"/>
      <c r="OTU34" s="21"/>
      <c r="OTV34" s="21"/>
      <c r="OTW34" s="21"/>
      <c r="OTX34" s="21"/>
      <c r="OTY34" s="21"/>
      <c r="OTZ34" s="21"/>
      <c r="OUA34" s="21"/>
      <c r="OUB34" s="21"/>
      <c r="OUC34" s="21"/>
      <c r="OUD34" s="21"/>
      <c r="OUE34" s="21"/>
      <c r="OUF34" s="21"/>
      <c r="OUG34" s="21"/>
      <c r="OUH34" s="21"/>
      <c r="OUI34" s="21"/>
      <c r="OUJ34" s="21"/>
      <c r="OUK34" s="21"/>
      <c r="OUL34" s="21"/>
      <c r="OUM34" s="21"/>
      <c r="OUN34" s="21"/>
      <c r="OUO34" s="21"/>
      <c r="OUP34" s="21"/>
      <c r="OUQ34" s="21"/>
      <c r="OUR34" s="21"/>
      <c r="OUS34" s="21"/>
      <c r="OUT34" s="21"/>
      <c r="OUU34" s="21"/>
      <c r="OUV34" s="21"/>
      <c r="OUW34" s="21"/>
      <c r="OUX34" s="21"/>
      <c r="OUY34" s="21"/>
      <c r="OUZ34" s="21"/>
      <c r="OVA34" s="21"/>
      <c r="OVB34" s="21"/>
      <c r="OVC34" s="21"/>
      <c r="OVD34" s="21"/>
      <c r="OVE34" s="21"/>
      <c r="OVF34" s="21"/>
      <c r="OVG34" s="21"/>
      <c r="OVH34" s="21"/>
      <c r="OVI34" s="21"/>
      <c r="OVJ34" s="21"/>
      <c r="OVK34" s="21"/>
      <c r="OVL34" s="21"/>
      <c r="OVM34" s="21"/>
      <c r="OVN34" s="21"/>
      <c r="OVO34" s="21"/>
      <c r="OVP34" s="21"/>
      <c r="OVQ34" s="21"/>
      <c r="OVR34" s="21"/>
      <c r="OVS34" s="21"/>
      <c r="OVT34" s="21"/>
      <c r="OVU34" s="21"/>
      <c r="OVV34" s="21"/>
      <c r="OVW34" s="21"/>
      <c r="OVX34" s="21"/>
      <c r="OVY34" s="21"/>
      <c r="OVZ34" s="21"/>
      <c r="OWA34" s="21"/>
      <c r="OWB34" s="21"/>
      <c r="OWC34" s="21"/>
      <c r="OWD34" s="21"/>
      <c r="OWE34" s="21"/>
      <c r="OWF34" s="21"/>
      <c r="OWG34" s="21"/>
      <c r="OWH34" s="21"/>
      <c r="OWI34" s="21"/>
      <c r="OWJ34" s="21"/>
      <c r="OWK34" s="21"/>
      <c r="OWL34" s="21"/>
      <c r="OWM34" s="21"/>
      <c r="OWN34" s="21"/>
      <c r="OWO34" s="21"/>
      <c r="OWP34" s="21"/>
      <c r="OWQ34" s="21"/>
      <c r="OWR34" s="21"/>
      <c r="OWS34" s="21"/>
      <c r="OWT34" s="21"/>
      <c r="OWU34" s="21"/>
      <c r="OWV34" s="21"/>
      <c r="OWW34" s="21"/>
      <c r="OWX34" s="21"/>
      <c r="OWY34" s="21"/>
      <c r="OWZ34" s="21"/>
      <c r="OXA34" s="21"/>
      <c r="OXB34" s="21"/>
      <c r="OXC34" s="21"/>
      <c r="OXD34" s="21"/>
      <c r="OXE34" s="21"/>
      <c r="OXF34" s="21"/>
      <c r="OXG34" s="21"/>
      <c r="OXH34" s="21"/>
      <c r="OXI34" s="21"/>
      <c r="OXJ34" s="21"/>
      <c r="OXK34" s="21"/>
      <c r="OXL34" s="21"/>
      <c r="OXM34" s="21"/>
      <c r="OXN34" s="21"/>
      <c r="OXO34" s="21"/>
      <c r="OXP34" s="21"/>
      <c r="OXQ34" s="21"/>
      <c r="OXR34" s="21"/>
      <c r="OXS34" s="21"/>
      <c r="OXT34" s="21"/>
      <c r="OXU34" s="21"/>
      <c r="OXV34" s="21"/>
      <c r="OXW34" s="21"/>
      <c r="OXX34" s="21"/>
      <c r="OXY34" s="21"/>
      <c r="OXZ34" s="21"/>
      <c r="OYA34" s="21"/>
      <c r="OYB34" s="21"/>
      <c r="OYC34" s="21"/>
      <c r="OYD34" s="21"/>
      <c r="OYE34" s="21"/>
      <c r="OYF34" s="21"/>
      <c r="OYG34" s="21"/>
      <c r="OYH34" s="21"/>
      <c r="OYI34" s="21"/>
      <c r="OYJ34" s="21"/>
      <c r="OYK34" s="21"/>
      <c r="OYL34" s="21"/>
      <c r="OYM34" s="21"/>
      <c r="OYN34" s="21"/>
      <c r="OYO34" s="21"/>
      <c r="OYP34" s="21"/>
      <c r="OYQ34" s="21"/>
      <c r="OYR34" s="21"/>
      <c r="OYS34" s="21"/>
      <c r="OYT34" s="21"/>
      <c r="OYU34" s="21"/>
      <c r="OYV34" s="21"/>
      <c r="OYW34" s="21"/>
      <c r="OYX34" s="21"/>
      <c r="OYY34" s="21"/>
      <c r="OYZ34" s="21"/>
      <c r="OZA34" s="21"/>
      <c r="OZB34" s="21"/>
      <c r="OZC34" s="21"/>
      <c r="OZD34" s="21"/>
      <c r="OZE34" s="21"/>
      <c r="OZF34" s="21"/>
      <c r="OZG34" s="21"/>
      <c r="OZH34" s="21"/>
      <c r="OZI34" s="21"/>
      <c r="OZJ34" s="21"/>
      <c r="OZK34" s="21"/>
      <c r="OZL34" s="21"/>
      <c r="OZM34" s="21"/>
      <c r="OZN34" s="21"/>
      <c r="OZO34" s="21"/>
      <c r="OZP34" s="21"/>
      <c r="OZQ34" s="21"/>
      <c r="OZR34" s="21"/>
      <c r="OZS34" s="21"/>
      <c r="OZT34" s="21"/>
      <c r="OZU34" s="21"/>
      <c r="OZV34" s="21"/>
      <c r="OZW34" s="21"/>
      <c r="OZX34" s="21"/>
      <c r="OZY34" s="21"/>
      <c r="OZZ34" s="21"/>
      <c r="PAA34" s="21"/>
      <c r="PAB34" s="21"/>
      <c r="PAC34" s="21"/>
      <c r="PAD34" s="21"/>
      <c r="PAE34" s="21"/>
      <c r="PAF34" s="21"/>
      <c r="PAG34" s="21"/>
      <c r="PAH34" s="21"/>
      <c r="PAI34" s="21"/>
      <c r="PAJ34" s="21"/>
      <c r="PAK34" s="21"/>
      <c r="PAL34" s="21"/>
      <c r="PAM34" s="21"/>
      <c r="PAN34" s="21"/>
      <c r="PAO34" s="21"/>
      <c r="PAP34" s="21"/>
      <c r="PAQ34" s="21"/>
      <c r="PAR34" s="21"/>
      <c r="PAS34" s="21"/>
      <c r="PAT34" s="21"/>
      <c r="PAU34" s="21"/>
      <c r="PAV34" s="21"/>
      <c r="PAW34" s="21"/>
      <c r="PAX34" s="21"/>
      <c r="PAY34" s="21"/>
      <c r="PAZ34" s="21"/>
      <c r="PBA34" s="21"/>
      <c r="PBB34" s="21"/>
      <c r="PBC34" s="21"/>
      <c r="PBD34" s="21"/>
      <c r="PBE34" s="21"/>
      <c r="PBF34" s="21"/>
      <c r="PBG34" s="21"/>
      <c r="PBH34" s="21"/>
      <c r="PBI34" s="21"/>
      <c r="PBJ34" s="21"/>
      <c r="PBK34" s="21"/>
      <c r="PBL34" s="21"/>
      <c r="PBM34" s="21"/>
      <c r="PBN34" s="21"/>
      <c r="PBO34" s="21"/>
      <c r="PBP34" s="21"/>
      <c r="PBQ34" s="21"/>
      <c r="PBR34" s="21"/>
      <c r="PBS34" s="21"/>
      <c r="PBT34" s="21"/>
      <c r="PBU34" s="21"/>
      <c r="PBV34" s="21"/>
      <c r="PBW34" s="21"/>
      <c r="PBX34" s="21"/>
      <c r="PBY34" s="21"/>
      <c r="PBZ34" s="21"/>
      <c r="PCA34" s="21"/>
      <c r="PCB34" s="21"/>
      <c r="PCC34" s="21"/>
      <c r="PCD34" s="21"/>
      <c r="PCE34" s="21"/>
      <c r="PCF34" s="21"/>
      <c r="PCG34" s="21"/>
      <c r="PCH34" s="21"/>
      <c r="PCI34" s="21"/>
      <c r="PCJ34" s="21"/>
      <c r="PCK34" s="21"/>
      <c r="PCL34" s="21"/>
      <c r="PCM34" s="21"/>
      <c r="PCN34" s="21"/>
      <c r="PCO34" s="21"/>
      <c r="PCP34" s="21"/>
      <c r="PCQ34" s="21"/>
      <c r="PCR34" s="21"/>
      <c r="PCS34" s="21"/>
      <c r="PCT34" s="21"/>
      <c r="PCU34" s="21"/>
      <c r="PCV34" s="21"/>
      <c r="PCW34" s="21"/>
      <c r="PCX34" s="21"/>
      <c r="PCY34" s="21"/>
      <c r="PCZ34" s="21"/>
      <c r="PDA34" s="21"/>
      <c r="PDB34" s="21"/>
      <c r="PDC34" s="21"/>
      <c r="PDD34" s="21"/>
      <c r="PDE34" s="21"/>
      <c r="PDF34" s="21"/>
      <c r="PDG34" s="21"/>
      <c r="PDH34" s="21"/>
      <c r="PDI34" s="21"/>
      <c r="PDJ34" s="21"/>
      <c r="PDK34" s="21"/>
      <c r="PDL34" s="21"/>
      <c r="PDM34" s="21"/>
      <c r="PDN34" s="21"/>
      <c r="PDO34" s="21"/>
      <c r="PDP34" s="21"/>
      <c r="PDQ34" s="21"/>
      <c r="PDR34" s="21"/>
      <c r="PDS34" s="21"/>
      <c r="PDT34" s="21"/>
      <c r="PDU34" s="21"/>
      <c r="PDV34" s="21"/>
      <c r="PDW34" s="21"/>
      <c r="PDX34" s="21"/>
      <c r="PDY34" s="21"/>
      <c r="PDZ34" s="21"/>
      <c r="PEA34" s="21"/>
      <c r="PEB34" s="21"/>
      <c r="PEC34" s="21"/>
      <c r="PED34" s="21"/>
      <c r="PEE34" s="21"/>
      <c r="PEF34" s="21"/>
      <c r="PEG34" s="21"/>
      <c r="PEH34" s="21"/>
      <c r="PEI34" s="21"/>
      <c r="PEJ34" s="21"/>
      <c r="PEK34" s="21"/>
      <c r="PEL34" s="21"/>
      <c r="PEM34" s="21"/>
      <c r="PEN34" s="21"/>
      <c r="PEO34" s="21"/>
      <c r="PEP34" s="21"/>
      <c r="PEQ34" s="21"/>
      <c r="PER34" s="21"/>
      <c r="PES34" s="21"/>
      <c r="PET34" s="21"/>
      <c r="PEU34" s="21"/>
      <c r="PEV34" s="21"/>
      <c r="PEW34" s="21"/>
      <c r="PEX34" s="21"/>
      <c r="PEY34" s="21"/>
      <c r="PEZ34" s="21"/>
      <c r="PFA34" s="21"/>
      <c r="PFB34" s="21"/>
      <c r="PFC34" s="21"/>
      <c r="PFD34" s="21"/>
      <c r="PFE34" s="21"/>
      <c r="PFF34" s="21"/>
      <c r="PFG34" s="21"/>
      <c r="PFH34" s="21"/>
      <c r="PFI34" s="21"/>
      <c r="PFJ34" s="21"/>
      <c r="PFK34" s="21"/>
      <c r="PFL34" s="21"/>
      <c r="PFM34" s="21"/>
      <c r="PFN34" s="21"/>
      <c r="PFO34" s="21"/>
      <c r="PFP34" s="21"/>
      <c r="PFQ34" s="21"/>
      <c r="PFR34" s="21"/>
      <c r="PFS34" s="21"/>
      <c r="PFT34" s="21"/>
      <c r="PFU34" s="21"/>
      <c r="PFV34" s="21"/>
      <c r="PFW34" s="21"/>
      <c r="PFX34" s="21"/>
      <c r="PFY34" s="21"/>
      <c r="PFZ34" s="21"/>
      <c r="PGA34" s="21"/>
      <c r="PGB34" s="21"/>
      <c r="PGC34" s="21"/>
      <c r="PGD34" s="21"/>
      <c r="PGE34" s="21"/>
      <c r="PGF34" s="21"/>
      <c r="PGG34" s="21"/>
      <c r="PGH34" s="21"/>
      <c r="PGI34" s="21"/>
      <c r="PGJ34" s="21"/>
      <c r="PGK34" s="21"/>
      <c r="PGL34" s="21"/>
      <c r="PGM34" s="21"/>
      <c r="PGN34" s="21"/>
      <c r="PGO34" s="21"/>
      <c r="PGP34" s="21"/>
      <c r="PGQ34" s="21"/>
      <c r="PGR34" s="21"/>
      <c r="PGS34" s="21"/>
      <c r="PGT34" s="21"/>
      <c r="PGU34" s="21"/>
      <c r="PGV34" s="21"/>
      <c r="PGW34" s="21"/>
      <c r="PGX34" s="21"/>
      <c r="PGY34" s="21"/>
      <c r="PGZ34" s="21"/>
      <c r="PHA34" s="21"/>
      <c r="PHB34" s="21"/>
      <c r="PHC34" s="21"/>
      <c r="PHD34" s="21"/>
      <c r="PHE34" s="21"/>
      <c r="PHF34" s="21"/>
      <c r="PHG34" s="21"/>
      <c r="PHH34" s="21"/>
      <c r="PHI34" s="21"/>
      <c r="PHJ34" s="21"/>
      <c r="PHK34" s="21"/>
      <c r="PHL34" s="21"/>
      <c r="PHM34" s="21"/>
      <c r="PHN34" s="21"/>
      <c r="PHO34" s="21"/>
      <c r="PHP34" s="21"/>
      <c r="PHQ34" s="21"/>
      <c r="PHR34" s="21"/>
      <c r="PHS34" s="21"/>
      <c r="PHT34" s="21"/>
      <c r="PHU34" s="21"/>
      <c r="PHV34" s="21"/>
      <c r="PHW34" s="21"/>
      <c r="PHX34" s="21"/>
      <c r="PHY34" s="21"/>
      <c r="PHZ34" s="21"/>
      <c r="PIA34" s="21"/>
      <c r="PIB34" s="21"/>
      <c r="PIC34" s="21"/>
      <c r="PID34" s="21"/>
      <c r="PIE34" s="21"/>
      <c r="PIF34" s="21"/>
      <c r="PIG34" s="21"/>
      <c r="PIH34" s="21"/>
      <c r="PII34" s="21"/>
      <c r="PIJ34" s="21"/>
      <c r="PIK34" s="21"/>
      <c r="PIL34" s="21"/>
      <c r="PIM34" s="21"/>
      <c r="PIN34" s="21"/>
      <c r="PIO34" s="21"/>
      <c r="PIP34" s="21"/>
      <c r="PIQ34" s="21"/>
      <c r="PIR34" s="21"/>
      <c r="PIS34" s="21"/>
      <c r="PIT34" s="21"/>
      <c r="PIU34" s="21"/>
      <c r="PIV34" s="21"/>
      <c r="PIW34" s="21"/>
      <c r="PIX34" s="21"/>
      <c r="PIY34" s="21"/>
      <c r="PIZ34" s="21"/>
      <c r="PJA34" s="21"/>
      <c r="PJB34" s="21"/>
      <c r="PJC34" s="21"/>
      <c r="PJD34" s="21"/>
      <c r="PJE34" s="21"/>
      <c r="PJF34" s="21"/>
      <c r="PJG34" s="21"/>
      <c r="PJH34" s="21"/>
      <c r="PJI34" s="21"/>
      <c r="PJJ34" s="21"/>
      <c r="PJK34" s="21"/>
      <c r="PJL34" s="21"/>
      <c r="PJM34" s="21"/>
      <c r="PJN34" s="21"/>
      <c r="PJO34" s="21"/>
      <c r="PJP34" s="21"/>
      <c r="PJQ34" s="21"/>
      <c r="PJR34" s="21"/>
      <c r="PJS34" s="21"/>
      <c r="PJT34" s="21"/>
      <c r="PJU34" s="21"/>
      <c r="PJV34" s="21"/>
      <c r="PJW34" s="21"/>
      <c r="PJX34" s="21"/>
      <c r="PJY34" s="21"/>
      <c r="PJZ34" s="21"/>
      <c r="PKA34" s="21"/>
      <c r="PKB34" s="21"/>
      <c r="PKC34" s="21"/>
      <c r="PKD34" s="21"/>
      <c r="PKE34" s="21"/>
      <c r="PKF34" s="21"/>
      <c r="PKG34" s="21"/>
      <c r="PKH34" s="21"/>
      <c r="PKI34" s="21"/>
      <c r="PKJ34" s="21"/>
      <c r="PKK34" s="21"/>
      <c r="PKL34" s="21"/>
      <c r="PKM34" s="21"/>
      <c r="PKN34" s="21"/>
      <c r="PKO34" s="21"/>
      <c r="PKP34" s="21"/>
      <c r="PKQ34" s="21"/>
      <c r="PKR34" s="21"/>
      <c r="PKS34" s="21"/>
      <c r="PKT34" s="21"/>
      <c r="PKU34" s="21"/>
      <c r="PKV34" s="21"/>
      <c r="PKW34" s="21"/>
      <c r="PKX34" s="21"/>
      <c r="PKY34" s="21"/>
      <c r="PKZ34" s="21"/>
      <c r="PLA34" s="21"/>
      <c r="PLB34" s="21"/>
      <c r="PLC34" s="21"/>
      <c r="PLD34" s="21"/>
      <c r="PLE34" s="21"/>
      <c r="PLF34" s="21"/>
      <c r="PLG34" s="21"/>
      <c r="PLH34" s="21"/>
      <c r="PLI34" s="21"/>
      <c r="PLJ34" s="21"/>
      <c r="PLK34" s="21"/>
      <c r="PLL34" s="21"/>
      <c r="PLM34" s="21"/>
      <c r="PLN34" s="21"/>
      <c r="PLO34" s="21"/>
      <c r="PLP34" s="21"/>
      <c r="PLQ34" s="21"/>
      <c r="PLR34" s="21"/>
      <c r="PLS34" s="21"/>
      <c r="PLT34" s="21"/>
      <c r="PLU34" s="21"/>
      <c r="PLV34" s="21"/>
      <c r="PLW34" s="21"/>
      <c r="PLX34" s="21"/>
      <c r="PLY34" s="21"/>
      <c r="PLZ34" s="21"/>
      <c r="PMA34" s="21"/>
      <c r="PMB34" s="21"/>
      <c r="PMC34" s="21"/>
      <c r="PMD34" s="21"/>
      <c r="PME34" s="21"/>
      <c r="PMF34" s="21"/>
      <c r="PMG34" s="21"/>
      <c r="PMH34" s="21"/>
      <c r="PMI34" s="21"/>
      <c r="PMJ34" s="21"/>
      <c r="PMK34" s="21"/>
      <c r="PML34" s="21"/>
      <c r="PMM34" s="21"/>
      <c r="PMN34" s="21"/>
      <c r="PMO34" s="21"/>
      <c r="PMP34" s="21"/>
      <c r="PMQ34" s="21"/>
      <c r="PMR34" s="21"/>
      <c r="PMS34" s="21"/>
      <c r="PMT34" s="21"/>
      <c r="PMU34" s="21"/>
      <c r="PMV34" s="21"/>
      <c r="PMW34" s="21"/>
      <c r="PMX34" s="21"/>
      <c r="PMY34" s="21"/>
      <c r="PMZ34" s="21"/>
      <c r="PNA34" s="21"/>
      <c r="PNB34" s="21"/>
      <c r="PNC34" s="21"/>
      <c r="PND34" s="21"/>
      <c r="PNE34" s="21"/>
      <c r="PNF34" s="21"/>
      <c r="PNG34" s="21"/>
      <c r="PNH34" s="21"/>
      <c r="PNI34" s="21"/>
      <c r="PNJ34" s="21"/>
      <c r="PNK34" s="21"/>
      <c r="PNL34" s="21"/>
      <c r="PNM34" s="21"/>
      <c r="PNN34" s="21"/>
      <c r="PNO34" s="21"/>
      <c r="PNP34" s="21"/>
      <c r="PNQ34" s="21"/>
      <c r="PNR34" s="21"/>
      <c r="PNS34" s="21"/>
      <c r="PNT34" s="21"/>
      <c r="PNU34" s="21"/>
      <c r="PNV34" s="21"/>
      <c r="PNW34" s="21"/>
      <c r="PNX34" s="21"/>
      <c r="PNY34" s="21"/>
      <c r="PNZ34" s="21"/>
      <c r="POA34" s="21"/>
      <c r="POB34" s="21"/>
      <c r="POC34" s="21"/>
      <c r="POD34" s="21"/>
      <c r="POE34" s="21"/>
      <c r="POF34" s="21"/>
      <c r="POG34" s="21"/>
      <c r="POH34" s="21"/>
      <c r="POI34" s="21"/>
      <c r="POJ34" s="21"/>
      <c r="POK34" s="21"/>
      <c r="POL34" s="21"/>
      <c r="POM34" s="21"/>
      <c r="PON34" s="21"/>
      <c r="POO34" s="21"/>
      <c r="POP34" s="21"/>
      <c r="POQ34" s="21"/>
      <c r="POR34" s="21"/>
      <c r="POS34" s="21"/>
      <c r="POT34" s="21"/>
      <c r="POU34" s="21"/>
      <c r="POV34" s="21"/>
      <c r="POW34" s="21"/>
      <c r="POX34" s="21"/>
      <c r="POY34" s="21"/>
      <c r="POZ34" s="21"/>
      <c r="PPA34" s="21"/>
      <c r="PPB34" s="21"/>
      <c r="PPC34" s="21"/>
      <c r="PPD34" s="21"/>
      <c r="PPE34" s="21"/>
      <c r="PPF34" s="21"/>
      <c r="PPG34" s="21"/>
      <c r="PPH34" s="21"/>
      <c r="PPI34" s="21"/>
      <c r="PPJ34" s="21"/>
      <c r="PPK34" s="21"/>
      <c r="PPL34" s="21"/>
      <c r="PPM34" s="21"/>
      <c r="PPN34" s="21"/>
      <c r="PPO34" s="21"/>
      <c r="PPP34" s="21"/>
      <c r="PPQ34" s="21"/>
      <c r="PPR34" s="21"/>
      <c r="PPS34" s="21"/>
      <c r="PPT34" s="21"/>
      <c r="PPU34" s="21"/>
      <c r="PPV34" s="21"/>
      <c r="PPW34" s="21"/>
      <c r="PPX34" s="21"/>
      <c r="PPY34" s="21"/>
      <c r="PPZ34" s="21"/>
      <c r="PQA34" s="21"/>
      <c r="PQB34" s="21"/>
      <c r="PQC34" s="21"/>
      <c r="PQD34" s="21"/>
      <c r="PQE34" s="21"/>
      <c r="PQF34" s="21"/>
      <c r="PQG34" s="21"/>
      <c r="PQH34" s="21"/>
      <c r="PQI34" s="21"/>
      <c r="PQJ34" s="21"/>
      <c r="PQK34" s="21"/>
      <c r="PQL34" s="21"/>
      <c r="PQM34" s="21"/>
      <c r="PQN34" s="21"/>
      <c r="PQO34" s="21"/>
      <c r="PQP34" s="21"/>
      <c r="PQQ34" s="21"/>
      <c r="PQR34" s="21"/>
      <c r="PQS34" s="21"/>
      <c r="PQT34" s="21"/>
      <c r="PQU34" s="21"/>
      <c r="PQV34" s="21"/>
      <c r="PQW34" s="21"/>
      <c r="PQX34" s="21"/>
      <c r="PQY34" s="21"/>
      <c r="PQZ34" s="21"/>
      <c r="PRA34" s="21"/>
      <c r="PRB34" s="21"/>
      <c r="PRC34" s="21"/>
      <c r="PRD34" s="21"/>
      <c r="PRE34" s="21"/>
      <c r="PRF34" s="21"/>
      <c r="PRG34" s="21"/>
      <c r="PRH34" s="21"/>
      <c r="PRI34" s="21"/>
      <c r="PRJ34" s="21"/>
      <c r="PRK34" s="21"/>
      <c r="PRL34" s="21"/>
      <c r="PRM34" s="21"/>
      <c r="PRN34" s="21"/>
      <c r="PRO34" s="21"/>
      <c r="PRP34" s="21"/>
      <c r="PRQ34" s="21"/>
      <c r="PRR34" s="21"/>
      <c r="PRS34" s="21"/>
      <c r="PRT34" s="21"/>
      <c r="PRU34" s="21"/>
      <c r="PRV34" s="21"/>
      <c r="PRW34" s="21"/>
      <c r="PRX34" s="21"/>
      <c r="PRY34" s="21"/>
      <c r="PRZ34" s="21"/>
      <c r="PSA34" s="21"/>
      <c r="PSB34" s="21"/>
      <c r="PSC34" s="21"/>
      <c r="PSD34" s="21"/>
      <c r="PSE34" s="21"/>
      <c r="PSF34" s="21"/>
      <c r="PSG34" s="21"/>
      <c r="PSH34" s="21"/>
      <c r="PSI34" s="21"/>
      <c r="PSJ34" s="21"/>
      <c r="PSK34" s="21"/>
      <c r="PSL34" s="21"/>
      <c r="PSM34" s="21"/>
      <c r="PSN34" s="21"/>
      <c r="PSO34" s="21"/>
      <c r="PSP34" s="21"/>
      <c r="PSQ34" s="21"/>
      <c r="PSR34" s="21"/>
      <c r="PSS34" s="21"/>
      <c r="PST34" s="21"/>
      <c r="PSU34" s="21"/>
      <c r="PSV34" s="21"/>
      <c r="PSW34" s="21"/>
      <c r="PSX34" s="21"/>
      <c r="PSY34" s="21"/>
      <c r="PSZ34" s="21"/>
      <c r="PTA34" s="21"/>
      <c r="PTB34" s="21"/>
      <c r="PTC34" s="21"/>
      <c r="PTD34" s="21"/>
      <c r="PTE34" s="21"/>
      <c r="PTF34" s="21"/>
      <c r="PTG34" s="21"/>
      <c r="PTH34" s="21"/>
      <c r="PTI34" s="21"/>
      <c r="PTJ34" s="21"/>
      <c r="PTK34" s="21"/>
      <c r="PTL34" s="21"/>
      <c r="PTM34" s="21"/>
      <c r="PTN34" s="21"/>
      <c r="PTO34" s="21"/>
      <c r="PTP34" s="21"/>
      <c r="PTQ34" s="21"/>
      <c r="PTR34" s="21"/>
      <c r="PTS34" s="21"/>
      <c r="PTT34" s="21"/>
      <c r="PTU34" s="21"/>
      <c r="PTV34" s="21"/>
      <c r="PTW34" s="21"/>
      <c r="PTX34" s="21"/>
      <c r="PTY34" s="21"/>
      <c r="PTZ34" s="21"/>
      <c r="PUA34" s="21"/>
      <c r="PUB34" s="21"/>
      <c r="PUC34" s="21"/>
      <c r="PUD34" s="21"/>
      <c r="PUE34" s="21"/>
      <c r="PUF34" s="21"/>
      <c r="PUG34" s="21"/>
      <c r="PUH34" s="21"/>
      <c r="PUI34" s="21"/>
      <c r="PUJ34" s="21"/>
      <c r="PUK34" s="21"/>
      <c r="PUL34" s="21"/>
      <c r="PUM34" s="21"/>
      <c r="PUN34" s="21"/>
      <c r="PUO34" s="21"/>
      <c r="PUP34" s="21"/>
      <c r="PUQ34" s="21"/>
      <c r="PUR34" s="21"/>
      <c r="PUS34" s="21"/>
      <c r="PUT34" s="21"/>
      <c r="PUU34" s="21"/>
      <c r="PUV34" s="21"/>
      <c r="PUW34" s="21"/>
      <c r="PUX34" s="21"/>
      <c r="PUY34" s="21"/>
      <c r="PUZ34" s="21"/>
      <c r="PVA34" s="21"/>
      <c r="PVB34" s="21"/>
      <c r="PVC34" s="21"/>
      <c r="PVD34" s="21"/>
      <c r="PVE34" s="21"/>
      <c r="PVF34" s="21"/>
      <c r="PVG34" s="21"/>
      <c r="PVH34" s="21"/>
      <c r="PVI34" s="21"/>
      <c r="PVJ34" s="21"/>
      <c r="PVK34" s="21"/>
      <c r="PVL34" s="21"/>
      <c r="PVM34" s="21"/>
      <c r="PVN34" s="21"/>
      <c r="PVO34" s="21"/>
      <c r="PVP34" s="21"/>
      <c r="PVQ34" s="21"/>
      <c r="PVR34" s="21"/>
      <c r="PVS34" s="21"/>
      <c r="PVT34" s="21"/>
      <c r="PVU34" s="21"/>
      <c r="PVV34" s="21"/>
      <c r="PVW34" s="21"/>
      <c r="PVX34" s="21"/>
      <c r="PVY34" s="21"/>
      <c r="PVZ34" s="21"/>
      <c r="PWA34" s="21"/>
      <c r="PWB34" s="21"/>
      <c r="PWC34" s="21"/>
      <c r="PWD34" s="21"/>
      <c r="PWE34" s="21"/>
      <c r="PWF34" s="21"/>
      <c r="PWG34" s="21"/>
      <c r="PWH34" s="21"/>
      <c r="PWI34" s="21"/>
      <c r="PWJ34" s="21"/>
      <c r="PWK34" s="21"/>
      <c r="PWL34" s="21"/>
      <c r="PWM34" s="21"/>
      <c r="PWN34" s="21"/>
      <c r="PWO34" s="21"/>
      <c r="PWP34" s="21"/>
      <c r="PWQ34" s="21"/>
      <c r="PWR34" s="21"/>
      <c r="PWS34" s="21"/>
      <c r="PWT34" s="21"/>
      <c r="PWU34" s="21"/>
      <c r="PWV34" s="21"/>
      <c r="PWW34" s="21"/>
      <c r="PWX34" s="21"/>
      <c r="PWY34" s="21"/>
      <c r="PWZ34" s="21"/>
      <c r="PXA34" s="21"/>
      <c r="PXB34" s="21"/>
      <c r="PXC34" s="21"/>
      <c r="PXD34" s="21"/>
      <c r="PXE34" s="21"/>
      <c r="PXF34" s="21"/>
      <c r="PXG34" s="21"/>
      <c r="PXH34" s="21"/>
      <c r="PXI34" s="21"/>
      <c r="PXJ34" s="21"/>
      <c r="PXK34" s="21"/>
      <c r="PXL34" s="21"/>
      <c r="PXM34" s="21"/>
      <c r="PXN34" s="21"/>
      <c r="PXO34" s="21"/>
      <c r="PXP34" s="21"/>
      <c r="PXQ34" s="21"/>
      <c r="PXR34" s="21"/>
      <c r="PXS34" s="21"/>
      <c r="PXT34" s="21"/>
      <c r="PXU34" s="21"/>
      <c r="PXV34" s="21"/>
      <c r="PXW34" s="21"/>
      <c r="PXX34" s="21"/>
      <c r="PXY34" s="21"/>
      <c r="PXZ34" s="21"/>
      <c r="PYA34" s="21"/>
      <c r="PYB34" s="21"/>
      <c r="PYC34" s="21"/>
      <c r="PYD34" s="21"/>
      <c r="PYE34" s="21"/>
      <c r="PYF34" s="21"/>
      <c r="PYG34" s="21"/>
      <c r="PYH34" s="21"/>
      <c r="PYI34" s="21"/>
      <c r="PYJ34" s="21"/>
      <c r="PYK34" s="21"/>
      <c r="PYL34" s="21"/>
      <c r="PYM34" s="21"/>
      <c r="PYN34" s="21"/>
      <c r="PYO34" s="21"/>
      <c r="PYP34" s="21"/>
      <c r="PYQ34" s="21"/>
      <c r="PYR34" s="21"/>
      <c r="PYS34" s="21"/>
      <c r="PYT34" s="21"/>
      <c r="PYU34" s="21"/>
      <c r="PYV34" s="21"/>
      <c r="PYW34" s="21"/>
      <c r="PYX34" s="21"/>
      <c r="PYY34" s="21"/>
      <c r="PYZ34" s="21"/>
      <c r="PZA34" s="21"/>
      <c r="PZB34" s="21"/>
      <c r="PZC34" s="21"/>
      <c r="PZD34" s="21"/>
      <c r="PZE34" s="21"/>
      <c r="PZF34" s="21"/>
      <c r="PZG34" s="21"/>
      <c r="PZH34" s="21"/>
      <c r="PZI34" s="21"/>
      <c r="PZJ34" s="21"/>
      <c r="PZK34" s="21"/>
      <c r="PZL34" s="21"/>
      <c r="PZM34" s="21"/>
      <c r="PZN34" s="21"/>
      <c r="PZO34" s="21"/>
      <c r="PZP34" s="21"/>
      <c r="PZQ34" s="21"/>
      <c r="PZR34" s="21"/>
      <c r="PZS34" s="21"/>
      <c r="PZT34" s="21"/>
      <c r="PZU34" s="21"/>
      <c r="PZV34" s="21"/>
      <c r="PZW34" s="21"/>
      <c r="PZX34" s="21"/>
      <c r="PZY34" s="21"/>
      <c r="PZZ34" s="21"/>
      <c r="QAA34" s="21"/>
      <c r="QAB34" s="21"/>
      <c r="QAC34" s="21"/>
      <c r="QAD34" s="21"/>
      <c r="QAE34" s="21"/>
      <c r="QAF34" s="21"/>
      <c r="QAG34" s="21"/>
      <c r="QAH34" s="21"/>
      <c r="QAI34" s="21"/>
      <c r="QAJ34" s="21"/>
      <c r="QAK34" s="21"/>
      <c r="QAL34" s="21"/>
      <c r="QAM34" s="21"/>
      <c r="QAN34" s="21"/>
      <c r="QAO34" s="21"/>
      <c r="QAP34" s="21"/>
      <c r="QAQ34" s="21"/>
      <c r="QAR34" s="21"/>
      <c r="QAS34" s="21"/>
      <c r="QAT34" s="21"/>
      <c r="QAU34" s="21"/>
      <c r="QAV34" s="21"/>
      <c r="QAW34" s="21"/>
      <c r="QAX34" s="21"/>
      <c r="QAY34" s="21"/>
      <c r="QAZ34" s="21"/>
      <c r="QBA34" s="21"/>
      <c r="QBB34" s="21"/>
      <c r="QBC34" s="21"/>
      <c r="QBD34" s="21"/>
      <c r="QBE34" s="21"/>
      <c r="QBF34" s="21"/>
      <c r="QBG34" s="21"/>
      <c r="QBH34" s="21"/>
      <c r="QBI34" s="21"/>
      <c r="QBJ34" s="21"/>
      <c r="QBK34" s="21"/>
      <c r="QBL34" s="21"/>
      <c r="QBM34" s="21"/>
      <c r="QBN34" s="21"/>
      <c r="QBO34" s="21"/>
      <c r="QBP34" s="21"/>
      <c r="QBQ34" s="21"/>
      <c r="QBR34" s="21"/>
      <c r="QBS34" s="21"/>
      <c r="QBT34" s="21"/>
      <c r="QBU34" s="21"/>
      <c r="QBV34" s="21"/>
      <c r="QBW34" s="21"/>
      <c r="QBX34" s="21"/>
      <c r="QBY34" s="21"/>
      <c r="QBZ34" s="21"/>
      <c r="QCA34" s="21"/>
      <c r="QCB34" s="21"/>
      <c r="QCC34" s="21"/>
      <c r="QCD34" s="21"/>
      <c r="QCE34" s="21"/>
      <c r="QCF34" s="21"/>
      <c r="QCG34" s="21"/>
      <c r="QCH34" s="21"/>
      <c r="QCI34" s="21"/>
      <c r="QCJ34" s="21"/>
      <c r="QCK34" s="21"/>
      <c r="QCL34" s="21"/>
      <c r="QCM34" s="21"/>
      <c r="QCN34" s="21"/>
      <c r="QCO34" s="21"/>
      <c r="QCP34" s="21"/>
      <c r="QCQ34" s="21"/>
      <c r="QCR34" s="21"/>
      <c r="QCS34" s="21"/>
      <c r="QCT34" s="21"/>
      <c r="QCU34" s="21"/>
      <c r="QCV34" s="21"/>
      <c r="QCW34" s="21"/>
      <c r="QCX34" s="21"/>
      <c r="QCY34" s="21"/>
      <c r="QCZ34" s="21"/>
      <c r="QDA34" s="21"/>
      <c r="QDB34" s="21"/>
      <c r="QDC34" s="21"/>
      <c r="QDD34" s="21"/>
      <c r="QDE34" s="21"/>
      <c r="QDF34" s="21"/>
      <c r="QDG34" s="21"/>
      <c r="QDH34" s="21"/>
      <c r="QDI34" s="21"/>
      <c r="QDJ34" s="21"/>
      <c r="QDK34" s="21"/>
      <c r="QDL34" s="21"/>
      <c r="QDM34" s="21"/>
      <c r="QDN34" s="21"/>
      <c r="QDO34" s="21"/>
      <c r="QDP34" s="21"/>
      <c r="QDQ34" s="21"/>
      <c r="QDR34" s="21"/>
      <c r="QDS34" s="21"/>
      <c r="QDT34" s="21"/>
      <c r="QDU34" s="21"/>
      <c r="QDV34" s="21"/>
      <c r="QDW34" s="21"/>
      <c r="QDX34" s="21"/>
      <c r="QDY34" s="21"/>
      <c r="QDZ34" s="21"/>
      <c r="QEA34" s="21"/>
      <c r="QEB34" s="21"/>
      <c r="QEC34" s="21"/>
      <c r="QED34" s="21"/>
      <c r="QEE34" s="21"/>
      <c r="QEF34" s="21"/>
      <c r="QEG34" s="21"/>
      <c r="QEH34" s="21"/>
      <c r="QEI34" s="21"/>
      <c r="QEJ34" s="21"/>
      <c r="QEK34" s="21"/>
      <c r="QEL34" s="21"/>
      <c r="QEM34" s="21"/>
      <c r="QEN34" s="21"/>
      <c r="QEO34" s="21"/>
      <c r="QEP34" s="21"/>
      <c r="QEQ34" s="21"/>
      <c r="QER34" s="21"/>
      <c r="QES34" s="21"/>
      <c r="QET34" s="21"/>
      <c r="QEU34" s="21"/>
      <c r="QEV34" s="21"/>
      <c r="QEW34" s="21"/>
      <c r="QEX34" s="21"/>
      <c r="QEY34" s="21"/>
      <c r="QEZ34" s="21"/>
      <c r="QFA34" s="21"/>
      <c r="QFB34" s="21"/>
      <c r="QFC34" s="21"/>
      <c r="QFD34" s="21"/>
      <c r="QFE34" s="21"/>
      <c r="QFF34" s="21"/>
      <c r="QFG34" s="21"/>
      <c r="QFH34" s="21"/>
      <c r="QFI34" s="21"/>
      <c r="QFJ34" s="21"/>
      <c r="QFK34" s="21"/>
      <c r="QFL34" s="21"/>
      <c r="QFM34" s="21"/>
      <c r="QFN34" s="21"/>
      <c r="QFO34" s="21"/>
      <c r="QFP34" s="21"/>
      <c r="QFQ34" s="21"/>
      <c r="QFR34" s="21"/>
      <c r="QFS34" s="21"/>
      <c r="QFT34" s="21"/>
      <c r="QFU34" s="21"/>
      <c r="QFV34" s="21"/>
      <c r="QFW34" s="21"/>
      <c r="QFX34" s="21"/>
      <c r="QFY34" s="21"/>
      <c r="QFZ34" s="21"/>
      <c r="QGA34" s="21"/>
      <c r="QGB34" s="21"/>
      <c r="QGC34" s="21"/>
      <c r="QGD34" s="21"/>
      <c r="QGE34" s="21"/>
      <c r="QGF34" s="21"/>
      <c r="QGG34" s="21"/>
      <c r="QGH34" s="21"/>
      <c r="QGI34" s="21"/>
      <c r="QGJ34" s="21"/>
      <c r="QGK34" s="21"/>
      <c r="QGL34" s="21"/>
      <c r="QGM34" s="21"/>
      <c r="QGN34" s="21"/>
      <c r="QGO34" s="21"/>
      <c r="QGP34" s="21"/>
      <c r="QGQ34" s="21"/>
      <c r="QGR34" s="21"/>
      <c r="QGS34" s="21"/>
      <c r="QGT34" s="21"/>
      <c r="QGU34" s="21"/>
      <c r="QGV34" s="21"/>
      <c r="QGW34" s="21"/>
      <c r="QGX34" s="21"/>
      <c r="QGY34" s="21"/>
      <c r="QGZ34" s="21"/>
      <c r="QHA34" s="21"/>
      <c r="QHB34" s="21"/>
      <c r="QHC34" s="21"/>
      <c r="QHD34" s="21"/>
      <c r="QHE34" s="21"/>
      <c r="QHF34" s="21"/>
      <c r="QHG34" s="21"/>
      <c r="QHH34" s="21"/>
      <c r="QHI34" s="21"/>
      <c r="QHJ34" s="21"/>
      <c r="QHK34" s="21"/>
      <c r="QHL34" s="21"/>
      <c r="QHM34" s="21"/>
      <c r="QHN34" s="21"/>
      <c r="QHO34" s="21"/>
      <c r="QHP34" s="21"/>
      <c r="QHQ34" s="21"/>
      <c r="QHR34" s="21"/>
      <c r="QHS34" s="21"/>
      <c r="QHT34" s="21"/>
      <c r="QHU34" s="21"/>
      <c r="QHV34" s="21"/>
      <c r="QHW34" s="21"/>
      <c r="QHX34" s="21"/>
      <c r="QHY34" s="21"/>
      <c r="QHZ34" s="21"/>
      <c r="QIA34" s="21"/>
      <c r="QIB34" s="21"/>
      <c r="QIC34" s="21"/>
      <c r="QID34" s="21"/>
      <c r="QIE34" s="21"/>
      <c r="QIF34" s="21"/>
      <c r="QIG34" s="21"/>
      <c r="QIH34" s="21"/>
      <c r="QII34" s="21"/>
      <c r="QIJ34" s="21"/>
      <c r="QIK34" s="21"/>
      <c r="QIL34" s="21"/>
      <c r="QIM34" s="21"/>
      <c r="QIN34" s="21"/>
      <c r="QIO34" s="21"/>
      <c r="QIP34" s="21"/>
      <c r="QIQ34" s="21"/>
      <c r="QIR34" s="21"/>
      <c r="QIS34" s="21"/>
      <c r="QIT34" s="21"/>
      <c r="QIU34" s="21"/>
      <c r="QIV34" s="21"/>
      <c r="QIW34" s="21"/>
      <c r="QIX34" s="21"/>
      <c r="QIY34" s="21"/>
      <c r="QIZ34" s="21"/>
      <c r="QJA34" s="21"/>
      <c r="QJB34" s="21"/>
      <c r="QJC34" s="21"/>
      <c r="QJD34" s="21"/>
      <c r="QJE34" s="21"/>
      <c r="QJF34" s="21"/>
      <c r="QJG34" s="21"/>
      <c r="QJH34" s="21"/>
      <c r="QJI34" s="21"/>
      <c r="QJJ34" s="21"/>
      <c r="QJK34" s="21"/>
      <c r="QJL34" s="21"/>
      <c r="QJM34" s="21"/>
      <c r="QJN34" s="21"/>
      <c r="QJO34" s="21"/>
      <c r="QJP34" s="21"/>
      <c r="QJQ34" s="21"/>
      <c r="QJR34" s="21"/>
      <c r="QJS34" s="21"/>
      <c r="QJT34" s="21"/>
      <c r="QJU34" s="21"/>
      <c r="QJV34" s="21"/>
      <c r="QJW34" s="21"/>
      <c r="QJX34" s="21"/>
      <c r="QJY34" s="21"/>
      <c r="QJZ34" s="21"/>
      <c r="QKA34" s="21"/>
      <c r="QKB34" s="21"/>
      <c r="QKC34" s="21"/>
      <c r="QKD34" s="21"/>
      <c r="QKE34" s="21"/>
      <c r="QKF34" s="21"/>
      <c r="QKG34" s="21"/>
      <c r="QKH34" s="21"/>
      <c r="QKI34" s="21"/>
      <c r="QKJ34" s="21"/>
      <c r="QKK34" s="21"/>
      <c r="QKL34" s="21"/>
      <c r="QKM34" s="21"/>
      <c r="QKN34" s="21"/>
      <c r="QKO34" s="21"/>
      <c r="QKP34" s="21"/>
      <c r="QKQ34" s="21"/>
      <c r="QKR34" s="21"/>
      <c r="QKS34" s="21"/>
      <c r="QKT34" s="21"/>
      <c r="QKU34" s="21"/>
      <c r="QKV34" s="21"/>
      <c r="QKW34" s="21"/>
      <c r="QKX34" s="21"/>
      <c r="QKY34" s="21"/>
      <c r="QKZ34" s="21"/>
      <c r="QLA34" s="21"/>
      <c r="QLB34" s="21"/>
      <c r="QLC34" s="21"/>
      <c r="QLD34" s="21"/>
      <c r="QLE34" s="21"/>
      <c r="QLF34" s="21"/>
      <c r="QLG34" s="21"/>
      <c r="QLH34" s="21"/>
      <c r="QLI34" s="21"/>
      <c r="QLJ34" s="21"/>
      <c r="QLK34" s="21"/>
      <c r="QLL34" s="21"/>
      <c r="QLM34" s="21"/>
      <c r="QLN34" s="21"/>
      <c r="QLO34" s="21"/>
      <c r="QLP34" s="21"/>
      <c r="QLQ34" s="21"/>
      <c r="QLR34" s="21"/>
      <c r="QLS34" s="21"/>
      <c r="QLT34" s="21"/>
      <c r="QLU34" s="21"/>
      <c r="QLV34" s="21"/>
      <c r="QLW34" s="21"/>
      <c r="QLX34" s="21"/>
      <c r="QLY34" s="21"/>
      <c r="QLZ34" s="21"/>
      <c r="QMA34" s="21"/>
      <c r="QMB34" s="21"/>
      <c r="QMC34" s="21"/>
      <c r="QMD34" s="21"/>
      <c r="QME34" s="21"/>
      <c r="QMF34" s="21"/>
      <c r="QMG34" s="21"/>
      <c r="QMH34" s="21"/>
      <c r="QMI34" s="21"/>
      <c r="QMJ34" s="21"/>
      <c r="QMK34" s="21"/>
      <c r="QML34" s="21"/>
      <c r="QMM34" s="21"/>
      <c r="QMN34" s="21"/>
      <c r="QMO34" s="21"/>
      <c r="QMP34" s="21"/>
      <c r="QMQ34" s="21"/>
      <c r="QMR34" s="21"/>
      <c r="QMS34" s="21"/>
      <c r="QMT34" s="21"/>
      <c r="QMU34" s="21"/>
      <c r="QMV34" s="21"/>
      <c r="QMW34" s="21"/>
      <c r="QMX34" s="21"/>
      <c r="QMY34" s="21"/>
      <c r="QMZ34" s="21"/>
      <c r="QNA34" s="21"/>
      <c r="QNB34" s="21"/>
      <c r="QNC34" s="21"/>
      <c r="QND34" s="21"/>
      <c r="QNE34" s="21"/>
      <c r="QNF34" s="21"/>
      <c r="QNG34" s="21"/>
      <c r="QNH34" s="21"/>
      <c r="QNI34" s="21"/>
      <c r="QNJ34" s="21"/>
      <c r="QNK34" s="21"/>
      <c r="QNL34" s="21"/>
      <c r="QNM34" s="21"/>
      <c r="QNN34" s="21"/>
      <c r="QNO34" s="21"/>
      <c r="QNP34" s="21"/>
      <c r="QNQ34" s="21"/>
      <c r="QNR34" s="21"/>
      <c r="QNS34" s="21"/>
      <c r="QNT34" s="21"/>
      <c r="QNU34" s="21"/>
      <c r="QNV34" s="21"/>
      <c r="QNW34" s="21"/>
      <c r="QNX34" s="21"/>
      <c r="QNY34" s="21"/>
      <c r="QNZ34" s="21"/>
      <c r="QOA34" s="21"/>
      <c r="QOB34" s="21"/>
      <c r="QOC34" s="21"/>
      <c r="QOD34" s="21"/>
      <c r="QOE34" s="21"/>
      <c r="QOF34" s="21"/>
      <c r="QOG34" s="21"/>
      <c r="QOH34" s="21"/>
      <c r="QOI34" s="21"/>
      <c r="QOJ34" s="21"/>
      <c r="QOK34" s="21"/>
      <c r="QOL34" s="21"/>
      <c r="QOM34" s="21"/>
      <c r="QON34" s="21"/>
      <c r="QOO34" s="21"/>
      <c r="QOP34" s="21"/>
      <c r="QOQ34" s="21"/>
      <c r="QOR34" s="21"/>
      <c r="QOS34" s="21"/>
      <c r="QOT34" s="21"/>
      <c r="QOU34" s="21"/>
      <c r="QOV34" s="21"/>
      <c r="QOW34" s="21"/>
      <c r="QOX34" s="21"/>
      <c r="QOY34" s="21"/>
      <c r="QOZ34" s="21"/>
      <c r="QPA34" s="21"/>
      <c r="QPB34" s="21"/>
      <c r="QPC34" s="21"/>
      <c r="QPD34" s="21"/>
      <c r="QPE34" s="21"/>
      <c r="QPF34" s="21"/>
      <c r="QPG34" s="21"/>
      <c r="QPH34" s="21"/>
      <c r="QPI34" s="21"/>
      <c r="QPJ34" s="21"/>
      <c r="QPK34" s="21"/>
      <c r="QPL34" s="21"/>
      <c r="QPM34" s="21"/>
      <c r="QPN34" s="21"/>
      <c r="QPO34" s="21"/>
      <c r="QPP34" s="21"/>
      <c r="QPQ34" s="21"/>
      <c r="QPR34" s="21"/>
      <c r="QPS34" s="21"/>
      <c r="QPT34" s="21"/>
      <c r="QPU34" s="21"/>
      <c r="QPV34" s="21"/>
      <c r="QPW34" s="21"/>
      <c r="QPX34" s="21"/>
      <c r="QPY34" s="21"/>
      <c r="QPZ34" s="21"/>
      <c r="QQA34" s="21"/>
      <c r="QQB34" s="21"/>
      <c r="QQC34" s="21"/>
      <c r="QQD34" s="21"/>
      <c r="QQE34" s="21"/>
      <c r="QQF34" s="21"/>
      <c r="QQG34" s="21"/>
      <c r="QQH34" s="21"/>
      <c r="QQI34" s="21"/>
      <c r="QQJ34" s="21"/>
      <c r="QQK34" s="21"/>
      <c r="QQL34" s="21"/>
      <c r="QQM34" s="21"/>
      <c r="QQN34" s="21"/>
      <c r="QQO34" s="21"/>
      <c r="QQP34" s="21"/>
      <c r="QQQ34" s="21"/>
      <c r="QQR34" s="21"/>
      <c r="QQS34" s="21"/>
      <c r="QQT34" s="21"/>
      <c r="QQU34" s="21"/>
      <c r="QQV34" s="21"/>
      <c r="QQW34" s="21"/>
      <c r="QQX34" s="21"/>
      <c r="QQY34" s="21"/>
      <c r="QQZ34" s="21"/>
      <c r="QRA34" s="21"/>
      <c r="QRB34" s="21"/>
      <c r="QRC34" s="21"/>
      <c r="QRD34" s="21"/>
      <c r="QRE34" s="21"/>
      <c r="QRF34" s="21"/>
      <c r="QRG34" s="21"/>
      <c r="QRH34" s="21"/>
      <c r="QRI34" s="21"/>
      <c r="QRJ34" s="21"/>
      <c r="QRK34" s="21"/>
      <c r="QRL34" s="21"/>
      <c r="QRM34" s="21"/>
      <c r="QRN34" s="21"/>
      <c r="QRO34" s="21"/>
      <c r="QRP34" s="21"/>
      <c r="QRQ34" s="21"/>
      <c r="QRR34" s="21"/>
      <c r="QRS34" s="21"/>
      <c r="QRT34" s="21"/>
      <c r="QRU34" s="21"/>
      <c r="QRV34" s="21"/>
      <c r="QRW34" s="21"/>
      <c r="QRX34" s="21"/>
      <c r="QRY34" s="21"/>
      <c r="QRZ34" s="21"/>
      <c r="QSA34" s="21"/>
      <c r="QSB34" s="21"/>
      <c r="QSC34" s="21"/>
      <c r="QSD34" s="21"/>
      <c r="QSE34" s="21"/>
      <c r="QSF34" s="21"/>
      <c r="QSG34" s="21"/>
      <c r="QSH34" s="21"/>
      <c r="QSI34" s="21"/>
      <c r="QSJ34" s="21"/>
      <c r="QSK34" s="21"/>
      <c r="QSL34" s="21"/>
      <c r="QSM34" s="21"/>
      <c r="QSN34" s="21"/>
      <c r="QSO34" s="21"/>
      <c r="QSP34" s="21"/>
      <c r="QSQ34" s="21"/>
      <c r="QSR34" s="21"/>
      <c r="QSS34" s="21"/>
      <c r="QST34" s="21"/>
      <c r="QSU34" s="21"/>
      <c r="QSV34" s="21"/>
      <c r="QSW34" s="21"/>
      <c r="QSX34" s="21"/>
      <c r="QSY34" s="21"/>
      <c r="QSZ34" s="21"/>
      <c r="QTA34" s="21"/>
      <c r="QTB34" s="21"/>
      <c r="QTC34" s="21"/>
      <c r="QTD34" s="21"/>
      <c r="QTE34" s="21"/>
      <c r="QTF34" s="21"/>
      <c r="QTG34" s="21"/>
      <c r="QTH34" s="21"/>
      <c r="QTI34" s="21"/>
      <c r="QTJ34" s="21"/>
      <c r="QTK34" s="21"/>
      <c r="QTL34" s="21"/>
      <c r="QTM34" s="21"/>
      <c r="QTN34" s="21"/>
      <c r="QTO34" s="21"/>
      <c r="QTP34" s="21"/>
      <c r="QTQ34" s="21"/>
      <c r="QTR34" s="21"/>
      <c r="QTS34" s="21"/>
      <c r="QTT34" s="21"/>
      <c r="QTU34" s="21"/>
      <c r="QTV34" s="21"/>
      <c r="QTW34" s="21"/>
      <c r="QTX34" s="21"/>
      <c r="QTY34" s="21"/>
      <c r="QTZ34" s="21"/>
      <c r="QUA34" s="21"/>
      <c r="QUB34" s="21"/>
      <c r="QUC34" s="21"/>
      <c r="QUD34" s="21"/>
      <c r="QUE34" s="21"/>
      <c r="QUF34" s="21"/>
      <c r="QUG34" s="21"/>
      <c r="QUH34" s="21"/>
      <c r="QUI34" s="21"/>
      <c r="QUJ34" s="21"/>
      <c r="QUK34" s="21"/>
      <c r="QUL34" s="21"/>
      <c r="QUM34" s="21"/>
      <c r="QUN34" s="21"/>
      <c r="QUO34" s="21"/>
      <c r="QUP34" s="21"/>
      <c r="QUQ34" s="21"/>
      <c r="QUR34" s="21"/>
      <c r="QUS34" s="21"/>
      <c r="QUT34" s="21"/>
      <c r="QUU34" s="21"/>
      <c r="QUV34" s="21"/>
      <c r="QUW34" s="21"/>
      <c r="QUX34" s="21"/>
      <c r="QUY34" s="21"/>
      <c r="QUZ34" s="21"/>
      <c r="QVA34" s="21"/>
      <c r="QVB34" s="21"/>
      <c r="QVC34" s="21"/>
      <c r="QVD34" s="21"/>
      <c r="QVE34" s="21"/>
      <c r="QVF34" s="21"/>
      <c r="QVG34" s="21"/>
      <c r="QVH34" s="21"/>
      <c r="QVI34" s="21"/>
      <c r="QVJ34" s="21"/>
      <c r="QVK34" s="21"/>
      <c r="QVL34" s="21"/>
      <c r="QVM34" s="21"/>
      <c r="QVN34" s="21"/>
      <c r="QVO34" s="21"/>
      <c r="QVP34" s="21"/>
      <c r="QVQ34" s="21"/>
      <c r="QVR34" s="21"/>
      <c r="QVS34" s="21"/>
      <c r="QVT34" s="21"/>
      <c r="QVU34" s="21"/>
      <c r="QVV34" s="21"/>
      <c r="QVW34" s="21"/>
      <c r="QVX34" s="21"/>
      <c r="QVY34" s="21"/>
      <c r="QVZ34" s="21"/>
      <c r="QWA34" s="21"/>
      <c r="QWB34" s="21"/>
      <c r="QWC34" s="21"/>
      <c r="QWD34" s="21"/>
      <c r="QWE34" s="21"/>
      <c r="QWF34" s="21"/>
      <c r="QWG34" s="21"/>
      <c r="QWH34" s="21"/>
      <c r="QWI34" s="21"/>
      <c r="QWJ34" s="21"/>
      <c r="QWK34" s="21"/>
      <c r="QWL34" s="21"/>
      <c r="QWM34" s="21"/>
      <c r="QWN34" s="21"/>
      <c r="QWO34" s="21"/>
      <c r="QWP34" s="21"/>
      <c r="QWQ34" s="21"/>
      <c r="QWR34" s="21"/>
      <c r="QWS34" s="21"/>
      <c r="QWT34" s="21"/>
      <c r="QWU34" s="21"/>
      <c r="QWV34" s="21"/>
      <c r="QWW34" s="21"/>
      <c r="QWX34" s="21"/>
      <c r="QWY34" s="21"/>
      <c r="QWZ34" s="21"/>
      <c r="QXA34" s="21"/>
      <c r="QXB34" s="21"/>
      <c r="QXC34" s="21"/>
      <c r="QXD34" s="21"/>
      <c r="QXE34" s="21"/>
      <c r="QXF34" s="21"/>
      <c r="QXG34" s="21"/>
      <c r="QXH34" s="21"/>
      <c r="QXI34" s="21"/>
      <c r="QXJ34" s="21"/>
      <c r="QXK34" s="21"/>
      <c r="QXL34" s="21"/>
      <c r="QXM34" s="21"/>
      <c r="QXN34" s="21"/>
      <c r="QXO34" s="21"/>
      <c r="QXP34" s="21"/>
      <c r="QXQ34" s="21"/>
      <c r="QXR34" s="21"/>
      <c r="QXS34" s="21"/>
      <c r="QXT34" s="21"/>
      <c r="QXU34" s="21"/>
      <c r="QXV34" s="21"/>
      <c r="QXW34" s="21"/>
      <c r="QXX34" s="21"/>
      <c r="QXY34" s="21"/>
      <c r="QXZ34" s="21"/>
      <c r="QYA34" s="21"/>
      <c r="QYB34" s="21"/>
      <c r="QYC34" s="21"/>
      <c r="QYD34" s="21"/>
      <c r="QYE34" s="21"/>
      <c r="QYF34" s="21"/>
      <c r="QYG34" s="21"/>
      <c r="QYH34" s="21"/>
      <c r="QYI34" s="21"/>
      <c r="QYJ34" s="21"/>
      <c r="QYK34" s="21"/>
      <c r="QYL34" s="21"/>
      <c r="QYM34" s="21"/>
      <c r="QYN34" s="21"/>
      <c r="QYO34" s="21"/>
      <c r="QYP34" s="21"/>
      <c r="QYQ34" s="21"/>
      <c r="QYR34" s="21"/>
      <c r="QYS34" s="21"/>
      <c r="QYT34" s="21"/>
      <c r="QYU34" s="21"/>
      <c r="QYV34" s="21"/>
      <c r="QYW34" s="21"/>
      <c r="QYX34" s="21"/>
      <c r="QYY34" s="21"/>
      <c r="QYZ34" s="21"/>
      <c r="QZA34" s="21"/>
      <c r="QZB34" s="21"/>
      <c r="QZC34" s="21"/>
      <c r="QZD34" s="21"/>
      <c r="QZE34" s="21"/>
      <c r="QZF34" s="21"/>
      <c r="QZG34" s="21"/>
      <c r="QZH34" s="21"/>
      <c r="QZI34" s="21"/>
      <c r="QZJ34" s="21"/>
      <c r="QZK34" s="21"/>
      <c r="QZL34" s="21"/>
      <c r="QZM34" s="21"/>
      <c r="QZN34" s="21"/>
      <c r="QZO34" s="21"/>
      <c r="QZP34" s="21"/>
      <c r="QZQ34" s="21"/>
      <c r="QZR34" s="21"/>
      <c r="QZS34" s="21"/>
      <c r="QZT34" s="21"/>
      <c r="QZU34" s="21"/>
      <c r="QZV34" s="21"/>
      <c r="QZW34" s="21"/>
      <c r="QZX34" s="21"/>
      <c r="QZY34" s="21"/>
      <c r="QZZ34" s="21"/>
      <c r="RAA34" s="21"/>
      <c r="RAB34" s="21"/>
      <c r="RAC34" s="21"/>
      <c r="RAD34" s="21"/>
      <c r="RAE34" s="21"/>
      <c r="RAF34" s="21"/>
      <c r="RAG34" s="21"/>
      <c r="RAH34" s="21"/>
      <c r="RAI34" s="21"/>
      <c r="RAJ34" s="21"/>
      <c r="RAK34" s="21"/>
      <c r="RAL34" s="21"/>
      <c r="RAM34" s="21"/>
      <c r="RAN34" s="21"/>
      <c r="RAO34" s="21"/>
      <c r="RAP34" s="21"/>
      <c r="RAQ34" s="21"/>
      <c r="RAR34" s="21"/>
      <c r="RAS34" s="21"/>
      <c r="RAT34" s="21"/>
      <c r="RAU34" s="21"/>
      <c r="RAV34" s="21"/>
      <c r="RAW34" s="21"/>
      <c r="RAX34" s="21"/>
      <c r="RAY34" s="21"/>
      <c r="RAZ34" s="21"/>
      <c r="RBA34" s="21"/>
      <c r="RBB34" s="21"/>
      <c r="RBC34" s="21"/>
      <c r="RBD34" s="21"/>
      <c r="RBE34" s="21"/>
      <c r="RBF34" s="21"/>
      <c r="RBG34" s="21"/>
      <c r="RBH34" s="21"/>
      <c r="RBI34" s="21"/>
      <c r="RBJ34" s="21"/>
      <c r="RBK34" s="21"/>
      <c r="RBL34" s="21"/>
      <c r="RBM34" s="21"/>
      <c r="RBN34" s="21"/>
      <c r="RBO34" s="21"/>
      <c r="RBP34" s="21"/>
      <c r="RBQ34" s="21"/>
      <c r="RBR34" s="21"/>
      <c r="RBS34" s="21"/>
      <c r="RBT34" s="21"/>
      <c r="RBU34" s="21"/>
      <c r="RBV34" s="21"/>
      <c r="RBW34" s="21"/>
      <c r="RBX34" s="21"/>
      <c r="RBY34" s="21"/>
      <c r="RBZ34" s="21"/>
      <c r="RCA34" s="21"/>
      <c r="RCB34" s="21"/>
      <c r="RCC34" s="21"/>
      <c r="RCD34" s="21"/>
      <c r="RCE34" s="21"/>
      <c r="RCF34" s="21"/>
      <c r="RCG34" s="21"/>
      <c r="RCH34" s="21"/>
      <c r="RCI34" s="21"/>
      <c r="RCJ34" s="21"/>
      <c r="RCK34" s="21"/>
      <c r="RCL34" s="21"/>
      <c r="RCM34" s="21"/>
      <c r="RCN34" s="21"/>
      <c r="RCO34" s="21"/>
      <c r="RCP34" s="21"/>
      <c r="RCQ34" s="21"/>
      <c r="RCR34" s="21"/>
      <c r="RCS34" s="21"/>
      <c r="RCT34" s="21"/>
      <c r="RCU34" s="21"/>
      <c r="RCV34" s="21"/>
      <c r="RCW34" s="21"/>
      <c r="RCX34" s="21"/>
      <c r="RCY34" s="21"/>
      <c r="RCZ34" s="21"/>
      <c r="RDA34" s="21"/>
      <c r="RDB34" s="21"/>
      <c r="RDC34" s="21"/>
      <c r="RDD34" s="21"/>
      <c r="RDE34" s="21"/>
      <c r="RDF34" s="21"/>
      <c r="RDG34" s="21"/>
      <c r="RDH34" s="21"/>
      <c r="RDI34" s="21"/>
      <c r="RDJ34" s="21"/>
      <c r="RDK34" s="21"/>
      <c r="RDL34" s="21"/>
      <c r="RDM34" s="21"/>
      <c r="RDN34" s="21"/>
      <c r="RDO34" s="21"/>
      <c r="RDP34" s="21"/>
      <c r="RDQ34" s="21"/>
      <c r="RDR34" s="21"/>
      <c r="RDS34" s="21"/>
      <c r="RDT34" s="21"/>
      <c r="RDU34" s="21"/>
      <c r="RDV34" s="21"/>
      <c r="RDW34" s="21"/>
      <c r="RDX34" s="21"/>
      <c r="RDY34" s="21"/>
      <c r="RDZ34" s="21"/>
      <c r="REA34" s="21"/>
      <c r="REB34" s="21"/>
      <c r="REC34" s="21"/>
      <c r="RED34" s="21"/>
      <c r="REE34" s="21"/>
      <c r="REF34" s="21"/>
      <c r="REG34" s="21"/>
      <c r="REH34" s="21"/>
      <c r="REI34" s="21"/>
      <c r="REJ34" s="21"/>
      <c r="REK34" s="21"/>
      <c r="REL34" s="21"/>
      <c r="REM34" s="21"/>
      <c r="REN34" s="21"/>
      <c r="REO34" s="21"/>
      <c r="REP34" s="21"/>
      <c r="REQ34" s="21"/>
      <c r="RER34" s="21"/>
      <c r="RES34" s="21"/>
      <c r="RET34" s="21"/>
      <c r="REU34" s="21"/>
      <c r="REV34" s="21"/>
      <c r="REW34" s="21"/>
      <c r="REX34" s="21"/>
      <c r="REY34" s="21"/>
      <c r="REZ34" s="21"/>
      <c r="RFA34" s="21"/>
      <c r="RFB34" s="21"/>
      <c r="RFC34" s="21"/>
      <c r="RFD34" s="21"/>
      <c r="RFE34" s="21"/>
      <c r="RFF34" s="21"/>
      <c r="RFG34" s="21"/>
      <c r="RFH34" s="21"/>
      <c r="RFI34" s="21"/>
      <c r="RFJ34" s="21"/>
      <c r="RFK34" s="21"/>
      <c r="RFL34" s="21"/>
      <c r="RFM34" s="21"/>
      <c r="RFN34" s="21"/>
      <c r="RFO34" s="21"/>
      <c r="RFP34" s="21"/>
      <c r="RFQ34" s="21"/>
      <c r="RFR34" s="21"/>
      <c r="RFS34" s="21"/>
      <c r="RFT34" s="21"/>
      <c r="RFU34" s="21"/>
      <c r="RFV34" s="21"/>
      <c r="RFW34" s="21"/>
      <c r="RFX34" s="21"/>
      <c r="RFY34" s="21"/>
      <c r="RFZ34" s="21"/>
      <c r="RGA34" s="21"/>
      <c r="RGB34" s="21"/>
      <c r="RGC34" s="21"/>
      <c r="RGD34" s="21"/>
      <c r="RGE34" s="21"/>
      <c r="RGF34" s="21"/>
      <c r="RGG34" s="21"/>
      <c r="RGH34" s="21"/>
      <c r="RGI34" s="21"/>
      <c r="RGJ34" s="21"/>
      <c r="RGK34" s="21"/>
      <c r="RGL34" s="21"/>
      <c r="RGM34" s="21"/>
      <c r="RGN34" s="21"/>
      <c r="RGO34" s="21"/>
      <c r="RGP34" s="21"/>
      <c r="RGQ34" s="21"/>
      <c r="RGR34" s="21"/>
      <c r="RGS34" s="21"/>
      <c r="RGT34" s="21"/>
      <c r="RGU34" s="21"/>
      <c r="RGV34" s="21"/>
      <c r="RGW34" s="21"/>
      <c r="RGX34" s="21"/>
      <c r="RGY34" s="21"/>
      <c r="RGZ34" s="21"/>
      <c r="RHA34" s="21"/>
      <c r="RHB34" s="21"/>
      <c r="RHC34" s="21"/>
      <c r="RHD34" s="21"/>
      <c r="RHE34" s="21"/>
      <c r="RHF34" s="21"/>
      <c r="RHG34" s="21"/>
      <c r="RHH34" s="21"/>
      <c r="RHI34" s="21"/>
      <c r="RHJ34" s="21"/>
      <c r="RHK34" s="21"/>
      <c r="RHL34" s="21"/>
      <c r="RHM34" s="21"/>
      <c r="RHN34" s="21"/>
      <c r="RHO34" s="21"/>
      <c r="RHP34" s="21"/>
      <c r="RHQ34" s="21"/>
      <c r="RHR34" s="21"/>
      <c r="RHS34" s="21"/>
      <c r="RHT34" s="21"/>
      <c r="RHU34" s="21"/>
      <c r="RHV34" s="21"/>
      <c r="RHW34" s="21"/>
      <c r="RHX34" s="21"/>
      <c r="RHY34" s="21"/>
      <c r="RHZ34" s="21"/>
      <c r="RIA34" s="21"/>
      <c r="RIB34" s="21"/>
      <c r="RIC34" s="21"/>
      <c r="RID34" s="21"/>
      <c r="RIE34" s="21"/>
      <c r="RIF34" s="21"/>
      <c r="RIG34" s="21"/>
      <c r="RIH34" s="21"/>
      <c r="RII34" s="21"/>
      <c r="RIJ34" s="21"/>
      <c r="RIK34" s="21"/>
      <c r="RIL34" s="21"/>
      <c r="RIM34" s="21"/>
      <c r="RIN34" s="21"/>
      <c r="RIO34" s="21"/>
      <c r="RIP34" s="21"/>
      <c r="RIQ34" s="21"/>
      <c r="RIR34" s="21"/>
      <c r="RIS34" s="21"/>
      <c r="RIT34" s="21"/>
      <c r="RIU34" s="21"/>
      <c r="RIV34" s="21"/>
      <c r="RIW34" s="21"/>
      <c r="RIX34" s="21"/>
      <c r="RIY34" s="21"/>
      <c r="RIZ34" s="21"/>
      <c r="RJA34" s="21"/>
      <c r="RJB34" s="21"/>
      <c r="RJC34" s="21"/>
      <c r="RJD34" s="21"/>
      <c r="RJE34" s="21"/>
      <c r="RJF34" s="21"/>
      <c r="RJG34" s="21"/>
      <c r="RJH34" s="21"/>
      <c r="RJI34" s="21"/>
      <c r="RJJ34" s="21"/>
      <c r="RJK34" s="21"/>
      <c r="RJL34" s="21"/>
      <c r="RJM34" s="21"/>
      <c r="RJN34" s="21"/>
      <c r="RJO34" s="21"/>
      <c r="RJP34" s="21"/>
      <c r="RJQ34" s="21"/>
      <c r="RJR34" s="21"/>
      <c r="RJS34" s="21"/>
      <c r="RJT34" s="21"/>
      <c r="RJU34" s="21"/>
      <c r="RJV34" s="21"/>
      <c r="RJW34" s="21"/>
      <c r="RJX34" s="21"/>
      <c r="RJY34" s="21"/>
      <c r="RJZ34" s="21"/>
      <c r="RKA34" s="21"/>
      <c r="RKB34" s="21"/>
      <c r="RKC34" s="21"/>
      <c r="RKD34" s="21"/>
      <c r="RKE34" s="21"/>
      <c r="RKF34" s="21"/>
      <c r="RKG34" s="21"/>
      <c r="RKH34" s="21"/>
      <c r="RKI34" s="21"/>
      <c r="RKJ34" s="21"/>
      <c r="RKK34" s="21"/>
      <c r="RKL34" s="21"/>
      <c r="RKM34" s="21"/>
      <c r="RKN34" s="21"/>
      <c r="RKO34" s="21"/>
      <c r="RKP34" s="21"/>
      <c r="RKQ34" s="21"/>
      <c r="RKR34" s="21"/>
      <c r="RKS34" s="21"/>
      <c r="RKT34" s="21"/>
      <c r="RKU34" s="21"/>
      <c r="RKV34" s="21"/>
      <c r="RKW34" s="21"/>
      <c r="RKX34" s="21"/>
      <c r="RKY34" s="21"/>
      <c r="RKZ34" s="21"/>
      <c r="RLA34" s="21"/>
      <c r="RLB34" s="21"/>
      <c r="RLC34" s="21"/>
      <c r="RLD34" s="21"/>
      <c r="RLE34" s="21"/>
      <c r="RLF34" s="21"/>
      <c r="RLG34" s="21"/>
      <c r="RLH34" s="21"/>
      <c r="RLI34" s="21"/>
      <c r="RLJ34" s="21"/>
      <c r="RLK34" s="21"/>
      <c r="RLL34" s="21"/>
      <c r="RLM34" s="21"/>
      <c r="RLN34" s="21"/>
      <c r="RLO34" s="21"/>
      <c r="RLP34" s="21"/>
      <c r="RLQ34" s="21"/>
      <c r="RLR34" s="21"/>
      <c r="RLS34" s="21"/>
      <c r="RLT34" s="21"/>
      <c r="RLU34" s="21"/>
      <c r="RLV34" s="21"/>
      <c r="RLW34" s="21"/>
      <c r="RLX34" s="21"/>
      <c r="RLY34" s="21"/>
      <c r="RLZ34" s="21"/>
      <c r="RMA34" s="21"/>
      <c r="RMB34" s="21"/>
      <c r="RMC34" s="21"/>
      <c r="RMD34" s="21"/>
      <c r="RME34" s="21"/>
      <c r="RMF34" s="21"/>
      <c r="RMG34" s="21"/>
      <c r="RMH34" s="21"/>
      <c r="RMI34" s="21"/>
      <c r="RMJ34" s="21"/>
      <c r="RMK34" s="21"/>
      <c r="RML34" s="21"/>
      <c r="RMM34" s="21"/>
      <c r="RMN34" s="21"/>
      <c r="RMO34" s="21"/>
      <c r="RMP34" s="21"/>
      <c r="RMQ34" s="21"/>
      <c r="RMR34" s="21"/>
      <c r="RMS34" s="21"/>
      <c r="RMT34" s="21"/>
      <c r="RMU34" s="21"/>
      <c r="RMV34" s="21"/>
      <c r="RMW34" s="21"/>
      <c r="RMX34" s="21"/>
      <c r="RMY34" s="21"/>
      <c r="RMZ34" s="21"/>
      <c r="RNA34" s="21"/>
      <c r="RNB34" s="21"/>
      <c r="RNC34" s="21"/>
      <c r="RND34" s="21"/>
      <c r="RNE34" s="21"/>
      <c r="RNF34" s="21"/>
      <c r="RNG34" s="21"/>
      <c r="RNH34" s="21"/>
      <c r="RNI34" s="21"/>
      <c r="RNJ34" s="21"/>
      <c r="RNK34" s="21"/>
      <c r="RNL34" s="21"/>
      <c r="RNM34" s="21"/>
      <c r="RNN34" s="21"/>
      <c r="RNO34" s="21"/>
      <c r="RNP34" s="21"/>
      <c r="RNQ34" s="21"/>
      <c r="RNR34" s="21"/>
      <c r="RNS34" s="21"/>
      <c r="RNT34" s="21"/>
      <c r="RNU34" s="21"/>
      <c r="RNV34" s="21"/>
      <c r="RNW34" s="21"/>
      <c r="RNX34" s="21"/>
      <c r="RNY34" s="21"/>
      <c r="RNZ34" s="21"/>
      <c r="ROA34" s="21"/>
      <c r="ROB34" s="21"/>
      <c r="ROC34" s="21"/>
      <c r="ROD34" s="21"/>
      <c r="ROE34" s="21"/>
      <c r="ROF34" s="21"/>
      <c r="ROG34" s="21"/>
      <c r="ROH34" s="21"/>
      <c r="ROI34" s="21"/>
      <c r="ROJ34" s="21"/>
      <c r="ROK34" s="21"/>
      <c r="ROL34" s="21"/>
      <c r="ROM34" s="21"/>
      <c r="RON34" s="21"/>
      <c r="ROO34" s="21"/>
      <c r="ROP34" s="21"/>
      <c r="ROQ34" s="21"/>
      <c r="ROR34" s="21"/>
      <c r="ROS34" s="21"/>
      <c r="ROT34" s="21"/>
      <c r="ROU34" s="21"/>
      <c r="ROV34" s="21"/>
      <c r="ROW34" s="21"/>
      <c r="ROX34" s="21"/>
      <c r="ROY34" s="21"/>
      <c r="ROZ34" s="21"/>
      <c r="RPA34" s="21"/>
      <c r="RPB34" s="21"/>
      <c r="RPC34" s="21"/>
      <c r="RPD34" s="21"/>
      <c r="RPE34" s="21"/>
      <c r="RPF34" s="21"/>
      <c r="RPG34" s="21"/>
      <c r="RPH34" s="21"/>
      <c r="RPI34" s="21"/>
      <c r="RPJ34" s="21"/>
      <c r="RPK34" s="21"/>
      <c r="RPL34" s="21"/>
      <c r="RPM34" s="21"/>
      <c r="RPN34" s="21"/>
      <c r="RPO34" s="21"/>
      <c r="RPP34" s="21"/>
      <c r="RPQ34" s="21"/>
      <c r="RPR34" s="21"/>
      <c r="RPS34" s="21"/>
      <c r="RPT34" s="21"/>
      <c r="RPU34" s="21"/>
      <c r="RPV34" s="21"/>
      <c r="RPW34" s="21"/>
      <c r="RPX34" s="21"/>
      <c r="RPY34" s="21"/>
      <c r="RPZ34" s="21"/>
      <c r="RQA34" s="21"/>
      <c r="RQB34" s="21"/>
      <c r="RQC34" s="21"/>
      <c r="RQD34" s="21"/>
      <c r="RQE34" s="21"/>
      <c r="RQF34" s="21"/>
      <c r="RQG34" s="21"/>
      <c r="RQH34" s="21"/>
      <c r="RQI34" s="21"/>
      <c r="RQJ34" s="21"/>
      <c r="RQK34" s="21"/>
      <c r="RQL34" s="21"/>
      <c r="RQM34" s="21"/>
      <c r="RQN34" s="21"/>
      <c r="RQO34" s="21"/>
      <c r="RQP34" s="21"/>
      <c r="RQQ34" s="21"/>
      <c r="RQR34" s="21"/>
      <c r="RQS34" s="21"/>
      <c r="RQT34" s="21"/>
      <c r="RQU34" s="21"/>
      <c r="RQV34" s="21"/>
      <c r="RQW34" s="21"/>
      <c r="RQX34" s="21"/>
      <c r="RQY34" s="21"/>
      <c r="RQZ34" s="21"/>
      <c r="RRA34" s="21"/>
      <c r="RRB34" s="21"/>
      <c r="RRC34" s="21"/>
      <c r="RRD34" s="21"/>
      <c r="RRE34" s="21"/>
      <c r="RRF34" s="21"/>
      <c r="RRG34" s="21"/>
      <c r="RRH34" s="21"/>
      <c r="RRI34" s="21"/>
      <c r="RRJ34" s="21"/>
      <c r="RRK34" s="21"/>
      <c r="RRL34" s="21"/>
      <c r="RRM34" s="21"/>
      <c r="RRN34" s="21"/>
      <c r="RRO34" s="21"/>
      <c r="RRP34" s="21"/>
      <c r="RRQ34" s="21"/>
      <c r="RRR34" s="21"/>
      <c r="RRS34" s="21"/>
      <c r="RRT34" s="21"/>
      <c r="RRU34" s="21"/>
      <c r="RRV34" s="21"/>
      <c r="RRW34" s="21"/>
      <c r="RRX34" s="21"/>
      <c r="RRY34" s="21"/>
      <c r="RRZ34" s="21"/>
      <c r="RSA34" s="21"/>
      <c r="RSB34" s="21"/>
      <c r="RSC34" s="21"/>
      <c r="RSD34" s="21"/>
      <c r="RSE34" s="21"/>
      <c r="RSF34" s="21"/>
      <c r="RSG34" s="21"/>
      <c r="RSH34" s="21"/>
      <c r="RSI34" s="21"/>
      <c r="RSJ34" s="21"/>
      <c r="RSK34" s="21"/>
      <c r="RSL34" s="21"/>
      <c r="RSM34" s="21"/>
      <c r="RSN34" s="21"/>
      <c r="RSO34" s="21"/>
      <c r="RSP34" s="21"/>
      <c r="RSQ34" s="21"/>
      <c r="RSR34" s="21"/>
      <c r="RSS34" s="21"/>
      <c r="RST34" s="21"/>
      <c r="RSU34" s="21"/>
      <c r="RSV34" s="21"/>
      <c r="RSW34" s="21"/>
      <c r="RSX34" s="21"/>
      <c r="RSY34" s="21"/>
      <c r="RSZ34" s="21"/>
      <c r="RTA34" s="21"/>
      <c r="RTB34" s="21"/>
      <c r="RTC34" s="21"/>
      <c r="RTD34" s="21"/>
      <c r="RTE34" s="21"/>
      <c r="RTF34" s="21"/>
      <c r="RTG34" s="21"/>
      <c r="RTH34" s="21"/>
      <c r="RTI34" s="21"/>
      <c r="RTJ34" s="21"/>
      <c r="RTK34" s="21"/>
      <c r="RTL34" s="21"/>
      <c r="RTM34" s="21"/>
      <c r="RTN34" s="21"/>
      <c r="RTO34" s="21"/>
      <c r="RTP34" s="21"/>
      <c r="RTQ34" s="21"/>
      <c r="RTR34" s="21"/>
      <c r="RTS34" s="21"/>
      <c r="RTT34" s="21"/>
      <c r="RTU34" s="21"/>
      <c r="RTV34" s="21"/>
      <c r="RTW34" s="21"/>
      <c r="RTX34" s="21"/>
      <c r="RTY34" s="21"/>
      <c r="RTZ34" s="21"/>
      <c r="RUA34" s="21"/>
      <c r="RUB34" s="21"/>
      <c r="RUC34" s="21"/>
      <c r="RUD34" s="21"/>
      <c r="RUE34" s="21"/>
      <c r="RUF34" s="21"/>
      <c r="RUG34" s="21"/>
      <c r="RUH34" s="21"/>
      <c r="RUI34" s="21"/>
      <c r="RUJ34" s="21"/>
      <c r="RUK34" s="21"/>
      <c r="RUL34" s="21"/>
      <c r="RUM34" s="21"/>
      <c r="RUN34" s="21"/>
      <c r="RUO34" s="21"/>
      <c r="RUP34" s="21"/>
      <c r="RUQ34" s="21"/>
      <c r="RUR34" s="21"/>
      <c r="RUS34" s="21"/>
      <c r="RUT34" s="21"/>
      <c r="RUU34" s="21"/>
      <c r="RUV34" s="21"/>
      <c r="RUW34" s="21"/>
      <c r="RUX34" s="21"/>
      <c r="RUY34" s="21"/>
      <c r="RUZ34" s="21"/>
      <c r="RVA34" s="21"/>
      <c r="RVB34" s="21"/>
      <c r="RVC34" s="21"/>
      <c r="RVD34" s="21"/>
      <c r="RVE34" s="21"/>
      <c r="RVF34" s="21"/>
      <c r="RVG34" s="21"/>
      <c r="RVH34" s="21"/>
      <c r="RVI34" s="21"/>
      <c r="RVJ34" s="21"/>
      <c r="RVK34" s="21"/>
      <c r="RVL34" s="21"/>
      <c r="RVM34" s="21"/>
      <c r="RVN34" s="21"/>
      <c r="RVO34" s="21"/>
      <c r="RVP34" s="21"/>
      <c r="RVQ34" s="21"/>
      <c r="RVR34" s="21"/>
      <c r="RVS34" s="21"/>
      <c r="RVT34" s="21"/>
      <c r="RVU34" s="21"/>
      <c r="RVV34" s="21"/>
      <c r="RVW34" s="21"/>
      <c r="RVX34" s="21"/>
      <c r="RVY34" s="21"/>
      <c r="RVZ34" s="21"/>
      <c r="RWA34" s="21"/>
      <c r="RWB34" s="21"/>
      <c r="RWC34" s="21"/>
      <c r="RWD34" s="21"/>
      <c r="RWE34" s="21"/>
      <c r="RWF34" s="21"/>
      <c r="RWG34" s="21"/>
      <c r="RWH34" s="21"/>
      <c r="RWI34" s="21"/>
      <c r="RWJ34" s="21"/>
      <c r="RWK34" s="21"/>
      <c r="RWL34" s="21"/>
      <c r="RWM34" s="21"/>
      <c r="RWN34" s="21"/>
      <c r="RWO34" s="21"/>
      <c r="RWP34" s="21"/>
      <c r="RWQ34" s="21"/>
      <c r="RWR34" s="21"/>
      <c r="RWS34" s="21"/>
      <c r="RWT34" s="21"/>
      <c r="RWU34" s="21"/>
      <c r="RWV34" s="21"/>
      <c r="RWW34" s="21"/>
      <c r="RWX34" s="21"/>
      <c r="RWY34" s="21"/>
      <c r="RWZ34" s="21"/>
      <c r="RXA34" s="21"/>
      <c r="RXB34" s="21"/>
      <c r="RXC34" s="21"/>
      <c r="RXD34" s="21"/>
      <c r="RXE34" s="21"/>
      <c r="RXF34" s="21"/>
      <c r="RXG34" s="21"/>
      <c r="RXH34" s="21"/>
      <c r="RXI34" s="21"/>
      <c r="RXJ34" s="21"/>
      <c r="RXK34" s="21"/>
      <c r="RXL34" s="21"/>
      <c r="RXM34" s="21"/>
      <c r="RXN34" s="21"/>
      <c r="RXO34" s="21"/>
      <c r="RXP34" s="21"/>
      <c r="RXQ34" s="21"/>
      <c r="RXR34" s="21"/>
      <c r="RXS34" s="21"/>
      <c r="RXT34" s="21"/>
      <c r="RXU34" s="21"/>
      <c r="RXV34" s="21"/>
      <c r="RXW34" s="21"/>
      <c r="RXX34" s="21"/>
      <c r="RXY34" s="21"/>
      <c r="RXZ34" s="21"/>
      <c r="RYA34" s="21"/>
      <c r="RYB34" s="21"/>
      <c r="RYC34" s="21"/>
      <c r="RYD34" s="21"/>
      <c r="RYE34" s="21"/>
      <c r="RYF34" s="21"/>
      <c r="RYG34" s="21"/>
      <c r="RYH34" s="21"/>
      <c r="RYI34" s="21"/>
      <c r="RYJ34" s="21"/>
      <c r="RYK34" s="21"/>
      <c r="RYL34" s="21"/>
      <c r="RYM34" s="21"/>
      <c r="RYN34" s="21"/>
      <c r="RYO34" s="21"/>
      <c r="RYP34" s="21"/>
      <c r="RYQ34" s="21"/>
      <c r="RYR34" s="21"/>
      <c r="RYS34" s="21"/>
      <c r="RYT34" s="21"/>
      <c r="RYU34" s="21"/>
      <c r="RYV34" s="21"/>
      <c r="RYW34" s="21"/>
      <c r="RYX34" s="21"/>
      <c r="RYY34" s="21"/>
      <c r="RYZ34" s="21"/>
      <c r="RZA34" s="21"/>
      <c r="RZB34" s="21"/>
      <c r="RZC34" s="21"/>
      <c r="RZD34" s="21"/>
      <c r="RZE34" s="21"/>
      <c r="RZF34" s="21"/>
      <c r="RZG34" s="21"/>
      <c r="RZH34" s="21"/>
      <c r="RZI34" s="21"/>
      <c r="RZJ34" s="21"/>
      <c r="RZK34" s="21"/>
      <c r="RZL34" s="21"/>
      <c r="RZM34" s="21"/>
      <c r="RZN34" s="21"/>
      <c r="RZO34" s="21"/>
      <c r="RZP34" s="21"/>
      <c r="RZQ34" s="21"/>
      <c r="RZR34" s="21"/>
      <c r="RZS34" s="21"/>
      <c r="RZT34" s="21"/>
      <c r="RZU34" s="21"/>
      <c r="RZV34" s="21"/>
      <c r="RZW34" s="21"/>
      <c r="RZX34" s="21"/>
      <c r="RZY34" s="21"/>
      <c r="RZZ34" s="21"/>
      <c r="SAA34" s="21"/>
      <c r="SAB34" s="21"/>
      <c r="SAC34" s="21"/>
      <c r="SAD34" s="21"/>
      <c r="SAE34" s="21"/>
      <c r="SAF34" s="21"/>
      <c r="SAG34" s="21"/>
      <c r="SAH34" s="21"/>
      <c r="SAI34" s="21"/>
      <c r="SAJ34" s="21"/>
      <c r="SAK34" s="21"/>
      <c r="SAL34" s="21"/>
      <c r="SAM34" s="21"/>
      <c r="SAN34" s="21"/>
      <c r="SAO34" s="21"/>
      <c r="SAP34" s="21"/>
      <c r="SAQ34" s="21"/>
      <c r="SAR34" s="21"/>
      <c r="SAS34" s="21"/>
      <c r="SAT34" s="21"/>
      <c r="SAU34" s="21"/>
      <c r="SAV34" s="21"/>
      <c r="SAW34" s="21"/>
      <c r="SAX34" s="21"/>
      <c r="SAY34" s="21"/>
      <c r="SAZ34" s="21"/>
      <c r="SBA34" s="21"/>
      <c r="SBB34" s="21"/>
      <c r="SBC34" s="21"/>
      <c r="SBD34" s="21"/>
      <c r="SBE34" s="21"/>
      <c r="SBF34" s="21"/>
      <c r="SBG34" s="21"/>
      <c r="SBH34" s="21"/>
      <c r="SBI34" s="21"/>
      <c r="SBJ34" s="21"/>
      <c r="SBK34" s="21"/>
      <c r="SBL34" s="21"/>
      <c r="SBM34" s="21"/>
      <c r="SBN34" s="21"/>
      <c r="SBO34" s="21"/>
      <c r="SBP34" s="21"/>
      <c r="SBQ34" s="21"/>
      <c r="SBR34" s="21"/>
      <c r="SBS34" s="21"/>
      <c r="SBT34" s="21"/>
      <c r="SBU34" s="21"/>
      <c r="SBV34" s="21"/>
      <c r="SBW34" s="21"/>
      <c r="SBX34" s="21"/>
      <c r="SBY34" s="21"/>
      <c r="SBZ34" s="21"/>
      <c r="SCA34" s="21"/>
      <c r="SCB34" s="21"/>
      <c r="SCC34" s="21"/>
      <c r="SCD34" s="21"/>
      <c r="SCE34" s="21"/>
      <c r="SCF34" s="21"/>
      <c r="SCG34" s="21"/>
      <c r="SCH34" s="21"/>
      <c r="SCI34" s="21"/>
      <c r="SCJ34" s="21"/>
      <c r="SCK34" s="21"/>
      <c r="SCL34" s="21"/>
      <c r="SCM34" s="21"/>
      <c r="SCN34" s="21"/>
      <c r="SCO34" s="21"/>
      <c r="SCP34" s="21"/>
      <c r="SCQ34" s="21"/>
      <c r="SCR34" s="21"/>
      <c r="SCS34" s="21"/>
      <c r="SCT34" s="21"/>
      <c r="SCU34" s="21"/>
      <c r="SCV34" s="21"/>
      <c r="SCW34" s="21"/>
      <c r="SCX34" s="21"/>
      <c r="SCY34" s="21"/>
      <c r="SCZ34" s="21"/>
      <c r="SDA34" s="21"/>
      <c r="SDB34" s="21"/>
      <c r="SDC34" s="21"/>
      <c r="SDD34" s="21"/>
      <c r="SDE34" s="21"/>
      <c r="SDF34" s="21"/>
      <c r="SDG34" s="21"/>
      <c r="SDH34" s="21"/>
      <c r="SDI34" s="21"/>
      <c r="SDJ34" s="21"/>
      <c r="SDK34" s="21"/>
      <c r="SDL34" s="21"/>
      <c r="SDM34" s="21"/>
      <c r="SDN34" s="21"/>
      <c r="SDO34" s="21"/>
      <c r="SDP34" s="21"/>
      <c r="SDQ34" s="21"/>
      <c r="SDR34" s="21"/>
      <c r="SDS34" s="21"/>
      <c r="SDT34" s="21"/>
      <c r="SDU34" s="21"/>
      <c r="SDV34" s="21"/>
      <c r="SDW34" s="21"/>
      <c r="SDX34" s="21"/>
      <c r="SDY34" s="21"/>
      <c r="SDZ34" s="21"/>
      <c r="SEA34" s="21"/>
      <c r="SEB34" s="21"/>
      <c r="SEC34" s="21"/>
      <c r="SED34" s="21"/>
      <c r="SEE34" s="21"/>
      <c r="SEF34" s="21"/>
      <c r="SEG34" s="21"/>
      <c r="SEH34" s="21"/>
      <c r="SEI34" s="21"/>
      <c r="SEJ34" s="21"/>
      <c r="SEK34" s="21"/>
      <c r="SEL34" s="21"/>
      <c r="SEM34" s="21"/>
      <c r="SEN34" s="21"/>
      <c r="SEO34" s="21"/>
      <c r="SEP34" s="21"/>
      <c r="SEQ34" s="21"/>
      <c r="SER34" s="21"/>
      <c r="SES34" s="21"/>
      <c r="SET34" s="21"/>
      <c r="SEU34" s="21"/>
      <c r="SEV34" s="21"/>
      <c r="SEW34" s="21"/>
      <c r="SEX34" s="21"/>
      <c r="SEY34" s="21"/>
      <c r="SEZ34" s="21"/>
      <c r="SFA34" s="21"/>
      <c r="SFB34" s="21"/>
      <c r="SFC34" s="21"/>
      <c r="SFD34" s="21"/>
      <c r="SFE34" s="21"/>
      <c r="SFF34" s="21"/>
      <c r="SFG34" s="21"/>
      <c r="SFH34" s="21"/>
      <c r="SFI34" s="21"/>
      <c r="SFJ34" s="21"/>
      <c r="SFK34" s="21"/>
      <c r="SFL34" s="21"/>
      <c r="SFM34" s="21"/>
      <c r="SFN34" s="21"/>
      <c r="SFO34" s="21"/>
      <c r="SFP34" s="21"/>
      <c r="SFQ34" s="21"/>
      <c r="SFR34" s="21"/>
      <c r="SFS34" s="21"/>
      <c r="SFT34" s="21"/>
      <c r="SFU34" s="21"/>
      <c r="SFV34" s="21"/>
      <c r="SFW34" s="21"/>
      <c r="SFX34" s="21"/>
      <c r="SFY34" s="21"/>
      <c r="SFZ34" s="21"/>
      <c r="SGA34" s="21"/>
      <c r="SGB34" s="21"/>
      <c r="SGC34" s="21"/>
      <c r="SGD34" s="21"/>
      <c r="SGE34" s="21"/>
      <c r="SGF34" s="21"/>
      <c r="SGG34" s="21"/>
      <c r="SGH34" s="21"/>
      <c r="SGI34" s="21"/>
      <c r="SGJ34" s="21"/>
      <c r="SGK34" s="21"/>
      <c r="SGL34" s="21"/>
      <c r="SGM34" s="21"/>
      <c r="SGN34" s="21"/>
      <c r="SGO34" s="21"/>
      <c r="SGP34" s="21"/>
      <c r="SGQ34" s="21"/>
      <c r="SGR34" s="21"/>
      <c r="SGS34" s="21"/>
      <c r="SGT34" s="21"/>
      <c r="SGU34" s="21"/>
      <c r="SGV34" s="21"/>
      <c r="SGW34" s="21"/>
      <c r="SGX34" s="21"/>
      <c r="SGY34" s="21"/>
      <c r="SGZ34" s="21"/>
      <c r="SHA34" s="21"/>
      <c r="SHB34" s="21"/>
      <c r="SHC34" s="21"/>
      <c r="SHD34" s="21"/>
      <c r="SHE34" s="21"/>
      <c r="SHF34" s="21"/>
      <c r="SHG34" s="21"/>
      <c r="SHH34" s="21"/>
      <c r="SHI34" s="21"/>
      <c r="SHJ34" s="21"/>
      <c r="SHK34" s="21"/>
      <c r="SHL34" s="21"/>
      <c r="SHM34" s="21"/>
      <c r="SHN34" s="21"/>
      <c r="SHO34" s="21"/>
      <c r="SHP34" s="21"/>
      <c r="SHQ34" s="21"/>
      <c r="SHR34" s="21"/>
      <c r="SHS34" s="21"/>
      <c r="SHT34" s="21"/>
      <c r="SHU34" s="21"/>
      <c r="SHV34" s="21"/>
      <c r="SHW34" s="21"/>
      <c r="SHX34" s="21"/>
      <c r="SHY34" s="21"/>
      <c r="SHZ34" s="21"/>
      <c r="SIA34" s="21"/>
      <c r="SIB34" s="21"/>
      <c r="SIC34" s="21"/>
      <c r="SID34" s="21"/>
      <c r="SIE34" s="21"/>
      <c r="SIF34" s="21"/>
      <c r="SIG34" s="21"/>
      <c r="SIH34" s="21"/>
      <c r="SII34" s="21"/>
      <c r="SIJ34" s="21"/>
      <c r="SIK34" s="21"/>
      <c r="SIL34" s="21"/>
      <c r="SIM34" s="21"/>
      <c r="SIN34" s="21"/>
      <c r="SIO34" s="21"/>
      <c r="SIP34" s="21"/>
      <c r="SIQ34" s="21"/>
      <c r="SIR34" s="21"/>
      <c r="SIS34" s="21"/>
      <c r="SIT34" s="21"/>
      <c r="SIU34" s="21"/>
      <c r="SIV34" s="21"/>
      <c r="SIW34" s="21"/>
      <c r="SIX34" s="21"/>
      <c r="SIY34" s="21"/>
      <c r="SIZ34" s="21"/>
      <c r="SJA34" s="21"/>
      <c r="SJB34" s="21"/>
      <c r="SJC34" s="21"/>
      <c r="SJD34" s="21"/>
      <c r="SJE34" s="21"/>
      <c r="SJF34" s="21"/>
      <c r="SJG34" s="21"/>
      <c r="SJH34" s="21"/>
      <c r="SJI34" s="21"/>
      <c r="SJJ34" s="21"/>
      <c r="SJK34" s="21"/>
      <c r="SJL34" s="21"/>
      <c r="SJM34" s="21"/>
      <c r="SJN34" s="21"/>
      <c r="SJO34" s="21"/>
      <c r="SJP34" s="21"/>
      <c r="SJQ34" s="21"/>
      <c r="SJR34" s="21"/>
      <c r="SJS34" s="21"/>
      <c r="SJT34" s="21"/>
      <c r="SJU34" s="21"/>
      <c r="SJV34" s="21"/>
      <c r="SJW34" s="21"/>
      <c r="SJX34" s="21"/>
      <c r="SJY34" s="21"/>
      <c r="SJZ34" s="21"/>
      <c r="SKA34" s="21"/>
      <c r="SKB34" s="21"/>
      <c r="SKC34" s="21"/>
      <c r="SKD34" s="21"/>
      <c r="SKE34" s="21"/>
      <c r="SKF34" s="21"/>
      <c r="SKG34" s="21"/>
      <c r="SKH34" s="21"/>
      <c r="SKI34" s="21"/>
      <c r="SKJ34" s="21"/>
      <c r="SKK34" s="21"/>
      <c r="SKL34" s="21"/>
      <c r="SKM34" s="21"/>
      <c r="SKN34" s="21"/>
      <c r="SKO34" s="21"/>
      <c r="SKP34" s="21"/>
      <c r="SKQ34" s="21"/>
      <c r="SKR34" s="21"/>
      <c r="SKS34" s="21"/>
      <c r="SKT34" s="21"/>
      <c r="SKU34" s="21"/>
      <c r="SKV34" s="21"/>
      <c r="SKW34" s="21"/>
      <c r="SKX34" s="21"/>
      <c r="SKY34" s="21"/>
      <c r="SKZ34" s="21"/>
      <c r="SLA34" s="21"/>
      <c r="SLB34" s="21"/>
      <c r="SLC34" s="21"/>
      <c r="SLD34" s="21"/>
      <c r="SLE34" s="21"/>
      <c r="SLF34" s="21"/>
      <c r="SLG34" s="21"/>
      <c r="SLH34" s="21"/>
      <c r="SLI34" s="21"/>
      <c r="SLJ34" s="21"/>
      <c r="SLK34" s="21"/>
      <c r="SLL34" s="21"/>
      <c r="SLM34" s="21"/>
      <c r="SLN34" s="21"/>
      <c r="SLO34" s="21"/>
      <c r="SLP34" s="21"/>
      <c r="SLQ34" s="21"/>
      <c r="SLR34" s="21"/>
      <c r="SLS34" s="21"/>
      <c r="SLT34" s="21"/>
      <c r="SLU34" s="21"/>
      <c r="SLV34" s="21"/>
      <c r="SLW34" s="21"/>
      <c r="SLX34" s="21"/>
      <c r="SLY34" s="21"/>
      <c r="SLZ34" s="21"/>
      <c r="SMA34" s="21"/>
      <c r="SMB34" s="21"/>
      <c r="SMC34" s="21"/>
      <c r="SMD34" s="21"/>
      <c r="SME34" s="21"/>
      <c r="SMF34" s="21"/>
      <c r="SMG34" s="21"/>
      <c r="SMH34" s="21"/>
      <c r="SMI34" s="21"/>
      <c r="SMJ34" s="21"/>
      <c r="SMK34" s="21"/>
      <c r="SML34" s="21"/>
      <c r="SMM34" s="21"/>
      <c r="SMN34" s="21"/>
      <c r="SMO34" s="21"/>
      <c r="SMP34" s="21"/>
      <c r="SMQ34" s="21"/>
      <c r="SMR34" s="21"/>
      <c r="SMS34" s="21"/>
      <c r="SMT34" s="21"/>
      <c r="SMU34" s="21"/>
      <c r="SMV34" s="21"/>
      <c r="SMW34" s="21"/>
      <c r="SMX34" s="21"/>
      <c r="SMY34" s="21"/>
      <c r="SMZ34" s="21"/>
      <c r="SNA34" s="21"/>
      <c r="SNB34" s="21"/>
      <c r="SNC34" s="21"/>
      <c r="SND34" s="21"/>
      <c r="SNE34" s="21"/>
      <c r="SNF34" s="21"/>
      <c r="SNG34" s="21"/>
      <c r="SNH34" s="21"/>
      <c r="SNI34" s="21"/>
      <c r="SNJ34" s="21"/>
      <c r="SNK34" s="21"/>
      <c r="SNL34" s="21"/>
      <c r="SNM34" s="21"/>
      <c r="SNN34" s="21"/>
      <c r="SNO34" s="21"/>
      <c r="SNP34" s="21"/>
      <c r="SNQ34" s="21"/>
      <c r="SNR34" s="21"/>
      <c r="SNS34" s="21"/>
      <c r="SNT34" s="21"/>
      <c r="SNU34" s="21"/>
      <c r="SNV34" s="21"/>
      <c r="SNW34" s="21"/>
      <c r="SNX34" s="21"/>
      <c r="SNY34" s="21"/>
      <c r="SNZ34" s="21"/>
      <c r="SOA34" s="21"/>
      <c r="SOB34" s="21"/>
      <c r="SOC34" s="21"/>
      <c r="SOD34" s="21"/>
      <c r="SOE34" s="21"/>
      <c r="SOF34" s="21"/>
      <c r="SOG34" s="21"/>
      <c r="SOH34" s="21"/>
      <c r="SOI34" s="21"/>
      <c r="SOJ34" s="21"/>
      <c r="SOK34" s="21"/>
      <c r="SOL34" s="21"/>
      <c r="SOM34" s="21"/>
      <c r="SON34" s="21"/>
      <c r="SOO34" s="21"/>
      <c r="SOP34" s="21"/>
      <c r="SOQ34" s="21"/>
      <c r="SOR34" s="21"/>
      <c r="SOS34" s="21"/>
      <c r="SOT34" s="21"/>
      <c r="SOU34" s="21"/>
      <c r="SOV34" s="21"/>
      <c r="SOW34" s="21"/>
      <c r="SOX34" s="21"/>
      <c r="SOY34" s="21"/>
      <c r="SOZ34" s="21"/>
      <c r="SPA34" s="21"/>
      <c r="SPB34" s="21"/>
      <c r="SPC34" s="21"/>
      <c r="SPD34" s="21"/>
      <c r="SPE34" s="21"/>
      <c r="SPF34" s="21"/>
      <c r="SPG34" s="21"/>
      <c r="SPH34" s="21"/>
      <c r="SPI34" s="21"/>
      <c r="SPJ34" s="21"/>
      <c r="SPK34" s="21"/>
      <c r="SPL34" s="21"/>
      <c r="SPM34" s="21"/>
      <c r="SPN34" s="21"/>
      <c r="SPO34" s="21"/>
      <c r="SPP34" s="21"/>
      <c r="SPQ34" s="21"/>
      <c r="SPR34" s="21"/>
      <c r="SPS34" s="21"/>
      <c r="SPT34" s="21"/>
      <c r="SPU34" s="21"/>
      <c r="SPV34" s="21"/>
      <c r="SPW34" s="21"/>
      <c r="SPX34" s="21"/>
      <c r="SPY34" s="21"/>
      <c r="SPZ34" s="21"/>
      <c r="SQA34" s="21"/>
      <c r="SQB34" s="21"/>
      <c r="SQC34" s="21"/>
      <c r="SQD34" s="21"/>
      <c r="SQE34" s="21"/>
      <c r="SQF34" s="21"/>
      <c r="SQG34" s="21"/>
      <c r="SQH34" s="21"/>
      <c r="SQI34" s="21"/>
      <c r="SQJ34" s="21"/>
      <c r="SQK34" s="21"/>
      <c r="SQL34" s="21"/>
      <c r="SQM34" s="21"/>
      <c r="SQN34" s="21"/>
      <c r="SQO34" s="21"/>
      <c r="SQP34" s="21"/>
      <c r="SQQ34" s="21"/>
      <c r="SQR34" s="21"/>
      <c r="SQS34" s="21"/>
      <c r="SQT34" s="21"/>
      <c r="SQU34" s="21"/>
      <c r="SQV34" s="21"/>
      <c r="SQW34" s="21"/>
      <c r="SQX34" s="21"/>
      <c r="SQY34" s="21"/>
      <c r="SQZ34" s="21"/>
      <c r="SRA34" s="21"/>
      <c r="SRB34" s="21"/>
      <c r="SRC34" s="21"/>
      <c r="SRD34" s="21"/>
      <c r="SRE34" s="21"/>
      <c r="SRF34" s="21"/>
      <c r="SRG34" s="21"/>
      <c r="SRH34" s="21"/>
      <c r="SRI34" s="21"/>
      <c r="SRJ34" s="21"/>
      <c r="SRK34" s="21"/>
      <c r="SRL34" s="21"/>
      <c r="SRM34" s="21"/>
      <c r="SRN34" s="21"/>
      <c r="SRO34" s="21"/>
      <c r="SRP34" s="21"/>
      <c r="SRQ34" s="21"/>
      <c r="SRR34" s="21"/>
      <c r="SRS34" s="21"/>
      <c r="SRT34" s="21"/>
      <c r="SRU34" s="21"/>
      <c r="SRV34" s="21"/>
      <c r="SRW34" s="21"/>
      <c r="SRX34" s="21"/>
      <c r="SRY34" s="21"/>
      <c r="SRZ34" s="21"/>
      <c r="SSA34" s="21"/>
      <c r="SSB34" s="21"/>
      <c r="SSC34" s="21"/>
      <c r="SSD34" s="21"/>
      <c r="SSE34" s="21"/>
      <c r="SSF34" s="21"/>
      <c r="SSG34" s="21"/>
      <c r="SSH34" s="21"/>
      <c r="SSI34" s="21"/>
      <c r="SSJ34" s="21"/>
      <c r="SSK34" s="21"/>
      <c r="SSL34" s="21"/>
      <c r="SSM34" s="21"/>
      <c r="SSN34" s="21"/>
      <c r="SSO34" s="21"/>
      <c r="SSP34" s="21"/>
      <c r="SSQ34" s="21"/>
      <c r="SSR34" s="21"/>
      <c r="SSS34" s="21"/>
      <c r="SST34" s="21"/>
      <c r="SSU34" s="21"/>
      <c r="SSV34" s="21"/>
      <c r="SSW34" s="21"/>
      <c r="SSX34" s="21"/>
      <c r="SSY34" s="21"/>
      <c r="SSZ34" s="21"/>
      <c r="STA34" s="21"/>
      <c r="STB34" s="21"/>
      <c r="STC34" s="21"/>
      <c r="STD34" s="21"/>
      <c r="STE34" s="21"/>
      <c r="STF34" s="21"/>
      <c r="STG34" s="21"/>
      <c r="STH34" s="21"/>
      <c r="STI34" s="21"/>
      <c r="STJ34" s="21"/>
      <c r="STK34" s="21"/>
      <c r="STL34" s="21"/>
      <c r="STM34" s="21"/>
      <c r="STN34" s="21"/>
      <c r="STO34" s="21"/>
      <c r="STP34" s="21"/>
      <c r="STQ34" s="21"/>
      <c r="STR34" s="21"/>
      <c r="STS34" s="21"/>
      <c r="STT34" s="21"/>
      <c r="STU34" s="21"/>
      <c r="STV34" s="21"/>
      <c r="STW34" s="21"/>
      <c r="STX34" s="21"/>
      <c r="STY34" s="21"/>
      <c r="STZ34" s="21"/>
      <c r="SUA34" s="21"/>
      <c r="SUB34" s="21"/>
      <c r="SUC34" s="21"/>
      <c r="SUD34" s="21"/>
      <c r="SUE34" s="21"/>
      <c r="SUF34" s="21"/>
      <c r="SUG34" s="21"/>
      <c r="SUH34" s="21"/>
      <c r="SUI34" s="21"/>
      <c r="SUJ34" s="21"/>
      <c r="SUK34" s="21"/>
      <c r="SUL34" s="21"/>
      <c r="SUM34" s="21"/>
      <c r="SUN34" s="21"/>
      <c r="SUO34" s="21"/>
      <c r="SUP34" s="21"/>
      <c r="SUQ34" s="21"/>
      <c r="SUR34" s="21"/>
      <c r="SUS34" s="21"/>
      <c r="SUT34" s="21"/>
      <c r="SUU34" s="21"/>
      <c r="SUV34" s="21"/>
      <c r="SUW34" s="21"/>
      <c r="SUX34" s="21"/>
      <c r="SUY34" s="21"/>
      <c r="SUZ34" s="21"/>
      <c r="SVA34" s="21"/>
      <c r="SVB34" s="21"/>
      <c r="SVC34" s="21"/>
      <c r="SVD34" s="21"/>
      <c r="SVE34" s="21"/>
      <c r="SVF34" s="21"/>
      <c r="SVG34" s="21"/>
      <c r="SVH34" s="21"/>
      <c r="SVI34" s="21"/>
      <c r="SVJ34" s="21"/>
      <c r="SVK34" s="21"/>
      <c r="SVL34" s="21"/>
      <c r="SVM34" s="21"/>
      <c r="SVN34" s="21"/>
      <c r="SVO34" s="21"/>
      <c r="SVP34" s="21"/>
      <c r="SVQ34" s="21"/>
      <c r="SVR34" s="21"/>
      <c r="SVS34" s="21"/>
      <c r="SVT34" s="21"/>
      <c r="SVU34" s="21"/>
      <c r="SVV34" s="21"/>
      <c r="SVW34" s="21"/>
      <c r="SVX34" s="21"/>
      <c r="SVY34" s="21"/>
      <c r="SVZ34" s="21"/>
      <c r="SWA34" s="21"/>
      <c r="SWB34" s="21"/>
      <c r="SWC34" s="21"/>
      <c r="SWD34" s="21"/>
      <c r="SWE34" s="21"/>
      <c r="SWF34" s="21"/>
      <c r="SWG34" s="21"/>
      <c r="SWH34" s="21"/>
      <c r="SWI34" s="21"/>
      <c r="SWJ34" s="21"/>
      <c r="SWK34" s="21"/>
      <c r="SWL34" s="21"/>
      <c r="SWM34" s="21"/>
      <c r="SWN34" s="21"/>
      <c r="SWO34" s="21"/>
      <c r="SWP34" s="21"/>
      <c r="SWQ34" s="21"/>
      <c r="SWR34" s="21"/>
      <c r="SWS34" s="21"/>
      <c r="SWT34" s="21"/>
      <c r="SWU34" s="21"/>
      <c r="SWV34" s="21"/>
      <c r="SWW34" s="21"/>
      <c r="SWX34" s="21"/>
      <c r="SWY34" s="21"/>
      <c r="SWZ34" s="21"/>
      <c r="SXA34" s="21"/>
      <c r="SXB34" s="21"/>
      <c r="SXC34" s="21"/>
      <c r="SXD34" s="21"/>
      <c r="SXE34" s="21"/>
      <c r="SXF34" s="21"/>
      <c r="SXG34" s="21"/>
      <c r="SXH34" s="21"/>
      <c r="SXI34" s="21"/>
      <c r="SXJ34" s="21"/>
      <c r="SXK34" s="21"/>
      <c r="SXL34" s="21"/>
      <c r="SXM34" s="21"/>
      <c r="SXN34" s="21"/>
      <c r="SXO34" s="21"/>
      <c r="SXP34" s="21"/>
      <c r="SXQ34" s="21"/>
      <c r="SXR34" s="21"/>
      <c r="SXS34" s="21"/>
      <c r="SXT34" s="21"/>
      <c r="SXU34" s="21"/>
      <c r="SXV34" s="21"/>
      <c r="SXW34" s="21"/>
      <c r="SXX34" s="21"/>
      <c r="SXY34" s="21"/>
      <c r="SXZ34" s="21"/>
      <c r="SYA34" s="21"/>
      <c r="SYB34" s="21"/>
      <c r="SYC34" s="21"/>
      <c r="SYD34" s="21"/>
      <c r="SYE34" s="21"/>
      <c r="SYF34" s="21"/>
      <c r="SYG34" s="21"/>
      <c r="SYH34" s="21"/>
      <c r="SYI34" s="21"/>
      <c r="SYJ34" s="21"/>
      <c r="SYK34" s="21"/>
      <c r="SYL34" s="21"/>
      <c r="SYM34" s="21"/>
      <c r="SYN34" s="21"/>
      <c r="SYO34" s="21"/>
      <c r="SYP34" s="21"/>
      <c r="SYQ34" s="21"/>
      <c r="SYR34" s="21"/>
      <c r="SYS34" s="21"/>
      <c r="SYT34" s="21"/>
      <c r="SYU34" s="21"/>
      <c r="SYV34" s="21"/>
      <c r="SYW34" s="21"/>
      <c r="SYX34" s="21"/>
      <c r="SYY34" s="21"/>
      <c r="SYZ34" s="21"/>
      <c r="SZA34" s="21"/>
      <c r="SZB34" s="21"/>
      <c r="SZC34" s="21"/>
      <c r="SZD34" s="21"/>
      <c r="SZE34" s="21"/>
      <c r="SZF34" s="21"/>
      <c r="SZG34" s="21"/>
      <c r="SZH34" s="21"/>
      <c r="SZI34" s="21"/>
      <c r="SZJ34" s="21"/>
      <c r="SZK34" s="21"/>
      <c r="SZL34" s="21"/>
      <c r="SZM34" s="21"/>
      <c r="SZN34" s="21"/>
      <c r="SZO34" s="21"/>
      <c r="SZP34" s="21"/>
      <c r="SZQ34" s="21"/>
      <c r="SZR34" s="21"/>
      <c r="SZS34" s="21"/>
      <c r="SZT34" s="21"/>
      <c r="SZU34" s="21"/>
      <c r="SZV34" s="21"/>
      <c r="SZW34" s="21"/>
      <c r="SZX34" s="21"/>
      <c r="SZY34" s="21"/>
      <c r="SZZ34" s="21"/>
      <c r="TAA34" s="21"/>
      <c r="TAB34" s="21"/>
      <c r="TAC34" s="21"/>
      <c r="TAD34" s="21"/>
      <c r="TAE34" s="21"/>
      <c r="TAF34" s="21"/>
      <c r="TAG34" s="21"/>
      <c r="TAH34" s="21"/>
      <c r="TAI34" s="21"/>
      <c r="TAJ34" s="21"/>
      <c r="TAK34" s="21"/>
      <c r="TAL34" s="21"/>
      <c r="TAM34" s="21"/>
      <c r="TAN34" s="21"/>
      <c r="TAO34" s="21"/>
      <c r="TAP34" s="21"/>
      <c r="TAQ34" s="21"/>
      <c r="TAR34" s="21"/>
      <c r="TAS34" s="21"/>
      <c r="TAT34" s="21"/>
      <c r="TAU34" s="21"/>
      <c r="TAV34" s="21"/>
      <c r="TAW34" s="21"/>
      <c r="TAX34" s="21"/>
      <c r="TAY34" s="21"/>
      <c r="TAZ34" s="21"/>
      <c r="TBA34" s="21"/>
      <c r="TBB34" s="21"/>
      <c r="TBC34" s="21"/>
      <c r="TBD34" s="21"/>
      <c r="TBE34" s="21"/>
      <c r="TBF34" s="21"/>
      <c r="TBG34" s="21"/>
      <c r="TBH34" s="21"/>
      <c r="TBI34" s="21"/>
      <c r="TBJ34" s="21"/>
      <c r="TBK34" s="21"/>
      <c r="TBL34" s="21"/>
      <c r="TBM34" s="21"/>
      <c r="TBN34" s="21"/>
      <c r="TBO34" s="21"/>
      <c r="TBP34" s="21"/>
      <c r="TBQ34" s="21"/>
      <c r="TBR34" s="21"/>
      <c r="TBS34" s="21"/>
      <c r="TBT34" s="21"/>
      <c r="TBU34" s="21"/>
      <c r="TBV34" s="21"/>
      <c r="TBW34" s="21"/>
      <c r="TBX34" s="21"/>
      <c r="TBY34" s="21"/>
      <c r="TBZ34" s="21"/>
      <c r="TCA34" s="21"/>
      <c r="TCB34" s="21"/>
      <c r="TCC34" s="21"/>
      <c r="TCD34" s="21"/>
      <c r="TCE34" s="21"/>
      <c r="TCF34" s="21"/>
      <c r="TCG34" s="21"/>
      <c r="TCH34" s="21"/>
      <c r="TCI34" s="21"/>
      <c r="TCJ34" s="21"/>
      <c r="TCK34" s="21"/>
      <c r="TCL34" s="21"/>
      <c r="TCM34" s="21"/>
      <c r="TCN34" s="21"/>
      <c r="TCO34" s="21"/>
      <c r="TCP34" s="21"/>
      <c r="TCQ34" s="21"/>
      <c r="TCR34" s="21"/>
      <c r="TCS34" s="21"/>
      <c r="TCT34" s="21"/>
      <c r="TCU34" s="21"/>
      <c r="TCV34" s="21"/>
      <c r="TCW34" s="21"/>
      <c r="TCX34" s="21"/>
      <c r="TCY34" s="21"/>
      <c r="TCZ34" s="21"/>
      <c r="TDA34" s="21"/>
      <c r="TDB34" s="21"/>
      <c r="TDC34" s="21"/>
      <c r="TDD34" s="21"/>
      <c r="TDE34" s="21"/>
      <c r="TDF34" s="21"/>
      <c r="TDG34" s="21"/>
      <c r="TDH34" s="21"/>
      <c r="TDI34" s="21"/>
      <c r="TDJ34" s="21"/>
      <c r="TDK34" s="21"/>
      <c r="TDL34" s="21"/>
      <c r="TDM34" s="21"/>
      <c r="TDN34" s="21"/>
      <c r="TDO34" s="21"/>
      <c r="TDP34" s="21"/>
      <c r="TDQ34" s="21"/>
      <c r="TDR34" s="21"/>
      <c r="TDS34" s="21"/>
      <c r="TDT34" s="21"/>
      <c r="TDU34" s="21"/>
      <c r="TDV34" s="21"/>
      <c r="TDW34" s="21"/>
      <c r="TDX34" s="21"/>
      <c r="TDY34" s="21"/>
      <c r="TDZ34" s="21"/>
      <c r="TEA34" s="21"/>
      <c r="TEB34" s="21"/>
      <c r="TEC34" s="21"/>
      <c r="TED34" s="21"/>
      <c r="TEE34" s="21"/>
      <c r="TEF34" s="21"/>
      <c r="TEG34" s="21"/>
      <c r="TEH34" s="21"/>
      <c r="TEI34" s="21"/>
      <c r="TEJ34" s="21"/>
      <c r="TEK34" s="21"/>
      <c r="TEL34" s="21"/>
      <c r="TEM34" s="21"/>
      <c r="TEN34" s="21"/>
      <c r="TEO34" s="21"/>
      <c r="TEP34" s="21"/>
      <c r="TEQ34" s="21"/>
      <c r="TER34" s="21"/>
      <c r="TES34" s="21"/>
      <c r="TET34" s="21"/>
      <c r="TEU34" s="21"/>
      <c r="TEV34" s="21"/>
      <c r="TEW34" s="21"/>
      <c r="TEX34" s="21"/>
      <c r="TEY34" s="21"/>
      <c r="TEZ34" s="21"/>
      <c r="TFA34" s="21"/>
      <c r="TFB34" s="21"/>
      <c r="TFC34" s="21"/>
      <c r="TFD34" s="21"/>
      <c r="TFE34" s="21"/>
      <c r="TFF34" s="21"/>
      <c r="TFG34" s="21"/>
      <c r="TFH34" s="21"/>
      <c r="TFI34" s="21"/>
      <c r="TFJ34" s="21"/>
      <c r="TFK34" s="21"/>
      <c r="TFL34" s="21"/>
      <c r="TFM34" s="21"/>
      <c r="TFN34" s="21"/>
      <c r="TFO34" s="21"/>
      <c r="TFP34" s="21"/>
      <c r="TFQ34" s="21"/>
      <c r="TFR34" s="21"/>
      <c r="TFS34" s="21"/>
      <c r="TFT34" s="21"/>
      <c r="TFU34" s="21"/>
      <c r="TFV34" s="21"/>
      <c r="TFW34" s="21"/>
      <c r="TFX34" s="21"/>
      <c r="TFY34" s="21"/>
      <c r="TFZ34" s="21"/>
      <c r="TGA34" s="21"/>
      <c r="TGB34" s="21"/>
      <c r="TGC34" s="21"/>
      <c r="TGD34" s="21"/>
      <c r="TGE34" s="21"/>
      <c r="TGF34" s="21"/>
      <c r="TGG34" s="21"/>
      <c r="TGH34" s="21"/>
      <c r="TGI34" s="21"/>
      <c r="TGJ34" s="21"/>
      <c r="TGK34" s="21"/>
      <c r="TGL34" s="21"/>
      <c r="TGM34" s="21"/>
      <c r="TGN34" s="21"/>
      <c r="TGO34" s="21"/>
      <c r="TGP34" s="21"/>
      <c r="TGQ34" s="21"/>
      <c r="TGR34" s="21"/>
      <c r="TGS34" s="21"/>
      <c r="TGT34" s="21"/>
      <c r="TGU34" s="21"/>
      <c r="TGV34" s="21"/>
      <c r="TGW34" s="21"/>
      <c r="TGX34" s="21"/>
      <c r="TGY34" s="21"/>
      <c r="TGZ34" s="21"/>
      <c r="THA34" s="21"/>
      <c r="THB34" s="21"/>
      <c r="THC34" s="21"/>
      <c r="THD34" s="21"/>
      <c r="THE34" s="21"/>
      <c r="THF34" s="21"/>
      <c r="THG34" s="21"/>
      <c r="THH34" s="21"/>
      <c r="THI34" s="21"/>
      <c r="THJ34" s="21"/>
      <c r="THK34" s="21"/>
      <c r="THL34" s="21"/>
      <c r="THM34" s="21"/>
      <c r="THN34" s="21"/>
      <c r="THO34" s="21"/>
      <c r="THP34" s="21"/>
      <c r="THQ34" s="21"/>
      <c r="THR34" s="21"/>
      <c r="THS34" s="21"/>
      <c r="THT34" s="21"/>
      <c r="THU34" s="21"/>
      <c r="THV34" s="21"/>
      <c r="THW34" s="21"/>
      <c r="THX34" s="21"/>
      <c r="THY34" s="21"/>
      <c r="THZ34" s="21"/>
      <c r="TIA34" s="21"/>
      <c r="TIB34" s="21"/>
      <c r="TIC34" s="21"/>
      <c r="TID34" s="21"/>
      <c r="TIE34" s="21"/>
      <c r="TIF34" s="21"/>
      <c r="TIG34" s="21"/>
      <c r="TIH34" s="21"/>
      <c r="TII34" s="21"/>
      <c r="TIJ34" s="21"/>
      <c r="TIK34" s="21"/>
      <c r="TIL34" s="21"/>
      <c r="TIM34" s="21"/>
      <c r="TIN34" s="21"/>
      <c r="TIO34" s="21"/>
      <c r="TIP34" s="21"/>
      <c r="TIQ34" s="21"/>
      <c r="TIR34" s="21"/>
      <c r="TIS34" s="21"/>
      <c r="TIT34" s="21"/>
      <c r="TIU34" s="21"/>
      <c r="TIV34" s="21"/>
      <c r="TIW34" s="21"/>
      <c r="TIX34" s="21"/>
      <c r="TIY34" s="21"/>
      <c r="TIZ34" s="21"/>
      <c r="TJA34" s="21"/>
      <c r="TJB34" s="21"/>
      <c r="TJC34" s="21"/>
      <c r="TJD34" s="21"/>
      <c r="TJE34" s="21"/>
      <c r="TJF34" s="21"/>
      <c r="TJG34" s="21"/>
      <c r="TJH34" s="21"/>
      <c r="TJI34" s="21"/>
      <c r="TJJ34" s="21"/>
      <c r="TJK34" s="21"/>
      <c r="TJL34" s="21"/>
      <c r="TJM34" s="21"/>
      <c r="TJN34" s="21"/>
      <c r="TJO34" s="21"/>
      <c r="TJP34" s="21"/>
      <c r="TJQ34" s="21"/>
      <c r="TJR34" s="21"/>
      <c r="TJS34" s="21"/>
      <c r="TJT34" s="21"/>
      <c r="TJU34" s="21"/>
      <c r="TJV34" s="21"/>
      <c r="TJW34" s="21"/>
      <c r="TJX34" s="21"/>
      <c r="TJY34" s="21"/>
      <c r="TJZ34" s="21"/>
      <c r="TKA34" s="21"/>
      <c r="TKB34" s="21"/>
      <c r="TKC34" s="21"/>
      <c r="TKD34" s="21"/>
      <c r="TKE34" s="21"/>
      <c r="TKF34" s="21"/>
      <c r="TKG34" s="21"/>
      <c r="TKH34" s="21"/>
      <c r="TKI34" s="21"/>
      <c r="TKJ34" s="21"/>
      <c r="TKK34" s="21"/>
      <c r="TKL34" s="21"/>
      <c r="TKM34" s="21"/>
      <c r="TKN34" s="21"/>
      <c r="TKO34" s="21"/>
      <c r="TKP34" s="21"/>
      <c r="TKQ34" s="21"/>
      <c r="TKR34" s="21"/>
      <c r="TKS34" s="21"/>
      <c r="TKT34" s="21"/>
      <c r="TKU34" s="21"/>
      <c r="TKV34" s="21"/>
      <c r="TKW34" s="21"/>
      <c r="TKX34" s="21"/>
      <c r="TKY34" s="21"/>
      <c r="TKZ34" s="21"/>
      <c r="TLA34" s="21"/>
      <c r="TLB34" s="21"/>
      <c r="TLC34" s="21"/>
      <c r="TLD34" s="21"/>
      <c r="TLE34" s="21"/>
      <c r="TLF34" s="21"/>
      <c r="TLG34" s="21"/>
      <c r="TLH34" s="21"/>
      <c r="TLI34" s="21"/>
      <c r="TLJ34" s="21"/>
      <c r="TLK34" s="21"/>
      <c r="TLL34" s="21"/>
      <c r="TLM34" s="21"/>
      <c r="TLN34" s="21"/>
      <c r="TLO34" s="21"/>
      <c r="TLP34" s="21"/>
      <c r="TLQ34" s="21"/>
      <c r="TLR34" s="21"/>
      <c r="TLS34" s="21"/>
      <c r="TLT34" s="21"/>
      <c r="TLU34" s="21"/>
      <c r="TLV34" s="21"/>
      <c r="TLW34" s="21"/>
      <c r="TLX34" s="21"/>
      <c r="TLY34" s="21"/>
      <c r="TLZ34" s="21"/>
      <c r="TMA34" s="21"/>
      <c r="TMB34" s="21"/>
      <c r="TMC34" s="21"/>
      <c r="TMD34" s="21"/>
      <c r="TME34" s="21"/>
      <c r="TMF34" s="21"/>
      <c r="TMG34" s="21"/>
      <c r="TMH34" s="21"/>
      <c r="TMI34" s="21"/>
      <c r="TMJ34" s="21"/>
      <c r="TMK34" s="21"/>
      <c r="TML34" s="21"/>
      <c r="TMM34" s="21"/>
      <c r="TMN34" s="21"/>
      <c r="TMO34" s="21"/>
      <c r="TMP34" s="21"/>
      <c r="TMQ34" s="21"/>
      <c r="TMR34" s="21"/>
      <c r="TMS34" s="21"/>
      <c r="TMT34" s="21"/>
      <c r="TMU34" s="21"/>
      <c r="TMV34" s="21"/>
      <c r="TMW34" s="21"/>
      <c r="TMX34" s="21"/>
      <c r="TMY34" s="21"/>
      <c r="TMZ34" s="21"/>
      <c r="TNA34" s="21"/>
      <c r="TNB34" s="21"/>
      <c r="TNC34" s="21"/>
      <c r="TND34" s="21"/>
      <c r="TNE34" s="21"/>
      <c r="TNF34" s="21"/>
      <c r="TNG34" s="21"/>
      <c r="TNH34" s="21"/>
      <c r="TNI34" s="21"/>
      <c r="TNJ34" s="21"/>
      <c r="TNK34" s="21"/>
      <c r="TNL34" s="21"/>
      <c r="TNM34" s="21"/>
      <c r="TNN34" s="21"/>
      <c r="TNO34" s="21"/>
      <c r="TNP34" s="21"/>
      <c r="TNQ34" s="21"/>
      <c r="TNR34" s="21"/>
      <c r="TNS34" s="21"/>
      <c r="TNT34" s="21"/>
      <c r="TNU34" s="21"/>
      <c r="TNV34" s="21"/>
      <c r="TNW34" s="21"/>
      <c r="TNX34" s="21"/>
      <c r="TNY34" s="21"/>
      <c r="TNZ34" s="21"/>
      <c r="TOA34" s="21"/>
      <c r="TOB34" s="21"/>
      <c r="TOC34" s="21"/>
      <c r="TOD34" s="21"/>
      <c r="TOE34" s="21"/>
      <c r="TOF34" s="21"/>
      <c r="TOG34" s="21"/>
      <c r="TOH34" s="21"/>
      <c r="TOI34" s="21"/>
      <c r="TOJ34" s="21"/>
      <c r="TOK34" s="21"/>
      <c r="TOL34" s="21"/>
      <c r="TOM34" s="21"/>
      <c r="TON34" s="21"/>
      <c r="TOO34" s="21"/>
      <c r="TOP34" s="21"/>
      <c r="TOQ34" s="21"/>
      <c r="TOR34" s="21"/>
      <c r="TOS34" s="21"/>
      <c r="TOT34" s="21"/>
      <c r="TOU34" s="21"/>
      <c r="TOV34" s="21"/>
      <c r="TOW34" s="21"/>
      <c r="TOX34" s="21"/>
      <c r="TOY34" s="21"/>
      <c r="TOZ34" s="21"/>
      <c r="TPA34" s="21"/>
      <c r="TPB34" s="21"/>
      <c r="TPC34" s="21"/>
      <c r="TPD34" s="21"/>
      <c r="TPE34" s="21"/>
      <c r="TPF34" s="21"/>
      <c r="TPG34" s="21"/>
      <c r="TPH34" s="21"/>
      <c r="TPI34" s="21"/>
      <c r="TPJ34" s="21"/>
      <c r="TPK34" s="21"/>
      <c r="TPL34" s="21"/>
      <c r="TPM34" s="21"/>
      <c r="TPN34" s="21"/>
      <c r="TPO34" s="21"/>
      <c r="TPP34" s="21"/>
      <c r="TPQ34" s="21"/>
      <c r="TPR34" s="21"/>
      <c r="TPS34" s="21"/>
      <c r="TPT34" s="21"/>
      <c r="TPU34" s="21"/>
      <c r="TPV34" s="21"/>
      <c r="TPW34" s="21"/>
      <c r="TPX34" s="21"/>
      <c r="TPY34" s="21"/>
      <c r="TPZ34" s="21"/>
      <c r="TQA34" s="21"/>
      <c r="TQB34" s="21"/>
      <c r="TQC34" s="21"/>
      <c r="TQD34" s="21"/>
      <c r="TQE34" s="21"/>
      <c r="TQF34" s="21"/>
      <c r="TQG34" s="21"/>
      <c r="TQH34" s="21"/>
      <c r="TQI34" s="21"/>
      <c r="TQJ34" s="21"/>
      <c r="TQK34" s="21"/>
      <c r="TQL34" s="21"/>
      <c r="TQM34" s="21"/>
      <c r="TQN34" s="21"/>
      <c r="TQO34" s="21"/>
      <c r="TQP34" s="21"/>
      <c r="TQQ34" s="21"/>
      <c r="TQR34" s="21"/>
      <c r="TQS34" s="21"/>
      <c r="TQT34" s="21"/>
      <c r="TQU34" s="21"/>
      <c r="TQV34" s="21"/>
      <c r="TQW34" s="21"/>
      <c r="TQX34" s="21"/>
      <c r="TQY34" s="21"/>
      <c r="TQZ34" s="21"/>
      <c r="TRA34" s="21"/>
      <c r="TRB34" s="21"/>
      <c r="TRC34" s="21"/>
      <c r="TRD34" s="21"/>
      <c r="TRE34" s="21"/>
      <c r="TRF34" s="21"/>
      <c r="TRG34" s="21"/>
      <c r="TRH34" s="21"/>
      <c r="TRI34" s="21"/>
      <c r="TRJ34" s="21"/>
      <c r="TRK34" s="21"/>
      <c r="TRL34" s="21"/>
      <c r="TRM34" s="21"/>
      <c r="TRN34" s="21"/>
      <c r="TRO34" s="21"/>
      <c r="TRP34" s="21"/>
      <c r="TRQ34" s="21"/>
      <c r="TRR34" s="21"/>
      <c r="TRS34" s="21"/>
      <c r="TRT34" s="21"/>
      <c r="TRU34" s="21"/>
      <c r="TRV34" s="21"/>
      <c r="TRW34" s="21"/>
      <c r="TRX34" s="21"/>
      <c r="TRY34" s="21"/>
      <c r="TRZ34" s="21"/>
      <c r="TSA34" s="21"/>
      <c r="TSB34" s="21"/>
      <c r="TSC34" s="21"/>
      <c r="TSD34" s="21"/>
      <c r="TSE34" s="21"/>
      <c r="TSF34" s="21"/>
      <c r="TSG34" s="21"/>
      <c r="TSH34" s="21"/>
      <c r="TSI34" s="21"/>
      <c r="TSJ34" s="21"/>
      <c r="TSK34" s="21"/>
      <c r="TSL34" s="21"/>
      <c r="TSM34" s="21"/>
      <c r="TSN34" s="21"/>
      <c r="TSO34" s="21"/>
      <c r="TSP34" s="21"/>
      <c r="TSQ34" s="21"/>
      <c r="TSR34" s="21"/>
      <c r="TSS34" s="21"/>
      <c r="TST34" s="21"/>
      <c r="TSU34" s="21"/>
      <c r="TSV34" s="21"/>
      <c r="TSW34" s="21"/>
      <c r="TSX34" s="21"/>
      <c r="TSY34" s="21"/>
      <c r="TSZ34" s="21"/>
      <c r="TTA34" s="21"/>
      <c r="TTB34" s="21"/>
      <c r="TTC34" s="21"/>
      <c r="TTD34" s="21"/>
      <c r="TTE34" s="21"/>
      <c r="TTF34" s="21"/>
      <c r="TTG34" s="21"/>
      <c r="TTH34" s="21"/>
      <c r="TTI34" s="21"/>
      <c r="TTJ34" s="21"/>
      <c r="TTK34" s="21"/>
      <c r="TTL34" s="21"/>
      <c r="TTM34" s="21"/>
      <c r="TTN34" s="21"/>
      <c r="TTO34" s="21"/>
      <c r="TTP34" s="21"/>
      <c r="TTQ34" s="21"/>
      <c r="TTR34" s="21"/>
      <c r="TTS34" s="21"/>
      <c r="TTT34" s="21"/>
      <c r="TTU34" s="21"/>
      <c r="TTV34" s="21"/>
      <c r="TTW34" s="21"/>
      <c r="TTX34" s="21"/>
      <c r="TTY34" s="21"/>
      <c r="TTZ34" s="21"/>
      <c r="TUA34" s="21"/>
      <c r="TUB34" s="21"/>
      <c r="TUC34" s="21"/>
      <c r="TUD34" s="21"/>
      <c r="TUE34" s="21"/>
      <c r="TUF34" s="21"/>
      <c r="TUG34" s="21"/>
      <c r="TUH34" s="21"/>
      <c r="TUI34" s="21"/>
      <c r="TUJ34" s="21"/>
      <c r="TUK34" s="21"/>
      <c r="TUL34" s="21"/>
      <c r="TUM34" s="21"/>
      <c r="TUN34" s="21"/>
      <c r="TUO34" s="21"/>
      <c r="TUP34" s="21"/>
      <c r="TUQ34" s="21"/>
      <c r="TUR34" s="21"/>
      <c r="TUS34" s="21"/>
      <c r="TUT34" s="21"/>
      <c r="TUU34" s="21"/>
      <c r="TUV34" s="21"/>
      <c r="TUW34" s="21"/>
      <c r="TUX34" s="21"/>
      <c r="TUY34" s="21"/>
      <c r="TUZ34" s="21"/>
      <c r="TVA34" s="21"/>
      <c r="TVB34" s="21"/>
      <c r="TVC34" s="21"/>
      <c r="TVD34" s="21"/>
      <c r="TVE34" s="21"/>
      <c r="TVF34" s="21"/>
      <c r="TVG34" s="21"/>
      <c r="TVH34" s="21"/>
      <c r="TVI34" s="21"/>
      <c r="TVJ34" s="21"/>
      <c r="TVK34" s="21"/>
      <c r="TVL34" s="21"/>
      <c r="TVM34" s="21"/>
      <c r="TVN34" s="21"/>
      <c r="TVO34" s="21"/>
      <c r="TVP34" s="21"/>
      <c r="TVQ34" s="21"/>
      <c r="TVR34" s="21"/>
      <c r="TVS34" s="21"/>
      <c r="TVT34" s="21"/>
      <c r="TVU34" s="21"/>
      <c r="TVV34" s="21"/>
      <c r="TVW34" s="21"/>
      <c r="TVX34" s="21"/>
      <c r="TVY34" s="21"/>
      <c r="TVZ34" s="21"/>
      <c r="TWA34" s="21"/>
      <c r="TWB34" s="21"/>
      <c r="TWC34" s="21"/>
      <c r="TWD34" s="21"/>
      <c r="TWE34" s="21"/>
      <c r="TWF34" s="21"/>
      <c r="TWG34" s="21"/>
      <c r="TWH34" s="21"/>
      <c r="TWI34" s="21"/>
      <c r="TWJ34" s="21"/>
      <c r="TWK34" s="21"/>
      <c r="TWL34" s="21"/>
      <c r="TWM34" s="21"/>
      <c r="TWN34" s="21"/>
      <c r="TWO34" s="21"/>
      <c r="TWP34" s="21"/>
      <c r="TWQ34" s="21"/>
      <c r="TWR34" s="21"/>
      <c r="TWS34" s="21"/>
      <c r="TWT34" s="21"/>
      <c r="TWU34" s="21"/>
      <c r="TWV34" s="21"/>
      <c r="TWW34" s="21"/>
      <c r="TWX34" s="21"/>
      <c r="TWY34" s="21"/>
      <c r="TWZ34" s="21"/>
      <c r="TXA34" s="21"/>
      <c r="TXB34" s="21"/>
      <c r="TXC34" s="21"/>
      <c r="TXD34" s="21"/>
      <c r="TXE34" s="21"/>
      <c r="TXF34" s="21"/>
      <c r="TXG34" s="21"/>
      <c r="TXH34" s="21"/>
      <c r="TXI34" s="21"/>
      <c r="TXJ34" s="21"/>
      <c r="TXK34" s="21"/>
      <c r="TXL34" s="21"/>
      <c r="TXM34" s="21"/>
      <c r="TXN34" s="21"/>
      <c r="TXO34" s="21"/>
      <c r="TXP34" s="21"/>
      <c r="TXQ34" s="21"/>
      <c r="TXR34" s="21"/>
      <c r="TXS34" s="21"/>
      <c r="TXT34" s="21"/>
      <c r="TXU34" s="21"/>
      <c r="TXV34" s="21"/>
      <c r="TXW34" s="21"/>
      <c r="TXX34" s="21"/>
      <c r="TXY34" s="21"/>
      <c r="TXZ34" s="21"/>
      <c r="TYA34" s="21"/>
      <c r="TYB34" s="21"/>
      <c r="TYC34" s="21"/>
      <c r="TYD34" s="21"/>
      <c r="TYE34" s="21"/>
      <c r="TYF34" s="21"/>
      <c r="TYG34" s="21"/>
      <c r="TYH34" s="21"/>
      <c r="TYI34" s="21"/>
      <c r="TYJ34" s="21"/>
      <c r="TYK34" s="21"/>
      <c r="TYL34" s="21"/>
      <c r="TYM34" s="21"/>
      <c r="TYN34" s="21"/>
      <c r="TYO34" s="21"/>
      <c r="TYP34" s="21"/>
      <c r="TYQ34" s="21"/>
      <c r="TYR34" s="21"/>
      <c r="TYS34" s="21"/>
      <c r="TYT34" s="21"/>
      <c r="TYU34" s="21"/>
      <c r="TYV34" s="21"/>
      <c r="TYW34" s="21"/>
      <c r="TYX34" s="21"/>
      <c r="TYY34" s="21"/>
      <c r="TYZ34" s="21"/>
      <c r="TZA34" s="21"/>
      <c r="TZB34" s="21"/>
      <c r="TZC34" s="21"/>
      <c r="TZD34" s="21"/>
      <c r="TZE34" s="21"/>
      <c r="TZF34" s="21"/>
      <c r="TZG34" s="21"/>
      <c r="TZH34" s="21"/>
      <c r="TZI34" s="21"/>
      <c r="TZJ34" s="21"/>
      <c r="TZK34" s="21"/>
      <c r="TZL34" s="21"/>
      <c r="TZM34" s="21"/>
      <c r="TZN34" s="21"/>
      <c r="TZO34" s="21"/>
      <c r="TZP34" s="21"/>
      <c r="TZQ34" s="21"/>
      <c r="TZR34" s="21"/>
      <c r="TZS34" s="21"/>
      <c r="TZT34" s="21"/>
      <c r="TZU34" s="21"/>
      <c r="TZV34" s="21"/>
      <c r="TZW34" s="21"/>
      <c r="TZX34" s="21"/>
      <c r="TZY34" s="21"/>
      <c r="TZZ34" s="21"/>
      <c r="UAA34" s="21"/>
      <c r="UAB34" s="21"/>
      <c r="UAC34" s="21"/>
      <c r="UAD34" s="21"/>
      <c r="UAE34" s="21"/>
      <c r="UAF34" s="21"/>
      <c r="UAG34" s="21"/>
      <c r="UAH34" s="21"/>
      <c r="UAI34" s="21"/>
      <c r="UAJ34" s="21"/>
      <c r="UAK34" s="21"/>
      <c r="UAL34" s="21"/>
      <c r="UAM34" s="21"/>
      <c r="UAN34" s="21"/>
      <c r="UAO34" s="21"/>
      <c r="UAP34" s="21"/>
      <c r="UAQ34" s="21"/>
      <c r="UAR34" s="21"/>
      <c r="UAS34" s="21"/>
      <c r="UAT34" s="21"/>
      <c r="UAU34" s="21"/>
      <c r="UAV34" s="21"/>
      <c r="UAW34" s="21"/>
      <c r="UAX34" s="21"/>
      <c r="UAY34" s="21"/>
      <c r="UAZ34" s="21"/>
      <c r="UBA34" s="21"/>
      <c r="UBB34" s="21"/>
      <c r="UBC34" s="21"/>
      <c r="UBD34" s="21"/>
      <c r="UBE34" s="21"/>
      <c r="UBF34" s="21"/>
      <c r="UBG34" s="21"/>
      <c r="UBH34" s="21"/>
      <c r="UBI34" s="21"/>
      <c r="UBJ34" s="21"/>
      <c r="UBK34" s="21"/>
      <c r="UBL34" s="21"/>
      <c r="UBM34" s="21"/>
      <c r="UBN34" s="21"/>
      <c r="UBO34" s="21"/>
      <c r="UBP34" s="21"/>
      <c r="UBQ34" s="21"/>
      <c r="UBR34" s="21"/>
      <c r="UBS34" s="21"/>
      <c r="UBT34" s="21"/>
      <c r="UBU34" s="21"/>
      <c r="UBV34" s="21"/>
      <c r="UBW34" s="21"/>
      <c r="UBX34" s="21"/>
      <c r="UBY34" s="21"/>
      <c r="UBZ34" s="21"/>
      <c r="UCA34" s="21"/>
      <c r="UCB34" s="21"/>
      <c r="UCC34" s="21"/>
      <c r="UCD34" s="21"/>
      <c r="UCE34" s="21"/>
      <c r="UCF34" s="21"/>
      <c r="UCG34" s="21"/>
      <c r="UCH34" s="21"/>
      <c r="UCI34" s="21"/>
      <c r="UCJ34" s="21"/>
      <c r="UCK34" s="21"/>
      <c r="UCL34" s="21"/>
      <c r="UCM34" s="21"/>
      <c r="UCN34" s="21"/>
      <c r="UCO34" s="21"/>
      <c r="UCP34" s="21"/>
      <c r="UCQ34" s="21"/>
      <c r="UCR34" s="21"/>
      <c r="UCS34" s="21"/>
      <c r="UCT34" s="21"/>
      <c r="UCU34" s="21"/>
      <c r="UCV34" s="21"/>
      <c r="UCW34" s="21"/>
      <c r="UCX34" s="21"/>
      <c r="UCY34" s="21"/>
      <c r="UCZ34" s="21"/>
      <c r="UDA34" s="21"/>
      <c r="UDB34" s="21"/>
      <c r="UDC34" s="21"/>
      <c r="UDD34" s="21"/>
      <c r="UDE34" s="21"/>
      <c r="UDF34" s="21"/>
      <c r="UDG34" s="21"/>
      <c r="UDH34" s="21"/>
      <c r="UDI34" s="21"/>
      <c r="UDJ34" s="21"/>
      <c r="UDK34" s="21"/>
      <c r="UDL34" s="21"/>
      <c r="UDM34" s="21"/>
      <c r="UDN34" s="21"/>
      <c r="UDO34" s="21"/>
      <c r="UDP34" s="21"/>
      <c r="UDQ34" s="21"/>
      <c r="UDR34" s="21"/>
      <c r="UDS34" s="21"/>
      <c r="UDT34" s="21"/>
      <c r="UDU34" s="21"/>
      <c r="UDV34" s="21"/>
      <c r="UDW34" s="21"/>
      <c r="UDX34" s="21"/>
      <c r="UDY34" s="21"/>
      <c r="UDZ34" s="21"/>
      <c r="UEA34" s="21"/>
      <c r="UEB34" s="21"/>
      <c r="UEC34" s="21"/>
      <c r="UED34" s="21"/>
      <c r="UEE34" s="21"/>
      <c r="UEF34" s="21"/>
      <c r="UEG34" s="21"/>
      <c r="UEH34" s="21"/>
      <c r="UEI34" s="21"/>
      <c r="UEJ34" s="21"/>
      <c r="UEK34" s="21"/>
      <c r="UEL34" s="21"/>
      <c r="UEM34" s="21"/>
      <c r="UEN34" s="21"/>
      <c r="UEO34" s="21"/>
      <c r="UEP34" s="21"/>
      <c r="UEQ34" s="21"/>
      <c r="UER34" s="21"/>
      <c r="UES34" s="21"/>
      <c r="UET34" s="21"/>
      <c r="UEU34" s="21"/>
      <c r="UEV34" s="21"/>
      <c r="UEW34" s="21"/>
      <c r="UEX34" s="21"/>
      <c r="UEY34" s="21"/>
      <c r="UEZ34" s="21"/>
      <c r="UFA34" s="21"/>
      <c r="UFB34" s="21"/>
      <c r="UFC34" s="21"/>
      <c r="UFD34" s="21"/>
      <c r="UFE34" s="21"/>
      <c r="UFF34" s="21"/>
      <c r="UFG34" s="21"/>
      <c r="UFH34" s="21"/>
      <c r="UFI34" s="21"/>
      <c r="UFJ34" s="21"/>
      <c r="UFK34" s="21"/>
      <c r="UFL34" s="21"/>
      <c r="UFM34" s="21"/>
      <c r="UFN34" s="21"/>
      <c r="UFO34" s="21"/>
      <c r="UFP34" s="21"/>
      <c r="UFQ34" s="21"/>
      <c r="UFR34" s="21"/>
      <c r="UFS34" s="21"/>
      <c r="UFT34" s="21"/>
      <c r="UFU34" s="21"/>
      <c r="UFV34" s="21"/>
      <c r="UFW34" s="21"/>
      <c r="UFX34" s="21"/>
      <c r="UFY34" s="21"/>
      <c r="UFZ34" s="21"/>
      <c r="UGA34" s="21"/>
      <c r="UGB34" s="21"/>
      <c r="UGC34" s="21"/>
      <c r="UGD34" s="21"/>
      <c r="UGE34" s="21"/>
      <c r="UGF34" s="21"/>
      <c r="UGG34" s="21"/>
      <c r="UGH34" s="21"/>
      <c r="UGI34" s="21"/>
      <c r="UGJ34" s="21"/>
      <c r="UGK34" s="21"/>
      <c r="UGL34" s="21"/>
      <c r="UGM34" s="21"/>
      <c r="UGN34" s="21"/>
      <c r="UGO34" s="21"/>
      <c r="UGP34" s="21"/>
      <c r="UGQ34" s="21"/>
      <c r="UGR34" s="21"/>
      <c r="UGS34" s="21"/>
      <c r="UGT34" s="21"/>
      <c r="UGU34" s="21"/>
      <c r="UGV34" s="21"/>
      <c r="UGW34" s="21"/>
      <c r="UGX34" s="21"/>
      <c r="UGY34" s="21"/>
      <c r="UGZ34" s="21"/>
      <c r="UHA34" s="21"/>
      <c r="UHB34" s="21"/>
      <c r="UHC34" s="21"/>
      <c r="UHD34" s="21"/>
      <c r="UHE34" s="21"/>
      <c r="UHF34" s="21"/>
      <c r="UHG34" s="21"/>
      <c r="UHH34" s="21"/>
      <c r="UHI34" s="21"/>
      <c r="UHJ34" s="21"/>
      <c r="UHK34" s="21"/>
      <c r="UHL34" s="21"/>
      <c r="UHM34" s="21"/>
      <c r="UHN34" s="21"/>
      <c r="UHO34" s="21"/>
      <c r="UHP34" s="21"/>
      <c r="UHQ34" s="21"/>
      <c r="UHR34" s="21"/>
      <c r="UHS34" s="21"/>
      <c r="UHT34" s="21"/>
      <c r="UHU34" s="21"/>
      <c r="UHV34" s="21"/>
      <c r="UHW34" s="21"/>
      <c r="UHX34" s="21"/>
      <c r="UHY34" s="21"/>
      <c r="UHZ34" s="21"/>
      <c r="UIA34" s="21"/>
      <c r="UIB34" s="21"/>
      <c r="UIC34" s="21"/>
      <c r="UID34" s="21"/>
      <c r="UIE34" s="21"/>
      <c r="UIF34" s="21"/>
      <c r="UIG34" s="21"/>
      <c r="UIH34" s="21"/>
      <c r="UII34" s="21"/>
      <c r="UIJ34" s="21"/>
      <c r="UIK34" s="21"/>
      <c r="UIL34" s="21"/>
      <c r="UIM34" s="21"/>
      <c r="UIN34" s="21"/>
      <c r="UIO34" s="21"/>
      <c r="UIP34" s="21"/>
      <c r="UIQ34" s="21"/>
      <c r="UIR34" s="21"/>
      <c r="UIS34" s="21"/>
      <c r="UIT34" s="21"/>
      <c r="UIU34" s="21"/>
      <c r="UIV34" s="21"/>
      <c r="UIW34" s="21"/>
      <c r="UIX34" s="21"/>
      <c r="UIY34" s="21"/>
      <c r="UIZ34" s="21"/>
      <c r="UJA34" s="21"/>
      <c r="UJB34" s="21"/>
      <c r="UJC34" s="21"/>
      <c r="UJD34" s="21"/>
      <c r="UJE34" s="21"/>
      <c r="UJF34" s="21"/>
      <c r="UJG34" s="21"/>
      <c r="UJH34" s="21"/>
      <c r="UJI34" s="21"/>
      <c r="UJJ34" s="21"/>
      <c r="UJK34" s="21"/>
      <c r="UJL34" s="21"/>
      <c r="UJM34" s="21"/>
      <c r="UJN34" s="21"/>
      <c r="UJO34" s="21"/>
      <c r="UJP34" s="21"/>
      <c r="UJQ34" s="21"/>
      <c r="UJR34" s="21"/>
      <c r="UJS34" s="21"/>
      <c r="UJT34" s="21"/>
      <c r="UJU34" s="21"/>
      <c r="UJV34" s="21"/>
      <c r="UJW34" s="21"/>
      <c r="UJX34" s="21"/>
      <c r="UJY34" s="21"/>
      <c r="UJZ34" s="21"/>
      <c r="UKA34" s="21"/>
      <c r="UKB34" s="21"/>
      <c r="UKC34" s="21"/>
      <c r="UKD34" s="21"/>
      <c r="UKE34" s="21"/>
      <c r="UKF34" s="21"/>
      <c r="UKG34" s="21"/>
      <c r="UKH34" s="21"/>
      <c r="UKI34" s="21"/>
      <c r="UKJ34" s="21"/>
      <c r="UKK34" s="21"/>
      <c r="UKL34" s="21"/>
      <c r="UKM34" s="21"/>
      <c r="UKN34" s="21"/>
      <c r="UKO34" s="21"/>
      <c r="UKP34" s="21"/>
      <c r="UKQ34" s="21"/>
      <c r="UKR34" s="21"/>
      <c r="UKS34" s="21"/>
      <c r="UKT34" s="21"/>
      <c r="UKU34" s="21"/>
      <c r="UKV34" s="21"/>
      <c r="UKW34" s="21"/>
      <c r="UKX34" s="21"/>
      <c r="UKY34" s="21"/>
      <c r="UKZ34" s="21"/>
      <c r="ULA34" s="21"/>
      <c r="ULB34" s="21"/>
      <c r="ULC34" s="21"/>
      <c r="ULD34" s="21"/>
      <c r="ULE34" s="21"/>
      <c r="ULF34" s="21"/>
      <c r="ULG34" s="21"/>
      <c r="ULH34" s="21"/>
      <c r="ULI34" s="21"/>
      <c r="ULJ34" s="21"/>
      <c r="ULK34" s="21"/>
      <c r="ULL34" s="21"/>
      <c r="ULM34" s="21"/>
      <c r="ULN34" s="21"/>
      <c r="ULO34" s="21"/>
      <c r="ULP34" s="21"/>
      <c r="ULQ34" s="21"/>
      <c r="ULR34" s="21"/>
      <c r="ULS34" s="21"/>
      <c r="ULT34" s="21"/>
      <c r="ULU34" s="21"/>
      <c r="ULV34" s="21"/>
      <c r="ULW34" s="21"/>
      <c r="ULX34" s="21"/>
      <c r="ULY34" s="21"/>
      <c r="ULZ34" s="21"/>
      <c r="UMA34" s="21"/>
      <c r="UMB34" s="21"/>
      <c r="UMC34" s="21"/>
      <c r="UMD34" s="21"/>
      <c r="UME34" s="21"/>
      <c r="UMF34" s="21"/>
      <c r="UMG34" s="21"/>
      <c r="UMH34" s="21"/>
      <c r="UMI34" s="21"/>
      <c r="UMJ34" s="21"/>
      <c r="UMK34" s="21"/>
      <c r="UML34" s="21"/>
      <c r="UMM34" s="21"/>
      <c r="UMN34" s="21"/>
      <c r="UMO34" s="21"/>
      <c r="UMP34" s="21"/>
      <c r="UMQ34" s="21"/>
      <c r="UMR34" s="21"/>
      <c r="UMS34" s="21"/>
      <c r="UMT34" s="21"/>
      <c r="UMU34" s="21"/>
      <c r="UMV34" s="21"/>
      <c r="UMW34" s="21"/>
      <c r="UMX34" s="21"/>
      <c r="UMY34" s="21"/>
      <c r="UMZ34" s="21"/>
      <c r="UNA34" s="21"/>
      <c r="UNB34" s="21"/>
      <c r="UNC34" s="21"/>
      <c r="UND34" s="21"/>
      <c r="UNE34" s="21"/>
      <c r="UNF34" s="21"/>
      <c r="UNG34" s="21"/>
      <c r="UNH34" s="21"/>
      <c r="UNI34" s="21"/>
      <c r="UNJ34" s="21"/>
      <c r="UNK34" s="21"/>
      <c r="UNL34" s="21"/>
      <c r="UNM34" s="21"/>
      <c r="UNN34" s="21"/>
      <c r="UNO34" s="21"/>
      <c r="UNP34" s="21"/>
      <c r="UNQ34" s="21"/>
      <c r="UNR34" s="21"/>
      <c r="UNS34" s="21"/>
      <c r="UNT34" s="21"/>
      <c r="UNU34" s="21"/>
      <c r="UNV34" s="21"/>
      <c r="UNW34" s="21"/>
      <c r="UNX34" s="21"/>
      <c r="UNY34" s="21"/>
      <c r="UNZ34" s="21"/>
      <c r="UOA34" s="21"/>
      <c r="UOB34" s="21"/>
      <c r="UOC34" s="21"/>
      <c r="UOD34" s="21"/>
      <c r="UOE34" s="21"/>
      <c r="UOF34" s="21"/>
      <c r="UOG34" s="21"/>
      <c r="UOH34" s="21"/>
      <c r="UOI34" s="21"/>
      <c r="UOJ34" s="21"/>
      <c r="UOK34" s="21"/>
      <c r="UOL34" s="21"/>
      <c r="UOM34" s="21"/>
      <c r="UON34" s="21"/>
      <c r="UOO34" s="21"/>
      <c r="UOP34" s="21"/>
      <c r="UOQ34" s="21"/>
      <c r="UOR34" s="21"/>
      <c r="UOS34" s="21"/>
      <c r="UOT34" s="21"/>
      <c r="UOU34" s="21"/>
      <c r="UOV34" s="21"/>
      <c r="UOW34" s="21"/>
      <c r="UOX34" s="21"/>
      <c r="UOY34" s="21"/>
      <c r="UOZ34" s="21"/>
      <c r="UPA34" s="21"/>
      <c r="UPB34" s="21"/>
      <c r="UPC34" s="21"/>
      <c r="UPD34" s="21"/>
      <c r="UPE34" s="21"/>
      <c r="UPF34" s="21"/>
      <c r="UPG34" s="21"/>
      <c r="UPH34" s="21"/>
      <c r="UPI34" s="21"/>
      <c r="UPJ34" s="21"/>
      <c r="UPK34" s="21"/>
      <c r="UPL34" s="21"/>
      <c r="UPM34" s="21"/>
      <c r="UPN34" s="21"/>
      <c r="UPO34" s="21"/>
      <c r="UPP34" s="21"/>
      <c r="UPQ34" s="21"/>
      <c r="UPR34" s="21"/>
      <c r="UPS34" s="21"/>
      <c r="UPT34" s="21"/>
      <c r="UPU34" s="21"/>
      <c r="UPV34" s="21"/>
      <c r="UPW34" s="21"/>
      <c r="UPX34" s="21"/>
      <c r="UPY34" s="21"/>
      <c r="UPZ34" s="21"/>
      <c r="UQA34" s="21"/>
      <c r="UQB34" s="21"/>
      <c r="UQC34" s="21"/>
      <c r="UQD34" s="21"/>
      <c r="UQE34" s="21"/>
      <c r="UQF34" s="21"/>
      <c r="UQG34" s="21"/>
      <c r="UQH34" s="21"/>
      <c r="UQI34" s="21"/>
      <c r="UQJ34" s="21"/>
      <c r="UQK34" s="21"/>
      <c r="UQL34" s="21"/>
      <c r="UQM34" s="21"/>
      <c r="UQN34" s="21"/>
      <c r="UQO34" s="21"/>
      <c r="UQP34" s="21"/>
      <c r="UQQ34" s="21"/>
      <c r="UQR34" s="21"/>
      <c r="UQS34" s="21"/>
      <c r="UQT34" s="21"/>
      <c r="UQU34" s="21"/>
      <c r="UQV34" s="21"/>
      <c r="UQW34" s="21"/>
      <c r="UQX34" s="21"/>
      <c r="UQY34" s="21"/>
      <c r="UQZ34" s="21"/>
      <c r="URA34" s="21"/>
      <c r="URB34" s="21"/>
      <c r="URC34" s="21"/>
      <c r="URD34" s="21"/>
      <c r="URE34" s="21"/>
      <c r="URF34" s="21"/>
      <c r="URG34" s="21"/>
      <c r="URH34" s="21"/>
      <c r="URI34" s="21"/>
      <c r="URJ34" s="21"/>
      <c r="URK34" s="21"/>
      <c r="URL34" s="21"/>
      <c r="URM34" s="21"/>
      <c r="URN34" s="21"/>
      <c r="URO34" s="21"/>
      <c r="URP34" s="21"/>
      <c r="URQ34" s="21"/>
      <c r="URR34" s="21"/>
      <c r="URS34" s="21"/>
      <c r="URT34" s="21"/>
      <c r="URU34" s="21"/>
      <c r="URV34" s="21"/>
      <c r="URW34" s="21"/>
      <c r="URX34" s="21"/>
      <c r="URY34" s="21"/>
      <c r="URZ34" s="21"/>
      <c r="USA34" s="21"/>
      <c r="USB34" s="21"/>
      <c r="USC34" s="21"/>
      <c r="USD34" s="21"/>
      <c r="USE34" s="21"/>
      <c r="USF34" s="21"/>
      <c r="USG34" s="21"/>
      <c r="USH34" s="21"/>
      <c r="USI34" s="21"/>
      <c r="USJ34" s="21"/>
      <c r="USK34" s="21"/>
      <c r="USL34" s="21"/>
      <c r="USM34" s="21"/>
      <c r="USN34" s="21"/>
      <c r="USO34" s="21"/>
      <c r="USP34" s="21"/>
      <c r="USQ34" s="21"/>
      <c r="USR34" s="21"/>
      <c r="USS34" s="21"/>
      <c r="UST34" s="21"/>
      <c r="USU34" s="21"/>
      <c r="USV34" s="21"/>
      <c r="USW34" s="21"/>
      <c r="USX34" s="21"/>
      <c r="USY34" s="21"/>
      <c r="USZ34" s="21"/>
      <c r="UTA34" s="21"/>
      <c r="UTB34" s="21"/>
      <c r="UTC34" s="21"/>
      <c r="UTD34" s="21"/>
      <c r="UTE34" s="21"/>
      <c r="UTF34" s="21"/>
      <c r="UTG34" s="21"/>
      <c r="UTH34" s="21"/>
      <c r="UTI34" s="21"/>
      <c r="UTJ34" s="21"/>
      <c r="UTK34" s="21"/>
      <c r="UTL34" s="21"/>
      <c r="UTM34" s="21"/>
      <c r="UTN34" s="21"/>
      <c r="UTO34" s="21"/>
      <c r="UTP34" s="21"/>
      <c r="UTQ34" s="21"/>
      <c r="UTR34" s="21"/>
      <c r="UTS34" s="21"/>
      <c r="UTT34" s="21"/>
      <c r="UTU34" s="21"/>
      <c r="UTV34" s="21"/>
      <c r="UTW34" s="21"/>
      <c r="UTX34" s="21"/>
      <c r="UTY34" s="21"/>
      <c r="UTZ34" s="21"/>
      <c r="UUA34" s="21"/>
      <c r="UUB34" s="21"/>
      <c r="UUC34" s="21"/>
      <c r="UUD34" s="21"/>
      <c r="UUE34" s="21"/>
      <c r="UUF34" s="21"/>
      <c r="UUG34" s="21"/>
      <c r="UUH34" s="21"/>
      <c r="UUI34" s="21"/>
      <c r="UUJ34" s="21"/>
      <c r="UUK34" s="21"/>
      <c r="UUL34" s="21"/>
      <c r="UUM34" s="21"/>
      <c r="UUN34" s="21"/>
      <c r="UUO34" s="21"/>
      <c r="UUP34" s="21"/>
      <c r="UUQ34" s="21"/>
      <c r="UUR34" s="21"/>
      <c r="UUS34" s="21"/>
      <c r="UUT34" s="21"/>
      <c r="UUU34" s="21"/>
      <c r="UUV34" s="21"/>
      <c r="UUW34" s="21"/>
      <c r="UUX34" s="21"/>
      <c r="UUY34" s="21"/>
      <c r="UUZ34" s="21"/>
      <c r="UVA34" s="21"/>
      <c r="UVB34" s="21"/>
      <c r="UVC34" s="21"/>
      <c r="UVD34" s="21"/>
      <c r="UVE34" s="21"/>
      <c r="UVF34" s="21"/>
      <c r="UVG34" s="21"/>
      <c r="UVH34" s="21"/>
      <c r="UVI34" s="21"/>
      <c r="UVJ34" s="21"/>
      <c r="UVK34" s="21"/>
      <c r="UVL34" s="21"/>
      <c r="UVM34" s="21"/>
      <c r="UVN34" s="21"/>
      <c r="UVO34" s="21"/>
      <c r="UVP34" s="21"/>
      <c r="UVQ34" s="21"/>
      <c r="UVR34" s="21"/>
      <c r="UVS34" s="21"/>
      <c r="UVT34" s="21"/>
      <c r="UVU34" s="21"/>
      <c r="UVV34" s="21"/>
      <c r="UVW34" s="21"/>
      <c r="UVX34" s="21"/>
      <c r="UVY34" s="21"/>
      <c r="UVZ34" s="21"/>
      <c r="UWA34" s="21"/>
      <c r="UWB34" s="21"/>
      <c r="UWC34" s="21"/>
      <c r="UWD34" s="21"/>
      <c r="UWE34" s="21"/>
      <c r="UWF34" s="21"/>
      <c r="UWG34" s="21"/>
      <c r="UWH34" s="21"/>
      <c r="UWI34" s="21"/>
      <c r="UWJ34" s="21"/>
      <c r="UWK34" s="21"/>
      <c r="UWL34" s="21"/>
      <c r="UWM34" s="21"/>
      <c r="UWN34" s="21"/>
      <c r="UWO34" s="21"/>
      <c r="UWP34" s="21"/>
      <c r="UWQ34" s="21"/>
      <c r="UWR34" s="21"/>
      <c r="UWS34" s="21"/>
      <c r="UWT34" s="21"/>
      <c r="UWU34" s="21"/>
      <c r="UWV34" s="21"/>
      <c r="UWW34" s="21"/>
      <c r="UWX34" s="21"/>
      <c r="UWY34" s="21"/>
      <c r="UWZ34" s="21"/>
      <c r="UXA34" s="21"/>
      <c r="UXB34" s="21"/>
      <c r="UXC34" s="21"/>
      <c r="UXD34" s="21"/>
      <c r="UXE34" s="21"/>
      <c r="UXF34" s="21"/>
      <c r="UXG34" s="21"/>
      <c r="UXH34" s="21"/>
      <c r="UXI34" s="21"/>
      <c r="UXJ34" s="21"/>
      <c r="UXK34" s="21"/>
      <c r="UXL34" s="21"/>
      <c r="UXM34" s="21"/>
      <c r="UXN34" s="21"/>
      <c r="UXO34" s="21"/>
      <c r="UXP34" s="21"/>
      <c r="UXQ34" s="21"/>
      <c r="UXR34" s="21"/>
      <c r="UXS34" s="21"/>
      <c r="UXT34" s="21"/>
      <c r="UXU34" s="21"/>
      <c r="UXV34" s="21"/>
      <c r="UXW34" s="21"/>
      <c r="UXX34" s="21"/>
      <c r="UXY34" s="21"/>
      <c r="UXZ34" s="21"/>
      <c r="UYA34" s="21"/>
      <c r="UYB34" s="21"/>
      <c r="UYC34" s="21"/>
      <c r="UYD34" s="21"/>
      <c r="UYE34" s="21"/>
      <c r="UYF34" s="21"/>
      <c r="UYG34" s="21"/>
      <c r="UYH34" s="21"/>
      <c r="UYI34" s="21"/>
      <c r="UYJ34" s="21"/>
      <c r="UYK34" s="21"/>
      <c r="UYL34" s="21"/>
      <c r="UYM34" s="21"/>
      <c r="UYN34" s="21"/>
      <c r="UYO34" s="21"/>
      <c r="UYP34" s="21"/>
      <c r="UYQ34" s="21"/>
      <c r="UYR34" s="21"/>
      <c r="UYS34" s="21"/>
      <c r="UYT34" s="21"/>
      <c r="UYU34" s="21"/>
      <c r="UYV34" s="21"/>
      <c r="UYW34" s="21"/>
      <c r="UYX34" s="21"/>
      <c r="UYY34" s="21"/>
      <c r="UYZ34" s="21"/>
      <c r="UZA34" s="21"/>
      <c r="UZB34" s="21"/>
      <c r="UZC34" s="21"/>
      <c r="UZD34" s="21"/>
      <c r="UZE34" s="21"/>
      <c r="UZF34" s="21"/>
      <c r="UZG34" s="21"/>
      <c r="UZH34" s="21"/>
      <c r="UZI34" s="21"/>
      <c r="UZJ34" s="21"/>
      <c r="UZK34" s="21"/>
      <c r="UZL34" s="21"/>
      <c r="UZM34" s="21"/>
      <c r="UZN34" s="21"/>
      <c r="UZO34" s="21"/>
      <c r="UZP34" s="21"/>
      <c r="UZQ34" s="21"/>
      <c r="UZR34" s="21"/>
      <c r="UZS34" s="21"/>
      <c r="UZT34" s="21"/>
      <c r="UZU34" s="21"/>
      <c r="UZV34" s="21"/>
      <c r="UZW34" s="21"/>
      <c r="UZX34" s="21"/>
      <c r="UZY34" s="21"/>
      <c r="UZZ34" s="21"/>
      <c r="VAA34" s="21"/>
      <c r="VAB34" s="21"/>
      <c r="VAC34" s="21"/>
      <c r="VAD34" s="21"/>
      <c r="VAE34" s="21"/>
      <c r="VAF34" s="21"/>
      <c r="VAG34" s="21"/>
      <c r="VAH34" s="21"/>
      <c r="VAI34" s="21"/>
      <c r="VAJ34" s="21"/>
      <c r="VAK34" s="21"/>
      <c r="VAL34" s="21"/>
      <c r="VAM34" s="21"/>
      <c r="VAN34" s="21"/>
      <c r="VAO34" s="21"/>
      <c r="VAP34" s="21"/>
      <c r="VAQ34" s="21"/>
      <c r="VAR34" s="21"/>
      <c r="VAS34" s="21"/>
      <c r="VAT34" s="21"/>
      <c r="VAU34" s="21"/>
      <c r="VAV34" s="21"/>
      <c r="VAW34" s="21"/>
      <c r="VAX34" s="21"/>
      <c r="VAY34" s="21"/>
      <c r="VAZ34" s="21"/>
      <c r="VBA34" s="21"/>
      <c r="VBB34" s="21"/>
      <c r="VBC34" s="21"/>
      <c r="VBD34" s="21"/>
      <c r="VBE34" s="21"/>
      <c r="VBF34" s="21"/>
      <c r="VBG34" s="21"/>
      <c r="VBH34" s="21"/>
      <c r="VBI34" s="21"/>
      <c r="VBJ34" s="21"/>
      <c r="VBK34" s="21"/>
      <c r="VBL34" s="21"/>
      <c r="VBM34" s="21"/>
      <c r="VBN34" s="21"/>
      <c r="VBO34" s="21"/>
      <c r="VBP34" s="21"/>
      <c r="VBQ34" s="21"/>
      <c r="VBR34" s="21"/>
      <c r="VBS34" s="21"/>
      <c r="VBT34" s="21"/>
      <c r="VBU34" s="21"/>
      <c r="VBV34" s="21"/>
      <c r="VBW34" s="21"/>
      <c r="VBX34" s="21"/>
      <c r="VBY34" s="21"/>
      <c r="VBZ34" s="21"/>
      <c r="VCA34" s="21"/>
      <c r="VCB34" s="21"/>
      <c r="VCC34" s="21"/>
      <c r="VCD34" s="21"/>
      <c r="VCE34" s="21"/>
      <c r="VCF34" s="21"/>
      <c r="VCG34" s="21"/>
      <c r="VCH34" s="21"/>
      <c r="VCI34" s="21"/>
      <c r="VCJ34" s="21"/>
      <c r="VCK34" s="21"/>
      <c r="VCL34" s="21"/>
      <c r="VCM34" s="21"/>
      <c r="VCN34" s="21"/>
      <c r="VCO34" s="21"/>
      <c r="VCP34" s="21"/>
      <c r="VCQ34" s="21"/>
      <c r="VCR34" s="21"/>
      <c r="VCS34" s="21"/>
      <c r="VCT34" s="21"/>
      <c r="VCU34" s="21"/>
      <c r="VCV34" s="21"/>
      <c r="VCW34" s="21"/>
      <c r="VCX34" s="21"/>
      <c r="VCY34" s="21"/>
      <c r="VCZ34" s="21"/>
      <c r="VDA34" s="21"/>
      <c r="VDB34" s="21"/>
      <c r="VDC34" s="21"/>
      <c r="VDD34" s="21"/>
      <c r="VDE34" s="21"/>
      <c r="VDF34" s="21"/>
      <c r="VDG34" s="21"/>
      <c r="VDH34" s="21"/>
      <c r="VDI34" s="21"/>
      <c r="VDJ34" s="21"/>
      <c r="VDK34" s="21"/>
      <c r="VDL34" s="21"/>
      <c r="VDM34" s="21"/>
      <c r="VDN34" s="21"/>
      <c r="VDO34" s="21"/>
      <c r="VDP34" s="21"/>
      <c r="VDQ34" s="21"/>
      <c r="VDR34" s="21"/>
      <c r="VDS34" s="21"/>
      <c r="VDT34" s="21"/>
      <c r="VDU34" s="21"/>
      <c r="VDV34" s="21"/>
      <c r="VDW34" s="21"/>
      <c r="VDX34" s="21"/>
      <c r="VDY34" s="21"/>
      <c r="VDZ34" s="21"/>
      <c r="VEA34" s="21"/>
      <c r="VEB34" s="21"/>
      <c r="VEC34" s="21"/>
      <c r="VED34" s="21"/>
      <c r="VEE34" s="21"/>
      <c r="VEF34" s="21"/>
      <c r="VEG34" s="21"/>
      <c r="VEH34" s="21"/>
      <c r="VEI34" s="21"/>
      <c r="VEJ34" s="21"/>
      <c r="VEK34" s="21"/>
      <c r="VEL34" s="21"/>
      <c r="VEM34" s="21"/>
      <c r="VEN34" s="21"/>
      <c r="VEO34" s="21"/>
      <c r="VEP34" s="21"/>
      <c r="VEQ34" s="21"/>
      <c r="VER34" s="21"/>
      <c r="VES34" s="21"/>
      <c r="VET34" s="21"/>
      <c r="VEU34" s="21"/>
      <c r="VEV34" s="21"/>
      <c r="VEW34" s="21"/>
      <c r="VEX34" s="21"/>
      <c r="VEY34" s="21"/>
      <c r="VEZ34" s="21"/>
      <c r="VFA34" s="21"/>
      <c r="VFB34" s="21"/>
      <c r="VFC34" s="21"/>
      <c r="VFD34" s="21"/>
      <c r="VFE34" s="21"/>
      <c r="VFF34" s="21"/>
      <c r="VFG34" s="21"/>
      <c r="VFH34" s="21"/>
      <c r="VFI34" s="21"/>
      <c r="VFJ34" s="21"/>
      <c r="VFK34" s="21"/>
      <c r="VFL34" s="21"/>
      <c r="VFM34" s="21"/>
      <c r="VFN34" s="21"/>
      <c r="VFO34" s="21"/>
      <c r="VFP34" s="21"/>
      <c r="VFQ34" s="21"/>
      <c r="VFR34" s="21"/>
      <c r="VFS34" s="21"/>
      <c r="VFT34" s="21"/>
      <c r="VFU34" s="21"/>
      <c r="VFV34" s="21"/>
      <c r="VFW34" s="21"/>
      <c r="VFX34" s="21"/>
      <c r="VFY34" s="21"/>
      <c r="VFZ34" s="21"/>
      <c r="VGA34" s="21"/>
      <c r="VGB34" s="21"/>
      <c r="VGC34" s="21"/>
      <c r="VGD34" s="21"/>
      <c r="VGE34" s="21"/>
      <c r="VGF34" s="21"/>
      <c r="VGG34" s="21"/>
      <c r="VGH34" s="21"/>
      <c r="VGI34" s="21"/>
      <c r="VGJ34" s="21"/>
      <c r="VGK34" s="21"/>
      <c r="VGL34" s="21"/>
      <c r="VGM34" s="21"/>
      <c r="VGN34" s="21"/>
      <c r="VGO34" s="21"/>
      <c r="VGP34" s="21"/>
      <c r="VGQ34" s="21"/>
      <c r="VGR34" s="21"/>
      <c r="VGS34" s="21"/>
      <c r="VGT34" s="21"/>
      <c r="VGU34" s="21"/>
      <c r="VGV34" s="21"/>
      <c r="VGW34" s="21"/>
      <c r="VGX34" s="21"/>
      <c r="VGY34" s="21"/>
      <c r="VGZ34" s="21"/>
      <c r="VHA34" s="21"/>
      <c r="VHB34" s="21"/>
      <c r="VHC34" s="21"/>
      <c r="VHD34" s="21"/>
      <c r="VHE34" s="21"/>
      <c r="VHF34" s="21"/>
      <c r="VHG34" s="21"/>
      <c r="VHH34" s="21"/>
      <c r="VHI34" s="21"/>
      <c r="VHJ34" s="21"/>
      <c r="VHK34" s="21"/>
      <c r="VHL34" s="21"/>
      <c r="VHM34" s="21"/>
      <c r="VHN34" s="21"/>
      <c r="VHO34" s="21"/>
      <c r="VHP34" s="21"/>
      <c r="VHQ34" s="21"/>
      <c r="VHR34" s="21"/>
      <c r="VHS34" s="21"/>
      <c r="VHT34" s="21"/>
      <c r="VHU34" s="21"/>
      <c r="VHV34" s="21"/>
      <c r="VHW34" s="21"/>
      <c r="VHX34" s="21"/>
      <c r="VHY34" s="21"/>
      <c r="VHZ34" s="21"/>
      <c r="VIA34" s="21"/>
      <c r="VIB34" s="21"/>
      <c r="VIC34" s="21"/>
      <c r="VID34" s="21"/>
      <c r="VIE34" s="21"/>
      <c r="VIF34" s="21"/>
      <c r="VIG34" s="21"/>
      <c r="VIH34" s="21"/>
      <c r="VII34" s="21"/>
      <c r="VIJ34" s="21"/>
      <c r="VIK34" s="21"/>
      <c r="VIL34" s="21"/>
      <c r="VIM34" s="21"/>
      <c r="VIN34" s="21"/>
      <c r="VIO34" s="21"/>
      <c r="VIP34" s="21"/>
      <c r="VIQ34" s="21"/>
      <c r="VIR34" s="21"/>
      <c r="VIS34" s="21"/>
      <c r="VIT34" s="21"/>
      <c r="VIU34" s="21"/>
      <c r="VIV34" s="21"/>
      <c r="VIW34" s="21"/>
      <c r="VIX34" s="21"/>
      <c r="VIY34" s="21"/>
      <c r="VIZ34" s="21"/>
      <c r="VJA34" s="21"/>
      <c r="VJB34" s="21"/>
      <c r="VJC34" s="21"/>
      <c r="VJD34" s="21"/>
      <c r="VJE34" s="21"/>
      <c r="VJF34" s="21"/>
      <c r="VJG34" s="21"/>
      <c r="VJH34" s="21"/>
      <c r="VJI34" s="21"/>
      <c r="VJJ34" s="21"/>
      <c r="VJK34" s="21"/>
      <c r="VJL34" s="21"/>
      <c r="VJM34" s="21"/>
      <c r="VJN34" s="21"/>
      <c r="VJO34" s="21"/>
      <c r="VJP34" s="21"/>
      <c r="VJQ34" s="21"/>
      <c r="VJR34" s="21"/>
      <c r="VJS34" s="21"/>
      <c r="VJT34" s="21"/>
      <c r="VJU34" s="21"/>
      <c r="VJV34" s="21"/>
      <c r="VJW34" s="21"/>
      <c r="VJX34" s="21"/>
      <c r="VJY34" s="21"/>
      <c r="VJZ34" s="21"/>
      <c r="VKA34" s="21"/>
      <c r="VKB34" s="21"/>
      <c r="VKC34" s="21"/>
      <c r="VKD34" s="21"/>
      <c r="VKE34" s="21"/>
      <c r="VKF34" s="21"/>
      <c r="VKG34" s="21"/>
      <c r="VKH34" s="21"/>
      <c r="VKI34" s="21"/>
      <c r="VKJ34" s="21"/>
      <c r="VKK34" s="21"/>
      <c r="VKL34" s="21"/>
      <c r="VKM34" s="21"/>
      <c r="VKN34" s="21"/>
      <c r="VKO34" s="21"/>
      <c r="VKP34" s="21"/>
      <c r="VKQ34" s="21"/>
      <c r="VKR34" s="21"/>
      <c r="VKS34" s="21"/>
      <c r="VKT34" s="21"/>
      <c r="VKU34" s="21"/>
      <c r="VKV34" s="21"/>
      <c r="VKW34" s="21"/>
      <c r="VKX34" s="21"/>
      <c r="VKY34" s="21"/>
      <c r="VKZ34" s="21"/>
      <c r="VLA34" s="21"/>
      <c r="VLB34" s="21"/>
      <c r="VLC34" s="21"/>
      <c r="VLD34" s="21"/>
      <c r="VLE34" s="21"/>
      <c r="VLF34" s="21"/>
      <c r="VLG34" s="21"/>
      <c r="VLH34" s="21"/>
      <c r="VLI34" s="21"/>
      <c r="VLJ34" s="21"/>
      <c r="VLK34" s="21"/>
      <c r="VLL34" s="21"/>
      <c r="VLM34" s="21"/>
      <c r="VLN34" s="21"/>
      <c r="VLO34" s="21"/>
      <c r="VLP34" s="21"/>
      <c r="VLQ34" s="21"/>
      <c r="VLR34" s="21"/>
      <c r="VLS34" s="21"/>
      <c r="VLT34" s="21"/>
      <c r="VLU34" s="21"/>
      <c r="VLV34" s="21"/>
      <c r="VLW34" s="21"/>
      <c r="VLX34" s="21"/>
      <c r="VLY34" s="21"/>
      <c r="VLZ34" s="21"/>
      <c r="VMA34" s="21"/>
      <c r="VMB34" s="21"/>
      <c r="VMC34" s="21"/>
      <c r="VMD34" s="21"/>
      <c r="VME34" s="21"/>
      <c r="VMF34" s="21"/>
      <c r="VMG34" s="21"/>
      <c r="VMH34" s="21"/>
      <c r="VMI34" s="21"/>
      <c r="VMJ34" s="21"/>
      <c r="VMK34" s="21"/>
      <c r="VML34" s="21"/>
      <c r="VMM34" s="21"/>
      <c r="VMN34" s="21"/>
      <c r="VMO34" s="21"/>
      <c r="VMP34" s="21"/>
      <c r="VMQ34" s="21"/>
      <c r="VMR34" s="21"/>
      <c r="VMS34" s="21"/>
      <c r="VMT34" s="21"/>
      <c r="VMU34" s="21"/>
      <c r="VMV34" s="21"/>
      <c r="VMW34" s="21"/>
      <c r="VMX34" s="21"/>
      <c r="VMY34" s="21"/>
      <c r="VMZ34" s="21"/>
      <c r="VNA34" s="21"/>
      <c r="VNB34" s="21"/>
      <c r="VNC34" s="21"/>
      <c r="VND34" s="21"/>
      <c r="VNE34" s="21"/>
      <c r="VNF34" s="21"/>
      <c r="VNG34" s="21"/>
      <c r="VNH34" s="21"/>
      <c r="VNI34" s="21"/>
      <c r="VNJ34" s="21"/>
      <c r="VNK34" s="21"/>
      <c r="VNL34" s="21"/>
      <c r="VNM34" s="21"/>
      <c r="VNN34" s="21"/>
      <c r="VNO34" s="21"/>
      <c r="VNP34" s="21"/>
      <c r="VNQ34" s="21"/>
      <c r="VNR34" s="21"/>
      <c r="VNS34" s="21"/>
      <c r="VNT34" s="21"/>
      <c r="VNU34" s="21"/>
      <c r="VNV34" s="21"/>
      <c r="VNW34" s="21"/>
      <c r="VNX34" s="21"/>
      <c r="VNY34" s="21"/>
      <c r="VNZ34" s="21"/>
      <c r="VOA34" s="21"/>
      <c r="VOB34" s="21"/>
      <c r="VOC34" s="21"/>
      <c r="VOD34" s="21"/>
      <c r="VOE34" s="21"/>
      <c r="VOF34" s="21"/>
      <c r="VOG34" s="21"/>
      <c r="VOH34" s="21"/>
      <c r="VOI34" s="21"/>
      <c r="VOJ34" s="21"/>
      <c r="VOK34" s="21"/>
      <c r="VOL34" s="21"/>
      <c r="VOM34" s="21"/>
      <c r="VON34" s="21"/>
      <c r="VOO34" s="21"/>
      <c r="VOP34" s="21"/>
      <c r="VOQ34" s="21"/>
      <c r="VOR34" s="21"/>
      <c r="VOS34" s="21"/>
      <c r="VOT34" s="21"/>
      <c r="VOU34" s="21"/>
      <c r="VOV34" s="21"/>
      <c r="VOW34" s="21"/>
      <c r="VOX34" s="21"/>
      <c r="VOY34" s="21"/>
      <c r="VOZ34" s="21"/>
      <c r="VPA34" s="21"/>
      <c r="VPB34" s="21"/>
      <c r="VPC34" s="21"/>
      <c r="VPD34" s="21"/>
      <c r="VPE34" s="21"/>
      <c r="VPF34" s="21"/>
      <c r="VPG34" s="21"/>
      <c r="VPH34" s="21"/>
      <c r="VPI34" s="21"/>
      <c r="VPJ34" s="21"/>
      <c r="VPK34" s="21"/>
      <c r="VPL34" s="21"/>
      <c r="VPM34" s="21"/>
      <c r="VPN34" s="21"/>
      <c r="VPO34" s="21"/>
      <c r="VPP34" s="21"/>
      <c r="VPQ34" s="21"/>
      <c r="VPR34" s="21"/>
      <c r="VPS34" s="21"/>
      <c r="VPT34" s="21"/>
      <c r="VPU34" s="21"/>
      <c r="VPV34" s="21"/>
      <c r="VPW34" s="21"/>
      <c r="VPX34" s="21"/>
      <c r="VPY34" s="21"/>
      <c r="VPZ34" s="21"/>
      <c r="VQA34" s="21"/>
      <c r="VQB34" s="21"/>
      <c r="VQC34" s="21"/>
      <c r="VQD34" s="21"/>
      <c r="VQE34" s="21"/>
      <c r="VQF34" s="21"/>
      <c r="VQG34" s="21"/>
      <c r="VQH34" s="21"/>
      <c r="VQI34" s="21"/>
      <c r="VQJ34" s="21"/>
      <c r="VQK34" s="21"/>
      <c r="VQL34" s="21"/>
      <c r="VQM34" s="21"/>
      <c r="VQN34" s="21"/>
      <c r="VQO34" s="21"/>
      <c r="VQP34" s="21"/>
      <c r="VQQ34" s="21"/>
      <c r="VQR34" s="21"/>
      <c r="VQS34" s="21"/>
      <c r="VQT34" s="21"/>
      <c r="VQU34" s="21"/>
      <c r="VQV34" s="21"/>
      <c r="VQW34" s="21"/>
      <c r="VQX34" s="21"/>
      <c r="VQY34" s="21"/>
      <c r="VQZ34" s="21"/>
      <c r="VRA34" s="21"/>
      <c r="VRB34" s="21"/>
      <c r="VRC34" s="21"/>
      <c r="VRD34" s="21"/>
      <c r="VRE34" s="21"/>
      <c r="VRF34" s="21"/>
      <c r="VRG34" s="21"/>
      <c r="VRH34" s="21"/>
      <c r="VRI34" s="21"/>
      <c r="VRJ34" s="21"/>
      <c r="VRK34" s="21"/>
      <c r="VRL34" s="21"/>
      <c r="VRM34" s="21"/>
      <c r="VRN34" s="21"/>
      <c r="VRO34" s="21"/>
      <c r="VRP34" s="21"/>
      <c r="VRQ34" s="21"/>
      <c r="VRR34" s="21"/>
      <c r="VRS34" s="21"/>
      <c r="VRT34" s="21"/>
      <c r="VRU34" s="21"/>
      <c r="VRV34" s="21"/>
      <c r="VRW34" s="21"/>
      <c r="VRX34" s="21"/>
      <c r="VRY34" s="21"/>
      <c r="VRZ34" s="21"/>
      <c r="VSA34" s="21"/>
      <c r="VSB34" s="21"/>
      <c r="VSC34" s="21"/>
      <c r="VSD34" s="21"/>
      <c r="VSE34" s="21"/>
      <c r="VSF34" s="21"/>
      <c r="VSG34" s="21"/>
      <c r="VSH34" s="21"/>
      <c r="VSI34" s="21"/>
      <c r="VSJ34" s="21"/>
      <c r="VSK34" s="21"/>
      <c r="VSL34" s="21"/>
      <c r="VSM34" s="21"/>
      <c r="VSN34" s="21"/>
      <c r="VSO34" s="21"/>
      <c r="VSP34" s="21"/>
      <c r="VSQ34" s="21"/>
      <c r="VSR34" s="21"/>
      <c r="VSS34" s="21"/>
      <c r="VST34" s="21"/>
      <c r="VSU34" s="21"/>
      <c r="VSV34" s="21"/>
      <c r="VSW34" s="21"/>
      <c r="VSX34" s="21"/>
      <c r="VSY34" s="21"/>
      <c r="VSZ34" s="21"/>
      <c r="VTA34" s="21"/>
      <c r="VTB34" s="21"/>
      <c r="VTC34" s="21"/>
      <c r="VTD34" s="21"/>
      <c r="VTE34" s="21"/>
      <c r="VTF34" s="21"/>
      <c r="VTG34" s="21"/>
      <c r="VTH34" s="21"/>
      <c r="VTI34" s="21"/>
      <c r="VTJ34" s="21"/>
      <c r="VTK34" s="21"/>
      <c r="VTL34" s="21"/>
      <c r="VTM34" s="21"/>
      <c r="VTN34" s="21"/>
      <c r="VTO34" s="21"/>
      <c r="VTP34" s="21"/>
      <c r="VTQ34" s="21"/>
      <c r="VTR34" s="21"/>
      <c r="VTS34" s="21"/>
      <c r="VTT34" s="21"/>
      <c r="VTU34" s="21"/>
      <c r="VTV34" s="21"/>
      <c r="VTW34" s="21"/>
      <c r="VTX34" s="21"/>
      <c r="VTY34" s="21"/>
      <c r="VTZ34" s="21"/>
      <c r="VUA34" s="21"/>
      <c r="VUB34" s="21"/>
      <c r="VUC34" s="21"/>
      <c r="VUD34" s="21"/>
      <c r="VUE34" s="21"/>
      <c r="VUF34" s="21"/>
      <c r="VUG34" s="21"/>
      <c r="VUH34" s="21"/>
      <c r="VUI34" s="21"/>
      <c r="VUJ34" s="21"/>
      <c r="VUK34" s="21"/>
      <c r="VUL34" s="21"/>
      <c r="VUM34" s="21"/>
      <c r="VUN34" s="21"/>
      <c r="VUO34" s="21"/>
      <c r="VUP34" s="21"/>
      <c r="VUQ34" s="21"/>
      <c r="VUR34" s="21"/>
      <c r="VUS34" s="21"/>
      <c r="VUT34" s="21"/>
      <c r="VUU34" s="21"/>
      <c r="VUV34" s="21"/>
      <c r="VUW34" s="21"/>
      <c r="VUX34" s="21"/>
      <c r="VUY34" s="21"/>
      <c r="VUZ34" s="21"/>
      <c r="VVA34" s="21"/>
      <c r="VVB34" s="21"/>
      <c r="VVC34" s="21"/>
      <c r="VVD34" s="21"/>
      <c r="VVE34" s="21"/>
      <c r="VVF34" s="21"/>
      <c r="VVG34" s="21"/>
      <c r="VVH34" s="21"/>
      <c r="VVI34" s="21"/>
      <c r="VVJ34" s="21"/>
      <c r="VVK34" s="21"/>
      <c r="VVL34" s="21"/>
      <c r="VVM34" s="21"/>
      <c r="VVN34" s="21"/>
      <c r="VVO34" s="21"/>
      <c r="VVP34" s="21"/>
      <c r="VVQ34" s="21"/>
      <c r="VVR34" s="21"/>
      <c r="VVS34" s="21"/>
      <c r="VVT34" s="21"/>
      <c r="VVU34" s="21"/>
      <c r="VVV34" s="21"/>
      <c r="VVW34" s="21"/>
      <c r="VVX34" s="21"/>
      <c r="VVY34" s="21"/>
      <c r="VVZ34" s="21"/>
      <c r="VWA34" s="21"/>
      <c r="VWB34" s="21"/>
      <c r="VWC34" s="21"/>
      <c r="VWD34" s="21"/>
      <c r="VWE34" s="21"/>
      <c r="VWF34" s="21"/>
      <c r="VWG34" s="21"/>
      <c r="VWH34" s="21"/>
      <c r="VWI34" s="21"/>
      <c r="VWJ34" s="21"/>
      <c r="VWK34" s="21"/>
      <c r="VWL34" s="21"/>
      <c r="VWM34" s="21"/>
      <c r="VWN34" s="21"/>
      <c r="VWO34" s="21"/>
      <c r="VWP34" s="21"/>
      <c r="VWQ34" s="21"/>
      <c r="VWR34" s="21"/>
      <c r="VWS34" s="21"/>
      <c r="VWT34" s="21"/>
      <c r="VWU34" s="21"/>
      <c r="VWV34" s="21"/>
      <c r="VWW34" s="21"/>
      <c r="VWX34" s="21"/>
      <c r="VWY34" s="21"/>
      <c r="VWZ34" s="21"/>
      <c r="VXA34" s="21"/>
      <c r="VXB34" s="21"/>
      <c r="VXC34" s="21"/>
      <c r="VXD34" s="21"/>
      <c r="VXE34" s="21"/>
      <c r="VXF34" s="21"/>
      <c r="VXG34" s="21"/>
      <c r="VXH34" s="21"/>
      <c r="VXI34" s="21"/>
      <c r="VXJ34" s="21"/>
      <c r="VXK34" s="21"/>
      <c r="VXL34" s="21"/>
      <c r="VXM34" s="21"/>
      <c r="VXN34" s="21"/>
      <c r="VXO34" s="21"/>
      <c r="VXP34" s="21"/>
      <c r="VXQ34" s="21"/>
      <c r="VXR34" s="21"/>
      <c r="VXS34" s="21"/>
      <c r="VXT34" s="21"/>
      <c r="VXU34" s="21"/>
      <c r="VXV34" s="21"/>
      <c r="VXW34" s="21"/>
      <c r="VXX34" s="21"/>
      <c r="VXY34" s="21"/>
      <c r="VXZ34" s="21"/>
      <c r="VYA34" s="21"/>
      <c r="VYB34" s="21"/>
      <c r="VYC34" s="21"/>
      <c r="VYD34" s="21"/>
      <c r="VYE34" s="21"/>
      <c r="VYF34" s="21"/>
      <c r="VYG34" s="21"/>
      <c r="VYH34" s="21"/>
      <c r="VYI34" s="21"/>
      <c r="VYJ34" s="21"/>
      <c r="VYK34" s="21"/>
      <c r="VYL34" s="21"/>
      <c r="VYM34" s="21"/>
      <c r="VYN34" s="21"/>
      <c r="VYO34" s="21"/>
      <c r="VYP34" s="21"/>
      <c r="VYQ34" s="21"/>
      <c r="VYR34" s="21"/>
      <c r="VYS34" s="21"/>
      <c r="VYT34" s="21"/>
      <c r="VYU34" s="21"/>
      <c r="VYV34" s="21"/>
      <c r="VYW34" s="21"/>
      <c r="VYX34" s="21"/>
      <c r="VYY34" s="21"/>
      <c r="VYZ34" s="21"/>
      <c r="VZA34" s="21"/>
      <c r="VZB34" s="21"/>
      <c r="VZC34" s="21"/>
      <c r="VZD34" s="21"/>
      <c r="VZE34" s="21"/>
      <c r="VZF34" s="21"/>
      <c r="VZG34" s="21"/>
      <c r="VZH34" s="21"/>
      <c r="VZI34" s="21"/>
      <c r="VZJ34" s="21"/>
      <c r="VZK34" s="21"/>
      <c r="VZL34" s="21"/>
      <c r="VZM34" s="21"/>
      <c r="VZN34" s="21"/>
      <c r="VZO34" s="21"/>
      <c r="VZP34" s="21"/>
      <c r="VZQ34" s="21"/>
      <c r="VZR34" s="21"/>
      <c r="VZS34" s="21"/>
      <c r="VZT34" s="21"/>
      <c r="VZU34" s="21"/>
      <c r="VZV34" s="21"/>
      <c r="VZW34" s="21"/>
      <c r="VZX34" s="21"/>
      <c r="VZY34" s="21"/>
      <c r="VZZ34" s="21"/>
      <c r="WAA34" s="21"/>
      <c r="WAB34" s="21"/>
      <c r="WAC34" s="21"/>
      <c r="WAD34" s="21"/>
      <c r="WAE34" s="21"/>
      <c r="WAF34" s="21"/>
      <c r="WAG34" s="21"/>
      <c r="WAH34" s="21"/>
      <c r="WAI34" s="21"/>
      <c r="WAJ34" s="21"/>
      <c r="WAK34" s="21"/>
      <c r="WAL34" s="21"/>
      <c r="WAM34" s="21"/>
      <c r="WAN34" s="21"/>
      <c r="WAO34" s="21"/>
      <c r="WAP34" s="21"/>
      <c r="WAQ34" s="21"/>
      <c r="WAR34" s="21"/>
      <c r="WAS34" s="21"/>
      <c r="WAT34" s="21"/>
      <c r="WAU34" s="21"/>
      <c r="WAV34" s="21"/>
      <c r="WAW34" s="21"/>
      <c r="WAX34" s="21"/>
      <c r="WAY34" s="21"/>
      <c r="WAZ34" s="21"/>
      <c r="WBA34" s="21"/>
      <c r="WBB34" s="21"/>
      <c r="WBC34" s="21"/>
      <c r="WBD34" s="21"/>
      <c r="WBE34" s="21"/>
      <c r="WBF34" s="21"/>
      <c r="WBG34" s="21"/>
      <c r="WBH34" s="21"/>
      <c r="WBI34" s="21"/>
      <c r="WBJ34" s="21"/>
      <c r="WBK34" s="21"/>
      <c r="WBL34" s="21"/>
      <c r="WBM34" s="21"/>
      <c r="WBN34" s="21"/>
      <c r="WBO34" s="21"/>
      <c r="WBP34" s="21"/>
      <c r="WBQ34" s="21"/>
      <c r="WBR34" s="21"/>
      <c r="WBS34" s="21"/>
      <c r="WBT34" s="21"/>
      <c r="WBU34" s="21"/>
      <c r="WBV34" s="21"/>
      <c r="WBW34" s="21"/>
      <c r="WBX34" s="21"/>
      <c r="WBY34" s="21"/>
      <c r="WBZ34" s="21"/>
      <c r="WCA34" s="21"/>
      <c r="WCB34" s="21"/>
      <c r="WCC34" s="21"/>
      <c r="WCD34" s="21"/>
      <c r="WCE34" s="21"/>
      <c r="WCF34" s="21"/>
      <c r="WCG34" s="21"/>
      <c r="WCH34" s="21"/>
      <c r="WCI34" s="21"/>
      <c r="WCJ34" s="21"/>
      <c r="WCK34" s="21"/>
      <c r="WCL34" s="21"/>
      <c r="WCM34" s="21"/>
      <c r="WCN34" s="21"/>
      <c r="WCO34" s="21"/>
      <c r="WCP34" s="21"/>
      <c r="WCQ34" s="21"/>
      <c r="WCR34" s="21"/>
      <c r="WCS34" s="21"/>
      <c r="WCT34" s="21"/>
      <c r="WCU34" s="21"/>
      <c r="WCV34" s="21"/>
      <c r="WCW34" s="21"/>
      <c r="WCX34" s="21"/>
      <c r="WCY34" s="21"/>
      <c r="WCZ34" s="21"/>
      <c r="WDA34" s="21"/>
      <c r="WDB34" s="21"/>
      <c r="WDC34" s="21"/>
      <c r="WDD34" s="21"/>
      <c r="WDE34" s="21"/>
      <c r="WDF34" s="21"/>
      <c r="WDG34" s="21"/>
      <c r="WDH34" s="21"/>
      <c r="WDI34" s="21"/>
      <c r="WDJ34" s="21"/>
      <c r="WDK34" s="21"/>
      <c r="WDL34" s="21"/>
      <c r="WDM34" s="21"/>
      <c r="WDN34" s="21"/>
      <c r="WDO34" s="21"/>
      <c r="WDP34" s="21"/>
      <c r="WDQ34" s="21"/>
      <c r="WDR34" s="21"/>
      <c r="WDS34" s="21"/>
      <c r="WDT34" s="21"/>
      <c r="WDU34" s="21"/>
      <c r="WDV34" s="21"/>
      <c r="WDW34" s="21"/>
      <c r="WDX34" s="21"/>
      <c r="WDY34" s="21"/>
      <c r="WDZ34" s="21"/>
      <c r="WEA34" s="21"/>
      <c r="WEB34" s="21"/>
      <c r="WEC34" s="21"/>
      <c r="WED34" s="21"/>
      <c r="WEE34" s="21"/>
      <c r="WEF34" s="21"/>
      <c r="WEG34" s="21"/>
      <c r="WEH34" s="21"/>
      <c r="WEI34" s="21"/>
      <c r="WEJ34" s="21"/>
      <c r="WEK34" s="21"/>
      <c r="WEL34" s="21"/>
      <c r="WEM34" s="21"/>
      <c r="WEN34" s="21"/>
      <c r="WEO34" s="21"/>
      <c r="WEP34" s="21"/>
      <c r="WEQ34" s="21"/>
      <c r="WER34" s="21"/>
      <c r="WES34" s="21"/>
      <c r="WET34" s="21"/>
      <c r="WEU34" s="21"/>
      <c r="WEV34" s="21"/>
      <c r="WEW34" s="21"/>
      <c r="WEX34" s="21"/>
      <c r="WEY34" s="21"/>
      <c r="WEZ34" s="21"/>
      <c r="WFA34" s="21"/>
      <c r="WFB34" s="21"/>
      <c r="WFC34" s="21"/>
      <c r="WFD34" s="21"/>
      <c r="WFE34" s="21"/>
      <c r="WFF34" s="21"/>
      <c r="WFG34" s="21"/>
      <c r="WFH34" s="21"/>
      <c r="WFI34" s="21"/>
      <c r="WFJ34" s="21"/>
      <c r="WFK34" s="21"/>
      <c r="WFL34" s="21"/>
      <c r="WFM34" s="21"/>
      <c r="WFN34" s="21"/>
      <c r="WFO34" s="21"/>
      <c r="WFP34" s="21"/>
      <c r="WFQ34" s="21"/>
      <c r="WFR34" s="21"/>
      <c r="WFS34" s="21"/>
      <c r="WFT34" s="21"/>
      <c r="WFU34" s="21"/>
      <c r="WFV34" s="21"/>
      <c r="WFW34" s="21"/>
      <c r="WFX34" s="21"/>
      <c r="WFY34" s="21"/>
      <c r="WFZ34" s="21"/>
      <c r="WGA34" s="21"/>
      <c r="WGB34" s="21"/>
      <c r="WGC34" s="21"/>
      <c r="WGD34" s="21"/>
      <c r="WGE34" s="21"/>
      <c r="WGF34" s="21"/>
      <c r="WGG34" s="21"/>
      <c r="WGH34" s="21"/>
      <c r="WGI34" s="21"/>
      <c r="WGJ34" s="21"/>
      <c r="WGK34" s="21"/>
      <c r="WGL34" s="21"/>
      <c r="WGM34" s="21"/>
      <c r="WGN34" s="21"/>
      <c r="WGO34" s="21"/>
      <c r="WGP34" s="21"/>
      <c r="WGQ34" s="21"/>
      <c r="WGR34" s="21"/>
      <c r="WGS34" s="21"/>
      <c r="WGT34" s="21"/>
      <c r="WGU34" s="21"/>
      <c r="WGV34" s="21"/>
      <c r="WGW34" s="21"/>
      <c r="WGX34" s="21"/>
      <c r="WGY34" s="21"/>
      <c r="WGZ34" s="21"/>
      <c r="WHA34" s="21"/>
      <c r="WHB34" s="21"/>
      <c r="WHC34" s="21"/>
      <c r="WHD34" s="21"/>
      <c r="WHE34" s="21"/>
      <c r="WHF34" s="21"/>
      <c r="WHG34" s="21"/>
      <c r="WHH34" s="21"/>
      <c r="WHI34" s="21"/>
      <c r="WHJ34" s="21"/>
      <c r="WHK34" s="21"/>
      <c r="WHL34" s="21"/>
      <c r="WHM34" s="21"/>
      <c r="WHN34" s="21"/>
      <c r="WHO34" s="21"/>
      <c r="WHP34" s="21"/>
      <c r="WHQ34" s="21"/>
      <c r="WHR34" s="21"/>
      <c r="WHS34" s="21"/>
      <c r="WHT34" s="21"/>
      <c r="WHU34" s="21"/>
      <c r="WHV34" s="21"/>
      <c r="WHW34" s="21"/>
      <c r="WHX34" s="21"/>
      <c r="WHY34" s="21"/>
      <c r="WHZ34" s="21"/>
      <c r="WIA34" s="21"/>
      <c r="WIB34" s="21"/>
      <c r="WIC34" s="21"/>
      <c r="WID34" s="21"/>
      <c r="WIE34" s="21"/>
      <c r="WIF34" s="21"/>
      <c r="WIG34" s="21"/>
      <c r="WIH34" s="21"/>
      <c r="WII34" s="21"/>
      <c r="WIJ34" s="21"/>
      <c r="WIK34" s="21"/>
      <c r="WIL34" s="21"/>
      <c r="WIM34" s="21"/>
      <c r="WIN34" s="21"/>
      <c r="WIO34" s="21"/>
      <c r="WIP34" s="21"/>
      <c r="WIQ34" s="21"/>
      <c r="WIR34" s="21"/>
      <c r="WIS34" s="21"/>
      <c r="WIT34" s="21"/>
      <c r="WIU34" s="21"/>
      <c r="WIV34" s="21"/>
      <c r="WIW34" s="21"/>
      <c r="WIX34" s="21"/>
      <c r="WIY34" s="21"/>
      <c r="WIZ34" s="21"/>
      <c r="WJA34" s="21"/>
      <c r="WJB34" s="21"/>
      <c r="WJC34" s="21"/>
      <c r="WJD34" s="21"/>
      <c r="WJE34" s="21"/>
      <c r="WJF34" s="21"/>
      <c r="WJG34" s="21"/>
      <c r="WJH34" s="21"/>
      <c r="WJI34" s="21"/>
      <c r="WJJ34" s="21"/>
      <c r="WJK34" s="21"/>
      <c r="WJL34" s="21"/>
      <c r="WJM34" s="21"/>
      <c r="WJN34" s="21"/>
      <c r="WJO34" s="21"/>
      <c r="WJP34" s="21"/>
      <c r="WJQ34" s="21"/>
      <c r="WJR34" s="21"/>
      <c r="WJS34" s="21"/>
      <c r="WJT34" s="21"/>
      <c r="WJU34" s="21"/>
      <c r="WJV34" s="21"/>
      <c r="WJW34" s="21"/>
      <c r="WJX34" s="21"/>
      <c r="WJY34" s="21"/>
      <c r="WJZ34" s="21"/>
      <c r="WKA34" s="21"/>
      <c r="WKB34" s="21"/>
      <c r="WKC34" s="21"/>
      <c r="WKD34" s="21"/>
      <c r="WKE34" s="21"/>
      <c r="WKF34" s="21"/>
      <c r="WKG34" s="21"/>
      <c r="WKH34" s="21"/>
      <c r="WKI34" s="21"/>
      <c r="WKJ34" s="21"/>
      <c r="WKK34" s="21"/>
      <c r="WKL34" s="21"/>
      <c r="WKM34" s="21"/>
      <c r="WKN34" s="21"/>
      <c r="WKO34" s="21"/>
      <c r="WKP34" s="21"/>
      <c r="WKQ34" s="21"/>
      <c r="WKR34" s="21"/>
      <c r="WKS34" s="21"/>
      <c r="WKT34" s="21"/>
      <c r="WKU34" s="21"/>
      <c r="WKV34" s="21"/>
      <c r="WKW34" s="21"/>
      <c r="WKX34" s="21"/>
      <c r="WKY34" s="21"/>
      <c r="WKZ34" s="21"/>
      <c r="WLA34" s="21"/>
      <c r="WLB34" s="21"/>
      <c r="WLC34" s="21"/>
      <c r="WLD34" s="21"/>
      <c r="WLE34" s="21"/>
      <c r="WLF34" s="21"/>
      <c r="WLG34" s="21"/>
      <c r="WLH34" s="21"/>
      <c r="WLI34" s="21"/>
      <c r="WLJ34" s="21"/>
      <c r="WLK34" s="21"/>
      <c r="WLL34" s="21"/>
      <c r="WLM34" s="21"/>
      <c r="WLN34" s="21"/>
      <c r="WLO34" s="21"/>
      <c r="WLP34" s="21"/>
      <c r="WLQ34" s="21"/>
      <c r="WLR34" s="21"/>
      <c r="WLS34" s="21"/>
      <c r="WLT34" s="21"/>
      <c r="WLU34" s="21"/>
      <c r="WLV34" s="21"/>
      <c r="WLW34" s="21"/>
      <c r="WLX34" s="21"/>
      <c r="WLY34" s="21"/>
      <c r="WLZ34" s="21"/>
      <c r="WMA34" s="21"/>
      <c r="WMB34" s="21"/>
      <c r="WMC34" s="21"/>
      <c r="WMD34" s="21"/>
      <c r="WME34" s="21"/>
      <c r="WMF34" s="21"/>
      <c r="WMG34" s="21"/>
      <c r="WMH34" s="21"/>
      <c r="WMI34" s="21"/>
      <c r="WMJ34" s="21"/>
      <c r="WMK34" s="21"/>
      <c r="WML34" s="21"/>
      <c r="WMM34" s="21"/>
      <c r="WMN34" s="21"/>
      <c r="WMO34" s="21"/>
      <c r="WMP34" s="21"/>
      <c r="WMQ34" s="21"/>
      <c r="WMR34" s="21"/>
      <c r="WMS34" s="21"/>
      <c r="WMT34" s="21"/>
      <c r="WMU34" s="21"/>
      <c r="WMV34" s="21"/>
      <c r="WMW34" s="21"/>
      <c r="WMX34" s="21"/>
      <c r="WMY34" s="21"/>
      <c r="WMZ34" s="21"/>
      <c r="WNA34" s="21"/>
      <c r="WNB34" s="21"/>
      <c r="WNC34" s="21"/>
      <c r="WND34" s="21"/>
      <c r="WNE34" s="21"/>
      <c r="WNF34" s="21"/>
      <c r="WNG34" s="21"/>
      <c r="WNH34" s="21"/>
      <c r="WNI34" s="21"/>
      <c r="WNJ34" s="21"/>
      <c r="WNK34" s="21"/>
      <c r="WNL34" s="21"/>
      <c r="WNM34" s="21"/>
      <c r="WNN34" s="21"/>
      <c r="WNO34" s="21"/>
      <c r="WNP34" s="21"/>
      <c r="WNQ34" s="21"/>
      <c r="WNR34" s="21"/>
      <c r="WNS34" s="21"/>
      <c r="WNT34" s="21"/>
      <c r="WNU34" s="21"/>
      <c r="WNV34" s="21"/>
      <c r="WNW34" s="21"/>
      <c r="WNX34" s="21"/>
      <c r="WNY34" s="21"/>
      <c r="WNZ34" s="21"/>
      <c r="WOA34" s="21"/>
      <c r="WOB34" s="21"/>
      <c r="WOC34" s="21"/>
      <c r="WOD34" s="21"/>
      <c r="WOE34" s="21"/>
      <c r="WOF34" s="21"/>
      <c r="WOG34" s="21"/>
      <c r="WOH34" s="21"/>
      <c r="WOI34" s="21"/>
      <c r="WOJ34" s="21"/>
      <c r="WOK34" s="21"/>
      <c r="WOL34" s="21"/>
      <c r="WOM34" s="21"/>
      <c r="WON34" s="21"/>
      <c r="WOO34" s="21"/>
      <c r="WOP34" s="21"/>
      <c r="WOQ34" s="21"/>
      <c r="WOR34" s="21"/>
      <c r="WOS34" s="21"/>
      <c r="WOT34" s="21"/>
      <c r="WOU34" s="21"/>
      <c r="WOV34" s="21"/>
      <c r="WOW34" s="21"/>
      <c r="WOX34" s="21"/>
      <c r="WOY34" s="21"/>
      <c r="WOZ34" s="21"/>
      <c r="WPA34" s="21"/>
      <c r="WPB34" s="21"/>
      <c r="WPC34" s="21"/>
      <c r="WPD34" s="21"/>
      <c r="WPE34" s="21"/>
      <c r="WPF34" s="21"/>
      <c r="WPG34" s="21"/>
      <c r="WPH34" s="21"/>
      <c r="WPI34" s="21"/>
      <c r="WPJ34" s="21"/>
      <c r="WPK34" s="21"/>
      <c r="WPL34" s="21"/>
      <c r="WPM34" s="21"/>
      <c r="WPN34" s="21"/>
      <c r="WPO34" s="21"/>
      <c r="WPP34" s="21"/>
      <c r="WPQ34" s="21"/>
      <c r="WPR34" s="21"/>
      <c r="WPS34" s="21"/>
      <c r="WPT34" s="21"/>
      <c r="WPU34" s="21"/>
      <c r="WPV34" s="21"/>
      <c r="WPW34" s="21"/>
      <c r="WPX34" s="21"/>
      <c r="WPY34" s="21"/>
      <c r="WPZ34" s="21"/>
      <c r="WQA34" s="21"/>
      <c r="WQB34" s="21"/>
      <c r="WQC34" s="21"/>
      <c r="WQD34" s="21"/>
      <c r="WQE34" s="21"/>
      <c r="WQF34" s="21"/>
      <c r="WQG34" s="21"/>
      <c r="WQH34" s="21"/>
      <c r="WQI34" s="21"/>
      <c r="WQJ34" s="21"/>
      <c r="WQK34" s="21"/>
      <c r="WQL34" s="21"/>
      <c r="WQM34" s="21"/>
      <c r="WQN34" s="21"/>
      <c r="WQO34" s="21"/>
      <c r="WQP34" s="21"/>
      <c r="WQQ34" s="21"/>
      <c r="WQR34" s="21"/>
      <c r="WQS34" s="21"/>
      <c r="WQT34" s="21"/>
      <c r="WQU34" s="21"/>
      <c r="WQV34" s="21"/>
      <c r="WQW34" s="21"/>
      <c r="WQX34" s="21"/>
      <c r="WQY34" s="21"/>
      <c r="WQZ34" s="21"/>
      <c r="WRA34" s="21"/>
      <c r="WRB34" s="21"/>
      <c r="WRC34" s="21"/>
      <c r="WRD34" s="21"/>
      <c r="WRE34" s="21"/>
      <c r="WRF34" s="21"/>
      <c r="WRG34" s="21"/>
      <c r="WRH34" s="21"/>
      <c r="WRI34" s="21"/>
      <c r="WRJ34" s="21"/>
      <c r="WRK34" s="21"/>
      <c r="WRL34" s="21"/>
      <c r="WRM34" s="21"/>
      <c r="WRN34" s="21"/>
      <c r="WRO34" s="21"/>
      <c r="WRP34" s="21"/>
      <c r="WRQ34" s="21"/>
      <c r="WRR34" s="21"/>
      <c r="WRS34" s="21"/>
      <c r="WRT34" s="21"/>
      <c r="WRU34" s="21"/>
      <c r="WRV34" s="21"/>
      <c r="WRW34" s="21"/>
      <c r="WRX34" s="21"/>
      <c r="WRY34" s="21"/>
      <c r="WRZ34" s="21"/>
      <c r="WSA34" s="21"/>
      <c r="WSB34" s="21"/>
      <c r="WSC34" s="21"/>
      <c r="WSD34" s="21"/>
      <c r="WSE34" s="21"/>
      <c r="WSF34" s="21"/>
      <c r="WSG34" s="21"/>
      <c r="WSH34" s="21"/>
      <c r="WSI34" s="21"/>
      <c r="WSJ34" s="21"/>
      <c r="WSK34" s="21"/>
      <c r="WSL34" s="21"/>
      <c r="WSM34" s="21"/>
      <c r="WSN34" s="21"/>
      <c r="WSO34" s="21"/>
      <c r="WSP34" s="21"/>
      <c r="WSQ34" s="21"/>
      <c r="WSR34" s="21"/>
      <c r="WSS34" s="21"/>
      <c r="WST34" s="21"/>
      <c r="WSU34" s="21"/>
      <c r="WSV34" s="21"/>
      <c r="WSW34" s="21"/>
      <c r="WSX34" s="21"/>
      <c r="WSY34" s="21"/>
      <c r="WSZ34" s="21"/>
      <c r="WTA34" s="21"/>
      <c r="WTB34" s="21"/>
      <c r="WTC34" s="21"/>
      <c r="WTD34" s="21"/>
      <c r="WTE34" s="21"/>
      <c r="WTF34" s="21"/>
      <c r="WTG34" s="21"/>
      <c r="WTH34" s="21"/>
      <c r="WTI34" s="21"/>
      <c r="WTJ34" s="21"/>
      <c r="WTK34" s="21"/>
      <c r="WTL34" s="21"/>
      <c r="WTM34" s="21"/>
      <c r="WTN34" s="21"/>
      <c r="WTO34" s="21"/>
      <c r="WTP34" s="21"/>
      <c r="WTQ34" s="21"/>
      <c r="WTR34" s="21"/>
      <c r="WTS34" s="21"/>
      <c r="WTT34" s="21"/>
      <c r="WTU34" s="21"/>
      <c r="WTV34" s="21"/>
      <c r="WTW34" s="21"/>
      <c r="WTX34" s="21"/>
      <c r="WTY34" s="21"/>
      <c r="WTZ34" s="21"/>
      <c r="WUA34" s="21"/>
      <c r="WUB34" s="21"/>
      <c r="WUC34" s="21"/>
      <c r="WUD34" s="21"/>
      <c r="WUE34" s="21"/>
      <c r="WUF34" s="21"/>
      <c r="WUG34" s="21"/>
      <c r="WUH34" s="21"/>
      <c r="WUI34" s="21"/>
      <c r="WUJ34" s="21"/>
      <c r="WUK34" s="21"/>
      <c r="WUL34" s="21"/>
      <c r="WUM34" s="21"/>
      <c r="WUN34" s="21"/>
      <c r="WUO34" s="21"/>
      <c r="WUP34" s="21"/>
      <c r="WUQ34" s="21"/>
      <c r="WUR34" s="21"/>
      <c r="WUS34" s="21"/>
      <c r="WUT34" s="21"/>
      <c r="WUU34" s="21"/>
      <c r="WUV34" s="21"/>
      <c r="WUW34" s="21"/>
      <c r="WUX34" s="21"/>
      <c r="WUY34" s="21"/>
      <c r="WUZ34" s="21"/>
      <c r="WVA34" s="21"/>
      <c r="WVB34" s="21"/>
      <c r="WVC34" s="21"/>
      <c r="WVD34" s="21"/>
      <c r="WVE34" s="21"/>
      <c r="WVF34" s="21"/>
      <c r="WVG34" s="21"/>
      <c r="WVH34" s="21"/>
      <c r="WVI34" s="21"/>
      <c r="WVJ34" s="21"/>
      <c r="WVK34" s="21"/>
      <c r="WVL34" s="21"/>
      <c r="WVM34" s="21"/>
      <c r="WVN34" s="21"/>
      <c r="WVO34" s="21"/>
      <c r="WVP34" s="21"/>
      <c r="WVQ34" s="21"/>
      <c r="WVR34" s="21"/>
      <c r="WVS34" s="21"/>
      <c r="WVT34" s="21"/>
      <c r="WVU34" s="21"/>
      <c r="WVV34" s="21"/>
      <c r="WVW34" s="21"/>
      <c r="WVX34" s="21"/>
      <c r="WVY34" s="21"/>
      <c r="WVZ34" s="21"/>
      <c r="WWA34" s="21"/>
      <c r="WWB34" s="21"/>
      <c r="WWC34" s="21"/>
      <c r="WWD34" s="21"/>
      <c r="WWE34" s="21"/>
      <c r="WWF34" s="21"/>
      <c r="WWG34" s="21"/>
      <c r="WWH34" s="21"/>
      <c r="WWI34" s="21"/>
      <c r="WWJ34" s="21"/>
      <c r="WWK34" s="21"/>
      <c r="WWL34" s="21"/>
      <c r="WWM34" s="21"/>
      <c r="WWN34" s="21"/>
      <c r="WWO34" s="21"/>
      <c r="WWP34" s="21"/>
      <c r="WWQ34" s="21"/>
      <c r="WWR34" s="21"/>
      <c r="WWS34" s="21"/>
      <c r="WWT34" s="21"/>
      <c r="WWU34" s="21"/>
      <c r="WWV34" s="21"/>
      <c r="WWW34" s="21"/>
      <c r="WWX34" s="21"/>
      <c r="WWY34" s="21"/>
      <c r="WWZ34" s="21"/>
      <c r="WXA34" s="21"/>
      <c r="WXB34" s="21"/>
      <c r="WXC34" s="21"/>
      <c r="WXD34" s="21"/>
      <c r="WXE34" s="21"/>
      <c r="WXF34" s="21"/>
      <c r="WXG34" s="21"/>
      <c r="WXH34" s="21"/>
      <c r="WXI34" s="21"/>
      <c r="WXJ34" s="21"/>
      <c r="WXK34" s="21"/>
      <c r="WXL34" s="21"/>
      <c r="WXM34" s="21"/>
      <c r="WXN34" s="21"/>
      <c r="WXO34" s="21"/>
      <c r="WXP34" s="21"/>
      <c r="WXQ34" s="21"/>
      <c r="WXR34" s="21"/>
      <c r="WXS34" s="21"/>
      <c r="WXT34" s="21"/>
      <c r="WXU34" s="21"/>
      <c r="WXV34" s="21"/>
      <c r="WXW34" s="21"/>
      <c r="WXX34" s="21"/>
      <c r="WXY34" s="21"/>
      <c r="WXZ34" s="21"/>
      <c r="WYA34" s="21"/>
      <c r="WYB34" s="21"/>
      <c r="WYC34" s="21"/>
      <c r="WYD34" s="21"/>
      <c r="WYE34" s="21"/>
      <c r="WYF34" s="21"/>
      <c r="WYG34" s="21"/>
      <c r="WYH34" s="21"/>
      <c r="WYI34" s="21"/>
      <c r="WYJ34" s="21"/>
      <c r="WYK34" s="21"/>
      <c r="WYL34" s="21"/>
      <c r="WYM34" s="21"/>
      <c r="WYN34" s="21"/>
      <c r="WYO34" s="21"/>
      <c r="WYP34" s="21"/>
      <c r="WYQ34" s="21"/>
      <c r="WYR34" s="21"/>
      <c r="WYS34" s="21"/>
      <c r="WYT34" s="21"/>
      <c r="WYU34" s="21"/>
      <c r="WYV34" s="21"/>
      <c r="WYW34" s="21"/>
      <c r="WYX34" s="21"/>
      <c r="WYY34" s="21"/>
      <c r="WYZ34" s="21"/>
      <c r="WZA34" s="21"/>
      <c r="WZB34" s="21"/>
      <c r="WZC34" s="21"/>
      <c r="WZD34" s="21"/>
      <c r="WZE34" s="21"/>
      <c r="WZF34" s="21"/>
      <c r="WZG34" s="21"/>
      <c r="WZH34" s="21"/>
      <c r="WZI34" s="21"/>
      <c r="WZJ34" s="21"/>
      <c r="WZK34" s="21"/>
      <c r="WZL34" s="21"/>
      <c r="WZM34" s="21"/>
      <c r="WZN34" s="21"/>
      <c r="WZO34" s="21"/>
      <c r="WZP34" s="21"/>
      <c r="WZQ34" s="21"/>
      <c r="WZR34" s="21"/>
      <c r="WZS34" s="21"/>
      <c r="WZT34" s="21"/>
      <c r="WZU34" s="21"/>
      <c r="WZV34" s="21"/>
      <c r="WZW34" s="21"/>
      <c r="WZX34" s="21"/>
      <c r="WZY34" s="21"/>
      <c r="WZZ34" s="21"/>
      <c r="XAA34" s="21"/>
      <c r="XAB34" s="21"/>
      <c r="XAC34" s="21"/>
      <c r="XAD34" s="21"/>
      <c r="XAE34" s="21"/>
      <c r="XAF34" s="21"/>
      <c r="XAG34" s="21"/>
      <c r="XAH34" s="21"/>
      <c r="XAI34" s="21"/>
      <c r="XAJ34" s="21"/>
      <c r="XAK34" s="21"/>
      <c r="XAL34" s="21"/>
      <c r="XAM34" s="21"/>
      <c r="XAN34" s="21"/>
      <c r="XAO34" s="21"/>
      <c r="XAP34" s="21"/>
      <c r="XAQ34" s="21"/>
      <c r="XAR34" s="21"/>
      <c r="XAS34" s="21"/>
      <c r="XAT34" s="21"/>
      <c r="XAU34" s="21"/>
      <c r="XAV34" s="21"/>
      <c r="XAW34" s="21"/>
      <c r="XAX34" s="21"/>
      <c r="XAY34" s="21"/>
      <c r="XAZ34" s="21"/>
      <c r="XBA34" s="21"/>
      <c r="XBB34" s="21"/>
      <c r="XBC34" s="21"/>
      <c r="XBD34" s="21"/>
      <c r="XBE34" s="21"/>
      <c r="XBF34" s="21"/>
      <c r="XBG34" s="21"/>
      <c r="XBH34" s="21"/>
      <c r="XBI34" s="21"/>
      <c r="XBJ34" s="21"/>
      <c r="XBK34" s="21"/>
      <c r="XBL34" s="21"/>
      <c r="XBM34" s="21"/>
      <c r="XBN34" s="21"/>
      <c r="XBO34" s="21"/>
      <c r="XBP34" s="21"/>
      <c r="XBQ34" s="21"/>
      <c r="XBR34" s="21"/>
      <c r="XBS34" s="21"/>
      <c r="XBT34" s="21"/>
      <c r="XBU34" s="21"/>
      <c r="XBV34" s="21"/>
      <c r="XBW34" s="21"/>
      <c r="XBX34" s="21"/>
      <c r="XBY34" s="21"/>
      <c r="XBZ34" s="21"/>
      <c r="XCA34" s="21"/>
      <c r="XCB34" s="21"/>
      <c r="XCC34" s="21"/>
      <c r="XCD34" s="21"/>
      <c r="XCE34" s="21"/>
      <c r="XCF34" s="21"/>
      <c r="XCG34" s="21"/>
      <c r="XCH34" s="21"/>
      <c r="XCI34" s="21"/>
      <c r="XCJ34" s="21"/>
      <c r="XCK34" s="21"/>
      <c r="XCL34" s="21"/>
      <c r="XCM34" s="21"/>
      <c r="XCN34" s="21"/>
      <c r="XCO34" s="21"/>
      <c r="XCP34" s="21"/>
      <c r="XCQ34" s="21"/>
      <c r="XCR34" s="21"/>
      <c r="XCS34" s="21"/>
      <c r="XCT34" s="21"/>
      <c r="XCU34" s="21"/>
      <c r="XCV34" s="21"/>
      <c r="XCW34" s="21"/>
      <c r="XCX34" s="21"/>
      <c r="XCY34" s="21"/>
      <c r="XCZ34" s="21"/>
      <c r="XDA34" s="21"/>
      <c r="XDB34" s="21"/>
      <c r="XDC34" s="21"/>
      <c r="XDD34" s="21"/>
      <c r="XDE34" s="21"/>
      <c r="XDF34" s="21"/>
      <c r="XDG34" s="21"/>
      <c r="XDH34" s="21"/>
      <c r="XDI34" s="21"/>
      <c r="XDJ34" s="21"/>
      <c r="XDK34" s="21"/>
      <c r="XDL34" s="21"/>
      <c r="XDM34" s="21"/>
      <c r="XDN34" s="21"/>
      <c r="XDO34" s="21"/>
      <c r="XDP34" s="21"/>
      <c r="XDQ34" s="21"/>
      <c r="XDR34" s="21"/>
      <c r="XDS34" s="21"/>
      <c r="XDT34" s="21"/>
      <c r="XDU34" s="21"/>
      <c r="XDV34" s="21"/>
      <c r="XDW34" s="21"/>
      <c r="XDX34" s="21"/>
      <c r="XDY34" s="21"/>
      <c r="XDZ34" s="21"/>
      <c r="XEA34" s="21"/>
      <c r="XEB34" s="21"/>
      <c r="XEC34" s="21"/>
      <c r="XED34" s="21"/>
      <c r="XEE34" s="21"/>
      <c r="XEF34" s="21"/>
      <c r="XEG34" s="21"/>
      <c r="XEH34" s="21"/>
      <c r="XEI34" s="21"/>
      <c r="XEJ34" s="21"/>
      <c r="XEK34" s="21"/>
      <c r="XEL34" s="21"/>
      <c r="XEM34" s="21"/>
      <c r="XEN34" s="21"/>
      <c r="XEO34" s="21"/>
      <c r="XEP34" s="21"/>
      <c r="XEQ34" s="21"/>
      <c r="XER34" s="21"/>
      <c r="XES34" s="21"/>
      <c r="XET34" s="21"/>
    </row>
    <row r="35" spans="1:16374" s="41" customFormat="1" ht="30" customHeight="1" x14ac:dyDescent="0.2">
      <c r="A35" s="21"/>
      <c r="B35" s="52" t="s">
        <v>90</v>
      </c>
      <c r="C35" s="133" t="str">
        <f>IF('Identifikácia&amp;Kalkulácia'!$C$5='Identifikácia&amp;Kalkulácia'!$B$32,'Identifikácia&amp;Kalkulácia'!C20,"")</f>
        <v/>
      </c>
      <c r="D35" s="134"/>
      <c r="E35" s="134"/>
      <c r="F35" s="134"/>
      <c r="G35" s="134"/>
      <c r="H35" s="134"/>
      <c r="I35" s="134"/>
      <c r="J35" s="135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  <c r="RB35" s="21"/>
      <c r="RC35" s="21"/>
      <c r="RD35" s="21"/>
      <c r="RE35" s="21"/>
      <c r="RF35" s="21"/>
      <c r="RG35" s="21"/>
      <c r="RH35" s="21"/>
      <c r="RI35" s="21"/>
      <c r="RJ35" s="21"/>
      <c r="RK35" s="21"/>
      <c r="RL35" s="21"/>
      <c r="RM35" s="21"/>
      <c r="RN35" s="21"/>
      <c r="RO35" s="21"/>
      <c r="RP35" s="21"/>
      <c r="RQ35" s="21"/>
      <c r="RR35" s="21"/>
      <c r="RS35" s="21"/>
      <c r="RT35" s="21"/>
      <c r="RU35" s="21"/>
      <c r="RV35" s="21"/>
      <c r="RW35" s="21"/>
      <c r="RX35" s="21"/>
      <c r="RY35" s="21"/>
      <c r="RZ35" s="21"/>
      <c r="SA35" s="21"/>
      <c r="SB35" s="21"/>
      <c r="SC35" s="21"/>
      <c r="SD35" s="21"/>
      <c r="SE35" s="21"/>
      <c r="SF35" s="21"/>
      <c r="SG35" s="21"/>
      <c r="SH35" s="21"/>
      <c r="SI35" s="21"/>
      <c r="SJ35" s="21"/>
      <c r="SK35" s="21"/>
      <c r="SL35" s="21"/>
      <c r="SM35" s="21"/>
      <c r="SN35" s="21"/>
      <c r="SO35" s="21"/>
      <c r="SP35" s="21"/>
      <c r="SQ35" s="21"/>
      <c r="SR35" s="21"/>
      <c r="SS35" s="21"/>
      <c r="ST35" s="21"/>
      <c r="SU35" s="21"/>
      <c r="SV35" s="21"/>
      <c r="SW35" s="21"/>
      <c r="SX35" s="21"/>
      <c r="SY35" s="21"/>
      <c r="SZ35" s="21"/>
      <c r="TA35" s="21"/>
      <c r="TB35" s="21"/>
      <c r="TC35" s="21"/>
      <c r="TD35" s="21"/>
      <c r="TE35" s="21"/>
      <c r="TF35" s="21"/>
      <c r="TG35" s="21"/>
      <c r="TH35" s="21"/>
      <c r="TI35" s="21"/>
      <c r="TJ35" s="21"/>
      <c r="TK35" s="21"/>
      <c r="TL35" s="21"/>
      <c r="TM35" s="21"/>
      <c r="TN35" s="21"/>
      <c r="TO35" s="21"/>
      <c r="TP35" s="21"/>
      <c r="TQ35" s="21"/>
      <c r="TR35" s="21"/>
      <c r="TS35" s="21"/>
      <c r="TT35" s="21"/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1"/>
      <c r="UF35" s="21"/>
      <c r="UG35" s="21"/>
      <c r="UH35" s="21"/>
      <c r="UI35" s="21"/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1"/>
      <c r="UU35" s="21"/>
      <c r="UV35" s="21"/>
      <c r="UW35" s="21"/>
      <c r="UX35" s="21"/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1"/>
      <c r="VJ35" s="21"/>
      <c r="VK35" s="21"/>
      <c r="VL35" s="21"/>
      <c r="VM35" s="21"/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1"/>
      <c r="VY35" s="21"/>
      <c r="VZ35" s="21"/>
      <c r="WA35" s="21"/>
      <c r="WB35" s="21"/>
      <c r="WC35" s="21"/>
      <c r="WD35" s="21"/>
      <c r="WE35" s="21"/>
      <c r="WF35" s="21"/>
      <c r="WG35" s="21"/>
      <c r="WH35" s="21"/>
      <c r="WI35" s="21"/>
      <c r="WJ35" s="21"/>
      <c r="WK35" s="21"/>
      <c r="WL35" s="21"/>
      <c r="WM35" s="21"/>
      <c r="WN35" s="21"/>
      <c r="WO35" s="21"/>
      <c r="WP35" s="21"/>
      <c r="WQ35" s="21"/>
      <c r="WR35" s="21"/>
      <c r="WS35" s="21"/>
      <c r="WT35" s="21"/>
      <c r="WU35" s="21"/>
      <c r="WV35" s="21"/>
      <c r="WW35" s="21"/>
      <c r="WX35" s="21"/>
      <c r="WY35" s="21"/>
      <c r="WZ35" s="21"/>
      <c r="XA35" s="21"/>
      <c r="XB35" s="21"/>
      <c r="XC35" s="21"/>
      <c r="XD35" s="21"/>
      <c r="XE35" s="21"/>
      <c r="XF35" s="21"/>
      <c r="XG35" s="21"/>
      <c r="XH35" s="21"/>
      <c r="XI35" s="21"/>
      <c r="XJ35" s="21"/>
      <c r="XK35" s="21"/>
      <c r="XL35" s="21"/>
      <c r="XM35" s="21"/>
      <c r="XN35" s="21"/>
      <c r="XO35" s="21"/>
      <c r="XP35" s="21"/>
      <c r="XQ35" s="21"/>
      <c r="XR35" s="21"/>
      <c r="XS35" s="21"/>
      <c r="XT35" s="21"/>
      <c r="XU35" s="21"/>
      <c r="XV35" s="21"/>
      <c r="XW35" s="21"/>
      <c r="XX35" s="21"/>
      <c r="XY35" s="21"/>
      <c r="XZ35" s="21"/>
      <c r="YA35" s="21"/>
      <c r="YB35" s="21"/>
      <c r="YC35" s="21"/>
      <c r="YD35" s="21"/>
      <c r="YE35" s="21"/>
      <c r="YF35" s="21"/>
      <c r="YG35" s="21"/>
      <c r="YH35" s="21"/>
      <c r="YI35" s="21"/>
      <c r="YJ35" s="21"/>
      <c r="YK35" s="21"/>
      <c r="YL35" s="21"/>
      <c r="YM35" s="21"/>
      <c r="YN35" s="21"/>
      <c r="YO35" s="21"/>
      <c r="YP35" s="21"/>
      <c r="YQ35" s="21"/>
      <c r="YR35" s="21"/>
      <c r="YS35" s="21"/>
      <c r="YT35" s="21"/>
      <c r="YU35" s="21"/>
      <c r="YV35" s="21"/>
      <c r="YW35" s="21"/>
      <c r="YX35" s="21"/>
      <c r="YY35" s="21"/>
      <c r="YZ35" s="21"/>
      <c r="ZA35" s="21"/>
      <c r="ZB35" s="21"/>
      <c r="ZC35" s="21"/>
      <c r="ZD35" s="21"/>
      <c r="ZE35" s="21"/>
      <c r="ZF35" s="21"/>
      <c r="ZG35" s="21"/>
      <c r="ZH35" s="21"/>
      <c r="ZI35" s="21"/>
      <c r="ZJ35" s="21"/>
      <c r="ZK35" s="21"/>
      <c r="ZL35" s="21"/>
      <c r="ZM35" s="21"/>
      <c r="ZN35" s="21"/>
      <c r="ZO35" s="21"/>
      <c r="ZP35" s="21"/>
      <c r="ZQ35" s="21"/>
      <c r="ZR35" s="21"/>
      <c r="ZS35" s="21"/>
      <c r="ZT35" s="21"/>
      <c r="ZU35" s="21"/>
      <c r="ZV35" s="21"/>
      <c r="ZW35" s="21"/>
      <c r="ZX35" s="21"/>
      <c r="ZY35" s="21"/>
      <c r="ZZ35" s="21"/>
      <c r="AAA35" s="21"/>
      <c r="AAB35" s="21"/>
      <c r="AAC35" s="21"/>
      <c r="AAD35" s="21"/>
      <c r="AAE35" s="21"/>
      <c r="AAF35" s="21"/>
      <c r="AAG35" s="21"/>
      <c r="AAH35" s="21"/>
      <c r="AAI35" s="21"/>
      <c r="AAJ35" s="21"/>
      <c r="AAK35" s="21"/>
      <c r="AAL35" s="21"/>
      <c r="AAM35" s="21"/>
      <c r="AAN35" s="21"/>
      <c r="AAO35" s="21"/>
      <c r="AAP35" s="21"/>
      <c r="AAQ35" s="21"/>
      <c r="AAR35" s="21"/>
      <c r="AAS35" s="21"/>
      <c r="AAT35" s="21"/>
      <c r="AAU35" s="21"/>
      <c r="AAV35" s="21"/>
      <c r="AAW35" s="21"/>
      <c r="AAX35" s="21"/>
      <c r="AAY35" s="21"/>
      <c r="AAZ35" s="21"/>
      <c r="ABA35" s="21"/>
      <c r="ABB35" s="21"/>
      <c r="ABC35" s="21"/>
      <c r="ABD35" s="21"/>
      <c r="ABE35" s="21"/>
      <c r="ABF35" s="21"/>
      <c r="ABG35" s="21"/>
      <c r="ABH35" s="21"/>
      <c r="ABI35" s="21"/>
      <c r="ABJ35" s="21"/>
      <c r="ABK35" s="21"/>
      <c r="ABL35" s="21"/>
      <c r="ABM35" s="21"/>
      <c r="ABN35" s="21"/>
      <c r="ABO35" s="21"/>
      <c r="ABP35" s="21"/>
      <c r="ABQ35" s="21"/>
      <c r="ABR35" s="21"/>
      <c r="ABS35" s="21"/>
      <c r="ABT35" s="21"/>
      <c r="ABU35" s="21"/>
      <c r="ABV35" s="21"/>
      <c r="ABW35" s="21"/>
      <c r="ABX35" s="21"/>
      <c r="ABY35" s="21"/>
      <c r="ABZ35" s="21"/>
      <c r="ACA35" s="21"/>
      <c r="ACB35" s="21"/>
      <c r="ACC35" s="21"/>
      <c r="ACD35" s="21"/>
      <c r="ACE35" s="21"/>
      <c r="ACF35" s="21"/>
      <c r="ACG35" s="21"/>
      <c r="ACH35" s="21"/>
      <c r="ACI35" s="21"/>
      <c r="ACJ35" s="21"/>
      <c r="ACK35" s="21"/>
      <c r="ACL35" s="21"/>
      <c r="ACM35" s="21"/>
      <c r="ACN35" s="21"/>
      <c r="ACO35" s="21"/>
      <c r="ACP35" s="21"/>
      <c r="ACQ35" s="21"/>
      <c r="ACR35" s="21"/>
      <c r="ACS35" s="21"/>
      <c r="ACT35" s="21"/>
      <c r="ACU35" s="21"/>
      <c r="ACV35" s="21"/>
      <c r="ACW35" s="21"/>
      <c r="ACX35" s="21"/>
      <c r="ACY35" s="21"/>
      <c r="ACZ35" s="21"/>
      <c r="ADA35" s="21"/>
      <c r="ADB35" s="21"/>
      <c r="ADC35" s="21"/>
      <c r="ADD35" s="21"/>
      <c r="ADE35" s="21"/>
      <c r="ADF35" s="21"/>
      <c r="ADG35" s="21"/>
      <c r="ADH35" s="21"/>
      <c r="ADI35" s="21"/>
      <c r="ADJ35" s="21"/>
      <c r="ADK35" s="21"/>
      <c r="ADL35" s="21"/>
      <c r="ADM35" s="21"/>
      <c r="ADN35" s="21"/>
      <c r="ADO35" s="21"/>
      <c r="ADP35" s="21"/>
      <c r="ADQ35" s="21"/>
      <c r="ADR35" s="21"/>
      <c r="ADS35" s="21"/>
      <c r="ADT35" s="21"/>
      <c r="ADU35" s="21"/>
      <c r="ADV35" s="21"/>
      <c r="ADW35" s="21"/>
      <c r="ADX35" s="21"/>
      <c r="ADY35" s="21"/>
      <c r="ADZ35" s="21"/>
      <c r="AEA35" s="21"/>
      <c r="AEB35" s="21"/>
      <c r="AEC35" s="21"/>
      <c r="AED35" s="21"/>
      <c r="AEE35" s="21"/>
      <c r="AEF35" s="21"/>
      <c r="AEG35" s="21"/>
      <c r="AEH35" s="21"/>
      <c r="AEI35" s="21"/>
      <c r="AEJ35" s="21"/>
      <c r="AEK35" s="21"/>
      <c r="AEL35" s="21"/>
      <c r="AEM35" s="21"/>
      <c r="AEN35" s="21"/>
      <c r="AEO35" s="21"/>
      <c r="AEP35" s="21"/>
      <c r="AEQ35" s="21"/>
      <c r="AER35" s="21"/>
      <c r="AES35" s="21"/>
      <c r="AET35" s="21"/>
      <c r="AEU35" s="21"/>
      <c r="AEV35" s="21"/>
      <c r="AEW35" s="21"/>
      <c r="AEX35" s="21"/>
      <c r="AEY35" s="21"/>
      <c r="AEZ35" s="21"/>
      <c r="AFA35" s="21"/>
      <c r="AFB35" s="21"/>
      <c r="AFC35" s="21"/>
      <c r="AFD35" s="21"/>
      <c r="AFE35" s="21"/>
      <c r="AFF35" s="21"/>
      <c r="AFG35" s="21"/>
      <c r="AFH35" s="21"/>
      <c r="AFI35" s="21"/>
      <c r="AFJ35" s="21"/>
      <c r="AFK35" s="21"/>
      <c r="AFL35" s="21"/>
      <c r="AFM35" s="21"/>
      <c r="AFN35" s="21"/>
      <c r="AFO35" s="21"/>
      <c r="AFP35" s="21"/>
      <c r="AFQ35" s="21"/>
      <c r="AFR35" s="21"/>
      <c r="AFS35" s="21"/>
      <c r="AFT35" s="21"/>
      <c r="AFU35" s="21"/>
      <c r="AFV35" s="21"/>
      <c r="AFW35" s="21"/>
      <c r="AFX35" s="21"/>
      <c r="AFY35" s="21"/>
      <c r="AFZ35" s="21"/>
      <c r="AGA35" s="21"/>
      <c r="AGB35" s="21"/>
      <c r="AGC35" s="21"/>
      <c r="AGD35" s="21"/>
      <c r="AGE35" s="21"/>
      <c r="AGF35" s="21"/>
      <c r="AGG35" s="21"/>
      <c r="AGH35" s="21"/>
      <c r="AGI35" s="21"/>
      <c r="AGJ35" s="21"/>
      <c r="AGK35" s="21"/>
      <c r="AGL35" s="21"/>
      <c r="AGM35" s="21"/>
      <c r="AGN35" s="21"/>
      <c r="AGO35" s="21"/>
      <c r="AGP35" s="21"/>
      <c r="AGQ35" s="21"/>
      <c r="AGR35" s="21"/>
      <c r="AGS35" s="21"/>
      <c r="AGT35" s="21"/>
      <c r="AGU35" s="21"/>
      <c r="AGV35" s="21"/>
      <c r="AGW35" s="21"/>
      <c r="AGX35" s="21"/>
      <c r="AGY35" s="21"/>
      <c r="AGZ35" s="21"/>
      <c r="AHA35" s="21"/>
      <c r="AHB35" s="21"/>
      <c r="AHC35" s="21"/>
      <c r="AHD35" s="21"/>
      <c r="AHE35" s="21"/>
      <c r="AHF35" s="21"/>
      <c r="AHG35" s="21"/>
      <c r="AHH35" s="21"/>
      <c r="AHI35" s="21"/>
      <c r="AHJ35" s="21"/>
      <c r="AHK35" s="21"/>
      <c r="AHL35" s="21"/>
      <c r="AHM35" s="21"/>
      <c r="AHN35" s="21"/>
      <c r="AHO35" s="21"/>
      <c r="AHP35" s="21"/>
      <c r="AHQ35" s="21"/>
      <c r="AHR35" s="21"/>
      <c r="AHS35" s="21"/>
      <c r="AHT35" s="21"/>
      <c r="AHU35" s="21"/>
      <c r="AHV35" s="21"/>
      <c r="AHW35" s="21"/>
      <c r="AHX35" s="21"/>
      <c r="AHY35" s="21"/>
      <c r="AHZ35" s="21"/>
      <c r="AIA35" s="21"/>
      <c r="AIB35" s="21"/>
      <c r="AIC35" s="21"/>
      <c r="AID35" s="21"/>
      <c r="AIE35" s="21"/>
      <c r="AIF35" s="21"/>
      <c r="AIG35" s="21"/>
      <c r="AIH35" s="21"/>
      <c r="AII35" s="21"/>
      <c r="AIJ35" s="21"/>
      <c r="AIK35" s="21"/>
      <c r="AIL35" s="21"/>
      <c r="AIM35" s="21"/>
      <c r="AIN35" s="21"/>
      <c r="AIO35" s="21"/>
      <c r="AIP35" s="21"/>
      <c r="AIQ35" s="21"/>
      <c r="AIR35" s="21"/>
      <c r="AIS35" s="21"/>
      <c r="AIT35" s="21"/>
      <c r="AIU35" s="21"/>
      <c r="AIV35" s="21"/>
      <c r="AIW35" s="21"/>
      <c r="AIX35" s="21"/>
      <c r="AIY35" s="21"/>
      <c r="AIZ35" s="21"/>
      <c r="AJA35" s="21"/>
      <c r="AJB35" s="21"/>
      <c r="AJC35" s="21"/>
      <c r="AJD35" s="21"/>
      <c r="AJE35" s="21"/>
      <c r="AJF35" s="21"/>
      <c r="AJG35" s="21"/>
      <c r="AJH35" s="21"/>
      <c r="AJI35" s="21"/>
      <c r="AJJ35" s="21"/>
      <c r="AJK35" s="21"/>
      <c r="AJL35" s="21"/>
      <c r="AJM35" s="21"/>
      <c r="AJN35" s="21"/>
      <c r="AJO35" s="21"/>
      <c r="AJP35" s="21"/>
      <c r="AJQ35" s="21"/>
      <c r="AJR35" s="21"/>
      <c r="AJS35" s="21"/>
      <c r="AJT35" s="21"/>
      <c r="AJU35" s="21"/>
      <c r="AJV35" s="21"/>
      <c r="AJW35" s="21"/>
      <c r="AJX35" s="21"/>
      <c r="AJY35" s="21"/>
      <c r="AJZ35" s="21"/>
      <c r="AKA35" s="21"/>
      <c r="AKB35" s="21"/>
      <c r="AKC35" s="21"/>
      <c r="AKD35" s="21"/>
      <c r="AKE35" s="21"/>
      <c r="AKF35" s="21"/>
      <c r="AKG35" s="21"/>
      <c r="AKH35" s="21"/>
      <c r="AKI35" s="21"/>
      <c r="AKJ35" s="21"/>
      <c r="AKK35" s="21"/>
      <c r="AKL35" s="21"/>
      <c r="AKM35" s="21"/>
      <c r="AKN35" s="21"/>
      <c r="AKO35" s="21"/>
      <c r="AKP35" s="21"/>
      <c r="AKQ35" s="21"/>
      <c r="AKR35" s="21"/>
      <c r="AKS35" s="21"/>
      <c r="AKT35" s="21"/>
      <c r="AKU35" s="21"/>
      <c r="AKV35" s="21"/>
      <c r="AKW35" s="21"/>
      <c r="AKX35" s="21"/>
      <c r="AKY35" s="21"/>
      <c r="AKZ35" s="21"/>
      <c r="ALA35" s="21"/>
      <c r="ALB35" s="21"/>
      <c r="ALC35" s="21"/>
      <c r="ALD35" s="21"/>
      <c r="ALE35" s="21"/>
      <c r="ALF35" s="21"/>
      <c r="ALG35" s="21"/>
      <c r="ALH35" s="21"/>
      <c r="ALI35" s="21"/>
      <c r="ALJ35" s="21"/>
      <c r="ALK35" s="21"/>
      <c r="ALL35" s="21"/>
      <c r="ALM35" s="21"/>
      <c r="ALN35" s="21"/>
      <c r="ALO35" s="21"/>
      <c r="ALP35" s="21"/>
      <c r="ALQ35" s="21"/>
      <c r="ALR35" s="21"/>
      <c r="ALS35" s="21"/>
      <c r="ALT35" s="21"/>
      <c r="ALU35" s="21"/>
      <c r="ALV35" s="21"/>
      <c r="ALW35" s="21"/>
      <c r="ALX35" s="21"/>
      <c r="ALY35" s="21"/>
      <c r="ALZ35" s="21"/>
      <c r="AMA35" s="21"/>
      <c r="AMB35" s="21"/>
      <c r="AMC35" s="21"/>
      <c r="AMD35" s="21"/>
      <c r="AME35" s="21"/>
      <c r="AMF35" s="21"/>
      <c r="AMG35" s="21"/>
      <c r="AMH35" s="21"/>
      <c r="AMI35" s="21"/>
      <c r="AMJ35" s="21"/>
      <c r="AMK35" s="21"/>
      <c r="AML35" s="21"/>
      <c r="AMM35" s="21"/>
      <c r="AMN35" s="21"/>
      <c r="AMO35" s="21"/>
      <c r="AMP35" s="21"/>
      <c r="AMQ35" s="21"/>
      <c r="AMR35" s="21"/>
      <c r="AMS35" s="21"/>
      <c r="AMT35" s="21"/>
      <c r="AMU35" s="21"/>
      <c r="AMV35" s="21"/>
      <c r="AMW35" s="21"/>
      <c r="AMX35" s="21"/>
      <c r="AMY35" s="21"/>
      <c r="AMZ35" s="21"/>
      <c r="ANA35" s="21"/>
      <c r="ANB35" s="21"/>
      <c r="ANC35" s="21"/>
      <c r="AND35" s="21"/>
      <c r="ANE35" s="21"/>
      <c r="ANF35" s="21"/>
      <c r="ANG35" s="21"/>
      <c r="ANH35" s="21"/>
      <c r="ANI35" s="21"/>
      <c r="ANJ35" s="21"/>
      <c r="ANK35" s="21"/>
      <c r="ANL35" s="21"/>
      <c r="ANM35" s="21"/>
      <c r="ANN35" s="21"/>
      <c r="ANO35" s="21"/>
      <c r="ANP35" s="21"/>
      <c r="ANQ35" s="21"/>
      <c r="ANR35" s="21"/>
      <c r="ANS35" s="21"/>
      <c r="ANT35" s="21"/>
      <c r="ANU35" s="21"/>
      <c r="ANV35" s="21"/>
      <c r="ANW35" s="21"/>
      <c r="ANX35" s="21"/>
      <c r="ANY35" s="21"/>
      <c r="ANZ35" s="21"/>
      <c r="AOA35" s="21"/>
      <c r="AOB35" s="21"/>
      <c r="AOC35" s="21"/>
      <c r="AOD35" s="21"/>
      <c r="AOE35" s="21"/>
      <c r="AOF35" s="21"/>
      <c r="AOG35" s="21"/>
      <c r="AOH35" s="21"/>
      <c r="AOI35" s="21"/>
      <c r="AOJ35" s="21"/>
      <c r="AOK35" s="21"/>
      <c r="AOL35" s="21"/>
      <c r="AOM35" s="21"/>
      <c r="AON35" s="21"/>
      <c r="AOO35" s="21"/>
      <c r="AOP35" s="21"/>
      <c r="AOQ35" s="21"/>
      <c r="AOR35" s="21"/>
      <c r="AOS35" s="21"/>
      <c r="AOT35" s="21"/>
      <c r="AOU35" s="21"/>
      <c r="AOV35" s="21"/>
      <c r="AOW35" s="21"/>
      <c r="AOX35" s="21"/>
      <c r="AOY35" s="21"/>
      <c r="AOZ35" s="21"/>
      <c r="APA35" s="21"/>
      <c r="APB35" s="21"/>
      <c r="APC35" s="21"/>
      <c r="APD35" s="21"/>
      <c r="APE35" s="21"/>
      <c r="APF35" s="21"/>
      <c r="APG35" s="21"/>
      <c r="APH35" s="21"/>
      <c r="API35" s="21"/>
      <c r="APJ35" s="21"/>
      <c r="APK35" s="21"/>
      <c r="APL35" s="21"/>
      <c r="APM35" s="21"/>
      <c r="APN35" s="21"/>
      <c r="APO35" s="21"/>
      <c r="APP35" s="21"/>
      <c r="APQ35" s="21"/>
      <c r="APR35" s="21"/>
      <c r="APS35" s="21"/>
      <c r="APT35" s="21"/>
      <c r="APU35" s="21"/>
      <c r="APV35" s="21"/>
      <c r="APW35" s="21"/>
      <c r="APX35" s="21"/>
      <c r="APY35" s="21"/>
      <c r="APZ35" s="21"/>
      <c r="AQA35" s="21"/>
      <c r="AQB35" s="21"/>
      <c r="AQC35" s="21"/>
      <c r="AQD35" s="21"/>
      <c r="AQE35" s="21"/>
      <c r="AQF35" s="21"/>
      <c r="AQG35" s="21"/>
      <c r="AQH35" s="21"/>
      <c r="AQI35" s="21"/>
      <c r="AQJ35" s="21"/>
      <c r="AQK35" s="21"/>
      <c r="AQL35" s="21"/>
      <c r="AQM35" s="21"/>
      <c r="AQN35" s="21"/>
      <c r="AQO35" s="21"/>
      <c r="AQP35" s="21"/>
      <c r="AQQ35" s="21"/>
      <c r="AQR35" s="21"/>
      <c r="AQS35" s="21"/>
      <c r="AQT35" s="21"/>
      <c r="AQU35" s="21"/>
      <c r="AQV35" s="21"/>
      <c r="AQW35" s="21"/>
      <c r="AQX35" s="21"/>
      <c r="AQY35" s="21"/>
      <c r="AQZ35" s="21"/>
      <c r="ARA35" s="21"/>
      <c r="ARB35" s="21"/>
      <c r="ARC35" s="21"/>
      <c r="ARD35" s="21"/>
      <c r="ARE35" s="21"/>
      <c r="ARF35" s="21"/>
      <c r="ARG35" s="21"/>
      <c r="ARH35" s="21"/>
      <c r="ARI35" s="21"/>
      <c r="ARJ35" s="21"/>
      <c r="ARK35" s="21"/>
      <c r="ARL35" s="21"/>
      <c r="ARM35" s="21"/>
      <c r="ARN35" s="21"/>
      <c r="ARO35" s="21"/>
      <c r="ARP35" s="21"/>
      <c r="ARQ35" s="21"/>
      <c r="ARR35" s="21"/>
      <c r="ARS35" s="21"/>
      <c r="ART35" s="21"/>
      <c r="ARU35" s="21"/>
      <c r="ARV35" s="21"/>
      <c r="ARW35" s="21"/>
      <c r="ARX35" s="21"/>
      <c r="ARY35" s="21"/>
      <c r="ARZ35" s="21"/>
      <c r="ASA35" s="21"/>
      <c r="ASB35" s="21"/>
      <c r="ASC35" s="21"/>
      <c r="ASD35" s="21"/>
      <c r="ASE35" s="21"/>
      <c r="ASF35" s="21"/>
      <c r="ASG35" s="21"/>
      <c r="ASH35" s="21"/>
      <c r="ASI35" s="21"/>
      <c r="ASJ35" s="21"/>
      <c r="ASK35" s="21"/>
      <c r="ASL35" s="21"/>
      <c r="ASM35" s="21"/>
      <c r="ASN35" s="21"/>
      <c r="ASO35" s="21"/>
      <c r="ASP35" s="21"/>
      <c r="ASQ35" s="21"/>
      <c r="ASR35" s="21"/>
      <c r="ASS35" s="21"/>
      <c r="AST35" s="21"/>
      <c r="ASU35" s="21"/>
      <c r="ASV35" s="21"/>
      <c r="ASW35" s="21"/>
      <c r="ASX35" s="21"/>
      <c r="ASY35" s="21"/>
      <c r="ASZ35" s="21"/>
      <c r="ATA35" s="21"/>
      <c r="ATB35" s="21"/>
      <c r="ATC35" s="21"/>
      <c r="ATD35" s="21"/>
      <c r="ATE35" s="21"/>
      <c r="ATF35" s="21"/>
      <c r="ATG35" s="21"/>
      <c r="ATH35" s="21"/>
      <c r="ATI35" s="21"/>
      <c r="ATJ35" s="21"/>
      <c r="ATK35" s="21"/>
      <c r="ATL35" s="21"/>
      <c r="ATM35" s="21"/>
      <c r="ATN35" s="21"/>
      <c r="ATO35" s="21"/>
      <c r="ATP35" s="21"/>
      <c r="ATQ35" s="21"/>
      <c r="ATR35" s="21"/>
      <c r="ATS35" s="21"/>
      <c r="ATT35" s="21"/>
      <c r="ATU35" s="21"/>
      <c r="ATV35" s="21"/>
      <c r="ATW35" s="21"/>
      <c r="ATX35" s="21"/>
      <c r="ATY35" s="21"/>
      <c r="ATZ35" s="21"/>
      <c r="AUA35" s="21"/>
      <c r="AUB35" s="21"/>
      <c r="AUC35" s="21"/>
      <c r="AUD35" s="21"/>
      <c r="AUE35" s="21"/>
      <c r="AUF35" s="21"/>
      <c r="AUG35" s="21"/>
      <c r="AUH35" s="21"/>
      <c r="AUI35" s="21"/>
      <c r="AUJ35" s="21"/>
      <c r="AUK35" s="21"/>
      <c r="AUL35" s="21"/>
      <c r="AUM35" s="21"/>
      <c r="AUN35" s="21"/>
      <c r="AUO35" s="21"/>
      <c r="AUP35" s="21"/>
      <c r="AUQ35" s="21"/>
      <c r="AUR35" s="21"/>
      <c r="AUS35" s="21"/>
      <c r="AUT35" s="21"/>
      <c r="AUU35" s="21"/>
      <c r="AUV35" s="21"/>
      <c r="AUW35" s="21"/>
      <c r="AUX35" s="21"/>
      <c r="AUY35" s="21"/>
      <c r="AUZ35" s="21"/>
      <c r="AVA35" s="21"/>
      <c r="AVB35" s="21"/>
      <c r="AVC35" s="21"/>
      <c r="AVD35" s="21"/>
      <c r="AVE35" s="21"/>
      <c r="AVF35" s="21"/>
      <c r="AVG35" s="21"/>
      <c r="AVH35" s="21"/>
      <c r="AVI35" s="21"/>
      <c r="AVJ35" s="21"/>
      <c r="AVK35" s="21"/>
      <c r="AVL35" s="21"/>
      <c r="AVM35" s="21"/>
      <c r="AVN35" s="21"/>
      <c r="AVO35" s="21"/>
      <c r="AVP35" s="21"/>
      <c r="AVQ35" s="21"/>
      <c r="AVR35" s="21"/>
      <c r="AVS35" s="21"/>
      <c r="AVT35" s="21"/>
      <c r="AVU35" s="21"/>
      <c r="AVV35" s="21"/>
      <c r="AVW35" s="21"/>
      <c r="AVX35" s="21"/>
      <c r="AVY35" s="21"/>
      <c r="AVZ35" s="21"/>
      <c r="AWA35" s="21"/>
      <c r="AWB35" s="21"/>
      <c r="AWC35" s="21"/>
      <c r="AWD35" s="21"/>
      <c r="AWE35" s="21"/>
      <c r="AWF35" s="21"/>
      <c r="AWG35" s="21"/>
      <c r="AWH35" s="21"/>
      <c r="AWI35" s="21"/>
      <c r="AWJ35" s="21"/>
      <c r="AWK35" s="21"/>
      <c r="AWL35" s="21"/>
      <c r="AWM35" s="21"/>
      <c r="AWN35" s="21"/>
      <c r="AWO35" s="21"/>
      <c r="AWP35" s="21"/>
      <c r="AWQ35" s="21"/>
      <c r="AWR35" s="21"/>
      <c r="AWS35" s="21"/>
      <c r="AWT35" s="21"/>
      <c r="AWU35" s="21"/>
      <c r="AWV35" s="21"/>
      <c r="AWW35" s="21"/>
      <c r="AWX35" s="21"/>
      <c r="AWY35" s="21"/>
      <c r="AWZ35" s="21"/>
      <c r="AXA35" s="21"/>
      <c r="AXB35" s="21"/>
      <c r="AXC35" s="21"/>
      <c r="AXD35" s="21"/>
      <c r="AXE35" s="21"/>
      <c r="AXF35" s="21"/>
      <c r="AXG35" s="21"/>
      <c r="AXH35" s="21"/>
      <c r="AXI35" s="21"/>
      <c r="AXJ35" s="21"/>
      <c r="AXK35" s="21"/>
      <c r="AXL35" s="21"/>
      <c r="AXM35" s="21"/>
      <c r="AXN35" s="21"/>
      <c r="AXO35" s="21"/>
      <c r="AXP35" s="21"/>
      <c r="AXQ35" s="21"/>
      <c r="AXR35" s="21"/>
      <c r="AXS35" s="21"/>
      <c r="AXT35" s="21"/>
      <c r="AXU35" s="21"/>
      <c r="AXV35" s="21"/>
      <c r="AXW35" s="21"/>
      <c r="AXX35" s="21"/>
      <c r="AXY35" s="21"/>
      <c r="AXZ35" s="21"/>
      <c r="AYA35" s="21"/>
      <c r="AYB35" s="21"/>
      <c r="AYC35" s="21"/>
      <c r="AYD35" s="21"/>
      <c r="AYE35" s="21"/>
      <c r="AYF35" s="21"/>
      <c r="AYG35" s="21"/>
      <c r="AYH35" s="21"/>
      <c r="AYI35" s="21"/>
      <c r="AYJ35" s="21"/>
      <c r="AYK35" s="21"/>
      <c r="AYL35" s="21"/>
      <c r="AYM35" s="21"/>
      <c r="AYN35" s="21"/>
      <c r="AYO35" s="21"/>
      <c r="AYP35" s="21"/>
      <c r="AYQ35" s="21"/>
      <c r="AYR35" s="21"/>
      <c r="AYS35" s="21"/>
      <c r="AYT35" s="21"/>
      <c r="AYU35" s="21"/>
      <c r="AYV35" s="21"/>
      <c r="AYW35" s="21"/>
      <c r="AYX35" s="21"/>
      <c r="AYY35" s="21"/>
      <c r="AYZ35" s="21"/>
      <c r="AZA35" s="21"/>
      <c r="AZB35" s="21"/>
      <c r="AZC35" s="21"/>
      <c r="AZD35" s="21"/>
      <c r="AZE35" s="21"/>
      <c r="AZF35" s="21"/>
      <c r="AZG35" s="21"/>
      <c r="AZH35" s="21"/>
      <c r="AZI35" s="21"/>
      <c r="AZJ35" s="21"/>
      <c r="AZK35" s="21"/>
      <c r="AZL35" s="21"/>
      <c r="AZM35" s="21"/>
      <c r="AZN35" s="21"/>
      <c r="AZO35" s="21"/>
      <c r="AZP35" s="21"/>
      <c r="AZQ35" s="21"/>
      <c r="AZR35" s="21"/>
      <c r="AZS35" s="21"/>
      <c r="AZT35" s="21"/>
      <c r="AZU35" s="21"/>
      <c r="AZV35" s="21"/>
      <c r="AZW35" s="21"/>
      <c r="AZX35" s="21"/>
      <c r="AZY35" s="21"/>
      <c r="AZZ35" s="21"/>
      <c r="BAA35" s="21"/>
      <c r="BAB35" s="21"/>
      <c r="BAC35" s="21"/>
      <c r="BAD35" s="21"/>
      <c r="BAE35" s="21"/>
      <c r="BAF35" s="21"/>
      <c r="BAG35" s="21"/>
      <c r="BAH35" s="21"/>
      <c r="BAI35" s="21"/>
      <c r="BAJ35" s="21"/>
      <c r="BAK35" s="21"/>
      <c r="BAL35" s="21"/>
      <c r="BAM35" s="21"/>
      <c r="BAN35" s="21"/>
      <c r="BAO35" s="21"/>
      <c r="BAP35" s="21"/>
      <c r="BAQ35" s="21"/>
      <c r="BAR35" s="21"/>
      <c r="BAS35" s="21"/>
      <c r="BAT35" s="21"/>
      <c r="BAU35" s="21"/>
      <c r="BAV35" s="21"/>
      <c r="BAW35" s="21"/>
      <c r="BAX35" s="21"/>
      <c r="BAY35" s="21"/>
      <c r="BAZ35" s="21"/>
      <c r="BBA35" s="21"/>
      <c r="BBB35" s="21"/>
      <c r="BBC35" s="21"/>
      <c r="BBD35" s="21"/>
      <c r="BBE35" s="21"/>
      <c r="BBF35" s="21"/>
      <c r="BBG35" s="21"/>
      <c r="BBH35" s="21"/>
      <c r="BBI35" s="21"/>
      <c r="BBJ35" s="21"/>
      <c r="BBK35" s="21"/>
      <c r="BBL35" s="21"/>
      <c r="BBM35" s="21"/>
      <c r="BBN35" s="21"/>
      <c r="BBO35" s="21"/>
      <c r="BBP35" s="21"/>
      <c r="BBQ35" s="21"/>
      <c r="BBR35" s="21"/>
      <c r="BBS35" s="21"/>
      <c r="BBT35" s="21"/>
      <c r="BBU35" s="21"/>
      <c r="BBV35" s="21"/>
      <c r="BBW35" s="21"/>
      <c r="BBX35" s="21"/>
      <c r="BBY35" s="21"/>
      <c r="BBZ35" s="21"/>
      <c r="BCA35" s="21"/>
      <c r="BCB35" s="21"/>
      <c r="BCC35" s="21"/>
      <c r="BCD35" s="21"/>
      <c r="BCE35" s="21"/>
      <c r="BCF35" s="21"/>
      <c r="BCG35" s="21"/>
      <c r="BCH35" s="21"/>
      <c r="BCI35" s="21"/>
      <c r="BCJ35" s="21"/>
      <c r="BCK35" s="21"/>
      <c r="BCL35" s="21"/>
      <c r="BCM35" s="21"/>
      <c r="BCN35" s="21"/>
      <c r="BCO35" s="21"/>
      <c r="BCP35" s="21"/>
      <c r="BCQ35" s="21"/>
      <c r="BCR35" s="21"/>
      <c r="BCS35" s="21"/>
      <c r="BCT35" s="21"/>
      <c r="BCU35" s="21"/>
      <c r="BCV35" s="21"/>
      <c r="BCW35" s="21"/>
      <c r="BCX35" s="21"/>
      <c r="BCY35" s="21"/>
      <c r="BCZ35" s="21"/>
      <c r="BDA35" s="21"/>
      <c r="BDB35" s="21"/>
      <c r="BDC35" s="21"/>
      <c r="BDD35" s="21"/>
      <c r="BDE35" s="21"/>
      <c r="BDF35" s="21"/>
      <c r="BDG35" s="21"/>
      <c r="BDH35" s="21"/>
      <c r="BDI35" s="21"/>
      <c r="BDJ35" s="21"/>
      <c r="BDK35" s="21"/>
      <c r="BDL35" s="21"/>
      <c r="BDM35" s="21"/>
      <c r="BDN35" s="21"/>
      <c r="BDO35" s="21"/>
      <c r="BDP35" s="21"/>
      <c r="BDQ35" s="21"/>
      <c r="BDR35" s="21"/>
      <c r="BDS35" s="21"/>
      <c r="BDT35" s="21"/>
      <c r="BDU35" s="21"/>
      <c r="BDV35" s="21"/>
      <c r="BDW35" s="21"/>
      <c r="BDX35" s="21"/>
      <c r="BDY35" s="21"/>
      <c r="BDZ35" s="21"/>
      <c r="BEA35" s="21"/>
      <c r="BEB35" s="21"/>
      <c r="BEC35" s="21"/>
      <c r="BED35" s="21"/>
      <c r="BEE35" s="21"/>
      <c r="BEF35" s="21"/>
      <c r="BEG35" s="21"/>
      <c r="BEH35" s="21"/>
      <c r="BEI35" s="21"/>
      <c r="BEJ35" s="21"/>
      <c r="BEK35" s="21"/>
      <c r="BEL35" s="21"/>
      <c r="BEM35" s="21"/>
      <c r="BEN35" s="21"/>
      <c r="BEO35" s="21"/>
      <c r="BEP35" s="21"/>
      <c r="BEQ35" s="21"/>
      <c r="BER35" s="21"/>
      <c r="BES35" s="21"/>
      <c r="BET35" s="21"/>
      <c r="BEU35" s="21"/>
      <c r="BEV35" s="21"/>
      <c r="BEW35" s="21"/>
      <c r="BEX35" s="21"/>
      <c r="BEY35" s="21"/>
      <c r="BEZ35" s="21"/>
      <c r="BFA35" s="21"/>
      <c r="BFB35" s="21"/>
      <c r="BFC35" s="21"/>
      <c r="BFD35" s="21"/>
      <c r="BFE35" s="21"/>
      <c r="BFF35" s="21"/>
      <c r="BFG35" s="21"/>
      <c r="BFH35" s="21"/>
      <c r="BFI35" s="21"/>
      <c r="BFJ35" s="21"/>
      <c r="BFK35" s="21"/>
      <c r="BFL35" s="21"/>
      <c r="BFM35" s="21"/>
      <c r="BFN35" s="21"/>
      <c r="BFO35" s="21"/>
      <c r="BFP35" s="21"/>
      <c r="BFQ35" s="21"/>
      <c r="BFR35" s="21"/>
      <c r="BFS35" s="21"/>
      <c r="BFT35" s="21"/>
      <c r="BFU35" s="21"/>
      <c r="BFV35" s="21"/>
      <c r="BFW35" s="21"/>
      <c r="BFX35" s="21"/>
      <c r="BFY35" s="21"/>
      <c r="BFZ35" s="21"/>
      <c r="BGA35" s="21"/>
      <c r="BGB35" s="21"/>
      <c r="BGC35" s="21"/>
      <c r="BGD35" s="21"/>
      <c r="BGE35" s="21"/>
      <c r="BGF35" s="21"/>
      <c r="BGG35" s="21"/>
      <c r="BGH35" s="21"/>
      <c r="BGI35" s="21"/>
      <c r="BGJ35" s="21"/>
      <c r="BGK35" s="21"/>
      <c r="BGL35" s="21"/>
      <c r="BGM35" s="21"/>
      <c r="BGN35" s="21"/>
      <c r="BGO35" s="21"/>
      <c r="BGP35" s="21"/>
      <c r="BGQ35" s="21"/>
      <c r="BGR35" s="21"/>
      <c r="BGS35" s="21"/>
      <c r="BGT35" s="21"/>
      <c r="BGU35" s="21"/>
      <c r="BGV35" s="21"/>
      <c r="BGW35" s="21"/>
      <c r="BGX35" s="21"/>
      <c r="BGY35" s="21"/>
      <c r="BGZ35" s="21"/>
      <c r="BHA35" s="21"/>
      <c r="BHB35" s="21"/>
      <c r="BHC35" s="21"/>
      <c r="BHD35" s="21"/>
      <c r="BHE35" s="21"/>
      <c r="BHF35" s="21"/>
      <c r="BHG35" s="21"/>
      <c r="BHH35" s="21"/>
      <c r="BHI35" s="21"/>
      <c r="BHJ35" s="21"/>
      <c r="BHK35" s="21"/>
      <c r="BHL35" s="21"/>
      <c r="BHM35" s="21"/>
      <c r="BHN35" s="21"/>
      <c r="BHO35" s="21"/>
      <c r="BHP35" s="21"/>
      <c r="BHQ35" s="21"/>
      <c r="BHR35" s="21"/>
      <c r="BHS35" s="21"/>
      <c r="BHT35" s="21"/>
      <c r="BHU35" s="21"/>
      <c r="BHV35" s="21"/>
      <c r="BHW35" s="21"/>
      <c r="BHX35" s="21"/>
      <c r="BHY35" s="21"/>
      <c r="BHZ35" s="21"/>
      <c r="BIA35" s="21"/>
      <c r="BIB35" s="21"/>
      <c r="BIC35" s="21"/>
      <c r="BID35" s="21"/>
      <c r="BIE35" s="21"/>
      <c r="BIF35" s="21"/>
      <c r="BIG35" s="21"/>
      <c r="BIH35" s="21"/>
      <c r="BII35" s="21"/>
      <c r="BIJ35" s="21"/>
      <c r="BIK35" s="21"/>
      <c r="BIL35" s="21"/>
      <c r="BIM35" s="21"/>
      <c r="BIN35" s="21"/>
      <c r="BIO35" s="21"/>
      <c r="BIP35" s="21"/>
      <c r="BIQ35" s="21"/>
      <c r="BIR35" s="21"/>
      <c r="BIS35" s="21"/>
      <c r="BIT35" s="21"/>
      <c r="BIU35" s="21"/>
      <c r="BIV35" s="21"/>
      <c r="BIW35" s="21"/>
      <c r="BIX35" s="21"/>
      <c r="BIY35" s="21"/>
      <c r="BIZ35" s="21"/>
      <c r="BJA35" s="21"/>
      <c r="BJB35" s="21"/>
      <c r="BJC35" s="21"/>
      <c r="BJD35" s="21"/>
      <c r="BJE35" s="21"/>
      <c r="BJF35" s="21"/>
      <c r="BJG35" s="21"/>
      <c r="BJH35" s="21"/>
      <c r="BJI35" s="21"/>
      <c r="BJJ35" s="21"/>
      <c r="BJK35" s="21"/>
      <c r="BJL35" s="21"/>
      <c r="BJM35" s="21"/>
      <c r="BJN35" s="21"/>
      <c r="BJO35" s="21"/>
      <c r="BJP35" s="21"/>
      <c r="BJQ35" s="21"/>
      <c r="BJR35" s="21"/>
      <c r="BJS35" s="21"/>
      <c r="BJT35" s="21"/>
      <c r="BJU35" s="21"/>
      <c r="BJV35" s="21"/>
      <c r="BJW35" s="21"/>
      <c r="BJX35" s="21"/>
      <c r="BJY35" s="21"/>
      <c r="BJZ35" s="21"/>
      <c r="BKA35" s="21"/>
      <c r="BKB35" s="21"/>
      <c r="BKC35" s="21"/>
      <c r="BKD35" s="21"/>
      <c r="BKE35" s="21"/>
      <c r="BKF35" s="21"/>
      <c r="BKG35" s="21"/>
      <c r="BKH35" s="21"/>
      <c r="BKI35" s="21"/>
      <c r="BKJ35" s="21"/>
      <c r="BKK35" s="21"/>
      <c r="BKL35" s="21"/>
      <c r="BKM35" s="21"/>
      <c r="BKN35" s="21"/>
      <c r="BKO35" s="21"/>
      <c r="BKP35" s="21"/>
      <c r="BKQ35" s="21"/>
      <c r="BKR35" s="21"/>
      <c r="BKS35" s="21"/>
      <c r="BKT35" s="21"/>
      <c r="BKU35" s="21"/>
      <c r="BKV35" s="21"/>
      <c r="BKW35" s="21"/>
      <c r="BKX35" s="21"/>
      <c r="BKY35" s="21"/>
      <c r="BKZ35" s="21"/>
      <c r="BLA35" s="21"/>
      <c r="BLB35" s="21"/>
      <c r="BLC35" s="21"/>
      <c r="BLD35" s="21"/>
      <c r="BLE35" s="21"/>
      <c r="BLF35" s="21"/>
      <c r="BLG35" s="21"/>
      <c r="BLH35" s="21"/>
      <c r="BLI35" s="21"/>
      <c r="BLJ35" s="21"/>
      <c r="BLK35" s="21"/>
      <c r="BLL35" s="21"/>
      <c r="BLM35" s="21"/>
      <c r="BLN35" s="21"/>
      <c r="BLO35" s="21"/>
      <c r="BLP35" s="21"/>
      <c r="BLQ35" s="21"/>
      <c r="BLR35" s="21"/>
      <c r="BLS35" s="21"/>
      <c r="BLT35" s="21"/>
      <c r="BLU35" s="21"/>
      <c r="BLV35" s="21"/>
      <c r="BLW35" s="21"/>
      <c r="BLX35" s="21"/>
      <c r="BLY35" s="21"/>
      <c r="BLZ35" s="21"/>
      <c r="BMA35" s="21"/>
      <c r="BMB35" s="21"/>
      <c r="BMC35" s="21"/>
      <c r="BMD35" s="21"/>
      <c r="BME35" s="21"/>
      <c r="BMF35" s="21"/>
      <c r="BMG35" s="21"/>
      <c r="BMH35" s="21"/>
      <c r="BMI35" s="21"/>
      <c r="BMJ35" s="21"/>
      <c r="BMK35" s="21"/>
      <c r="BML35" s="21"/>
      <c r="BMM35" s="21"/>
      <c r="BMN35" s="21"/>
      <c r="BMO35" s="21"/>
      <c r="BMP35" s="21"/>
      <c r="BMQ35" s="21"/>
      <c r="BMR35" s="21"/>
      <c r="BMS35" s="21"/>
      <c r="BMT35" s="21"/>
      <c r="BMU35" s="21"/>
      <c r="BMV35" s="21"/>
      <c r="BMW35" s="21"/>
      <c r="BMX35" s="21"/>
      <c r="BMY35" s="21"/>
      <c r="BMZ35" s="21"/>
      <c r="BNA35" s="21"/>
      <c r="BNB35" s="21"/>
      <c r="BNC35" s="21"/>
      <c r="BND35" s="21"/>
      <c r="BNE35" s="21"/>
      <c r="BNF35" s="21"/>
      <c r="BNG35" s="21"/>
      <c r="BNH35" s="21"/>
      <c r="BNI35" s="21"/>
      <c r="BNJ35" s="21"/>
      <c r="BNK35" s="21"/>
      <c r="BNL35" s="21"/>
      <c r="BNM35" s="21"/>
      <c r="BNN35" s="21"/>
      <c r="BNO35" s="21"/>
      <c r="BNP35" s="21"/>
      <c r="BNQ35" s="21"/>
      <c r="BNR35" s="21"/>
      <c r="BNS35" s="21"/>
      <c r="BNT35" s="21"/>
      <c r="BNU35" s="21"/>
      <c r="BNV35" s="21"/>
      <c r="BNW35" s="21"/>
      <c r="BNX35" s="21"/>
      <c r="BNY35" s="21"/>
      <c r="BNZ35" s="21"/>
      <c r="BOA35" s="21"/>
      <c r="BOB35" s="21"/>
      <c r="BOC35" s="21"/>
      <c r="BOD35" s="21"/>
      <c r="BOE35" s="21"/>
      <c r="BOF35" s="21"/>
      <c r="BOG35" s="21"/>
      <c r="BOH35" s="21"/>
      <c r="BOI35" s="21"/>
      <c r="BOJ35" s="21"/>
      <c r="BOK35" s="21"/>
      <c r="BOL35" s="21"/>
      <c r="BOM35" s="21"/>
      <c r="BON35" s="21"/>
      <c r="BOO35" s="21"/>
      <c r="BOP35" s="21"/>
      <c r="BOQ35" s="21"/>
      <c r="BOR35" s="21"/>
      <c r="BOS35" s="21"/>
      <c r="BOT35" s="21"/>
      <c r="BOU35" s="21"/>
      <c r="BOV35" s="21"/>
      <c r="BOW35" s="21"/>
      <c r="BOX35" s="21"/>
      <c r="BOY35" s="21"/>
      <c r="BOZ35" s="21"/>
      <c r="BPA35" s="21"/>
      <c r="BPB35" s="21"/>
      <c r="BPC35" s="21"/>
      <c r="BPD35" s="21"/>
      <c r="BPE35" s="21"/>
      <c r="BPF35" s="21"/>
      <c r="BPG35" s="21"/>
      <c r="BPH35" s="21"/>
      <c r="BPI35" s="21"/>
      <c r="BPJ35" s="21"/>
      <c r="BPK35" s="21"/>
      <c r="BPL35" s="21"/>
      <c r="BPM35" s="21"/>
      <c r="BPN35" s="21"/>
      <c r="BPO35" s="21"/>
      <c r="BPP35" s="21"/>
      <c r="BPQ35" s="21"/>
      <c r="BPR35" s="21"/>
      <c r="BPS35" s="21"/>
      <c r="BPT35" s="21"/>
      <c r="BPU35" s="21"/>
      <c r="BPV35" s="21"/>
      <c r="BPW35" s="21"/>
      <c r="BPX35" s="21"/>
      <c r="BPY35" s="21"/>
      <c r="BPZ35" s="21"/>
      <c r="BQA35" s="21"/>
      <c r="BQB35" s="21"/>
      <c r="BQC35" s="21"/>
      <c r="BQD35" s="21"/>
      <c r="BQE35" s="21"/>
      <c r="BQF35" s="21"/>
      <c r="BQG35" s="21"/>
      <c r="BQH35" s="21"/>
      <c r="BQI35" s="21"/>
      <c r="BQJ35" s="21"/>
      <c r="BQK35" s="21"/>
      <c r="BQL35" s="21"/>
      <c r="BQM35" s="21"/>
      <c r="BQN35" s="21"/>
      <c r="BQO35" s="21"/>
      <c r="BQP35" s="21"/>
      <c r="BQQ35" s="21"/>
      <c r="BQR35" s="21"/>
      <c r="BQS35" s="21"/>
      <c r="BQT35" s="21"/>
      <c r="BQU35" s="21"/>
      <c r="BQV35" s="21"/>
      <c r="BQW35" s="21"/>
      <c r="BQX35" s="21"/>
      <c r="BQY35" s="21"/>
      <c r="BQZ35" s="21"/>
      <c r="BRA35" s="21"/>
      <c r="BRB35" s="21"/>
      <c r="BRC35" s="21"/>
      <c r="BRD35" s="21"/>
      <c r="BRE35" s="21"/>
      <c r="BRF35" s="21"/>
      <c r="BRG35" s="21"/>
      <c r="BRH35" s="21"/>
      <c r="BRI35" s="21"/>
      <c r="BRJ35" s="21"/>
      <c r="BRK35" s="21"/>
      <c r="BRL35" s="21"/>
      <c r="BRM35" s="21"/>
      <c r="BRN35" s="21"/>
      <c r="BRO35" s="21"/>
      <c r="BRP35" s="21"/>
      <c r="BRQ35" s="21"/>
      <c r="BRR35" s="21"/>
      <c r="BRS35" s="21"/>
      <c r="BRT35" s="21"/>
      <c r="BRU35" s="21"/>
      <c r="BRV35" s="21"/>
      <c r="BRW35" s="21"/>
      <c r="BRX35" s="21"/>
      <c r="BRY35" s="21"/>
      <c r="BRZ35" s="21"/>
      <c r="BSA35" s="21"/>
      <c r="BSB35" s="21"/>
      <c r="BSC35" s="21"/>
      <c r="BSD35" s="21"/>
      <c r="BSE35" s="21"/>
      <c r="BSF35" s="21"/>
      <c r="BSG35" s="21"/>
      <c r="BSH35" s="21"/>
      <c r="BSI35" s="21"/>
      <c r="BSJ35" s="21"/>
      <c r="BSK35" s="21"/>
      <c r="BSL35" s="21"/>
      <c r="BSM35" s="21"/>
      <c r="BSN35" s="21"/>
      <c r="BSO35" s="21"/>
      <c r="BSP35" s="21"/>
      <c r="BSQ35" s="21"/>
      <c r="BSR35" s="21"/>
      <c r="BSS35" s="21"/>
      <c r="BST35" s="21"/>
      <c r="BSU35" s="21"/>
      <c r="BSV35" s="21"/>
      <c r="BSW35" s="21"/>
      <c r="BSX35" s="21"/>
      <c r="BSY35" s="21"/>
      <c r="BSZ35" s="21"/>
      <c r="BTA35" s="21"/>
      <c r="BTB35" s="21"/>
      <c r="BTC35" s="21"/>
      <c r="BTD35" s="21"/>
      <c r="BTE35" s="21"/>
      <c r="BTF35" s="21"/>
      <c r="BTG35" s="21"/>
      <c r="BTH35" s="21"/>
      <c r="BTI35" s="21"/>
      <c r="BTJ35" s="21"/>
      <c r="BTK35" s="21"/>
      <c r="BTL35" s="21"/>
      <c r="BTM35" s="21"/>
      <c r="BTN35" s="21"/>
      <c r="BTO35" s="21"/>
      <c r="BTP35" s="21"/>
      <c r="BTQ35" s="21"/>
      <c r="BTR35" s="21"/>
      <c r="BTS35" s="21"/>
      <c r="BTT35" s="21"/>
      <c r="BTU35" s="21"/>
      <c r="BTV35" s="21"/>
      <c r="BTW35" s="21"/>
      <c r="BTX35" s="21"/>
      <c r="BTY35" s="21"/>
      <c r="BTZ35" s="21"/>
      <c r="BUA35" s="21"/>
      <c r="BUB35" s="21"/>
      <c r="BUC35" s="21"/>
      <c r="BUD35" s="21"/>
      <c r="BUE35" s="21"/>
      <c r="BUF35" s="21"/>
      <c r="BUG35" s="21"/>
      <c r="BUH35" s="21"/>
      <c r="BUI35" s="21"/>
      <c r="BUJ35" s="21"/>
      <c r="BUK35" s="21"/>
      <c r="BUL35" s="21"/>
      <c r="BUM35" s="21"/>
      <c r="BUN35" s="21"/>
      <c r="BUO35" s="21"/>
      <c r="BUP35" s="21"/>
      <c r="BUQ35" s="21"/>
      <c r="BUR35" s="21"/>
      <c r="BUS35" s="21"/>
      <c r="BUT35" s="21"/>
      <c r="BUU35" s="21"/>
      <c r="BUV35" s="21"/>
      <c r="BUW35" s="21"/>
      <c r="BUX35" s="21"/>
      <c r="BUY35" s="21"/>
      <c r="BUZ35" s="21"/>
      <c r="BVA35" s="21"/>
      <c r="BVB35" s="21"/>
      <c r="BVC35" s="21"/>
      <c r="BVD35" s="21"/>
      <c r="BVE35" s="21"/>
      <c r="BVF35" s="21"/>
      <c r="BVG35" s="21"/>
      <c r="BVH35" s="21"/>
      <c r="BVI35" s="21"/>
      <c r="BVJ35" s="21"/>
      <c r="BVK35" s="21"/>
      <c r="BVL35" s="21"/>
      <c r="BVM35" s="21"/>
      <c r="BVN35" s="21"/>
      <c r="BVO35" s="21"/>
      <c r="BVP35" s="21"/>
      <c r="BVQ35" s="21"/>
      <c r="BVR35" s="21"/>
      <c r="BVS35" s="21"/>
      <c r="BVT35" s="21"/>
      <c r="BVU35" s="21"/>
      <c r="BVV35" s="21"/>
      <c r="BVW35" s="21"/>
      <c r="BVX35" s="21"/>
      <c r="BVY35" s="21"/>
      <c r="BVZ35" s="21"/>
      <c r="BWA35" s="21"/>
      <c r="BWB35" s="21"/>
      <c r="BWC35" s="21"/>
      <c r="BWD35" s="21"/>
      <c r="BWE35" s="21"/>
      <c r="BWF35" s="21"/>
      <c r="BWG35" s="21"/>
      <c r="BWH35" s="21"/>
      <c r="BWI35" s="21"/>
      <c r="BWJ35" s="21"/>
      <c r="BWK35" s="21"/>
      <c r="BWL35" s="21"/>
      <c r="BWM35" s="21"/>
      <c r="BWN35" s="21"/>
      <c r="BWO35" s="21"/>
      <c r="BWP35" s="21"/>
      <c r="BWQ35" s="21"/>
      <c r="BWR35" s="21"/>
      <c r="BWS35" s="21"/>
      <c r="BWT35" s="21"/>
      <c r="BWU35" s="21"/>
      <c r="BWV35" s="21"/>
      <c r="BWW35" s="21"/>
      <c r="BWX35" s="21"/>
      <c r="BWY35" s="21"/>
      <c r="BWZ35" s="21"/>
      <c r="BXA35" s="21"/>
      <c r="BXB35" s="21"/>
      <c r="BXC35" s="21"/>
      <c r="BXD35" s="21"/>
      <c r="BXE35" s="21"/>
      <c r="BXF35" s="21"/>
      <c r="BXG35" s="21"/>
      <c r="BXH35" s="21"/>
      <c r="BXI35" s="21"/>
      <c r="BXJ35" s="21"/>
      <c r="BXK35" s="21"/>
      <c r="BXL35" s="21"/>
      <c r="BXM35" s="21"/>
      <c r="BXN35" s="21"/>
      <c r="BXO35" s="21"/>
      <c r="BXP35" s="21"/>
      <c r="BXQ35" s="21"/>
      <c r="BXR35" s="21"/>
      <c r="BXS35" s="21"/>
      <c r="BXT35" s="21"/>
      <c r="BXU35" s="21"/>
      <c r="BXV35" s="21"/>
      <c r="BXW35" s="21"/>
      <c r="BXX35" s="21"/>
      <c r="BXY35" s="21"/>
      <c r="BXZ35" s="21"/>
      <c r="BYA35" s="21"/>
      <c r="BYB35" s="21"/>
      <c r="BYC35" s="21"/>
      <c r="BYD35" s="21"/>
      <c r="BYE35" s="21"/>
      <c r="BYF35" s="21"/>
      <c r="BYG35" s="21"/>
      <c r="BYH35" s="21"/>
      <c r="BYI35" s="21"/>
      <c r="BYJ35" s="21"/>
      <c r="BYK35" s="21"/>
      <c r="BYL35" s="21"/>
      <c r="BYM35" s="21"/>
      <c r="BYN35" s="21"/>
      <c r="BYO35" s="21"/>
      <c r="BYP35" s="21"/>
      <c r="BYQ35" s="21"/>
      <c r="BYR35" s="21"/>
      <c r="BYS35" s="21"/>
      <c r="BYT35" s="21"/>
      <c r="BYU35" s="21"/>
      <c r="BYV35" s="21"/>
      <c r="BYW35" s="21"/>
      <c r="BYX35" s="21"/>
      <c r="BYY35" s="21"/>
      <c r="BYZ35" s="21"/>
      <c r="BZA35" s="21"/>
      <c r="BZB35" s="21"/>
      <c r="BZC35" s="21"/>
      <c r="BZD35" s="21"/>
      <c r="BZE35" s="21"/>
      <c r="BZF35" s="21"/>
      <c r="BZG35" s="21"/>
      <c r="BZH35" s="21"/>
      <c r="BZI35" s="21"/>
      <c r="BZJ35" s="21"/>
      <c r="BZK35" s="21"/>
      <c r="BZL35" s="21"/>
      <c r="BZM35" s="21"/>
      <c r="BZN35" s="21"/>
      <c r="BZO35" s="21"/>
      <c r="BZP35" s="21"/>
      <c r="BZQ35" s="21"/>
      <c r="BZR35" s="21"/>
      <c r="BZS35" s="21"/>
      <c r="BZT35" s="21"/>
      <c r="BZU35" s="21"/>
      <c r="BZV35" s="21"/>
      <c r="BZW35" s="21"/>
      <c r="BZX35" s="21"/>
      <c r="BZY35" s="21"/>
      <c r="BZZ35" s="21"/>
      <c r="CAA35" s="21"/>
      <c r="CAB35" s="21"/>
      <c r="CAC35" s="21"/>
      <c r="CAD35" s="21"/>
      <c r="CAE35" s="21"/>
      <c r="CAF35" s="21"/>
      <c r="CAG35" s="21"/>
      <c r="CAH35" s="21"/>
      <c r="CAI35" s="21"/>
      <c r="CAJ35" s="21"/>
      <c r="CAK35" s="21"/>
      <c r="CAL35" s="21"/>
      <c r="CAM35" s="21"/>
      <c r="CAN35" s="21"/>
      <c r="CAO35" s="21"/>
      <c r="CAP35" s="21"/>
      <c r="CAQ35" s="21"/>
      <c r="CAR35" s="21"/>
      <c r="CAS35" s="21"/>
      <c r="CAT35" s="21"/>
      <c r="CAU35" s="21"/>
      <c r="CAV35" s="21"/>
      <c r="CAW35" s="21"/>
      <c r="CAX35" s="21"/>
      <c r="CAY35" s="21"/>
      <c r="CAZ35" s="21"/>
      <c r="CBA35" s="21"/>
      <c r="CBB35" s="21"/>
      <c r="CBC35" s="21"/>
      <c r="CBD35" s="21"/>
      <c r="CBE35" s="21"/>
      <c r="CBF35" s="21"/>
      <c r="CBG35" s="21"/>
      <c r="CBH35" s="21"/>
      <c r="CBI35" s="21"/>
      <c r="CBJ35" s="21"/>
      <c r="CBK35" s="21"/>
      <c r="CBL35" s="21"/>
      <c r="CBM35" s="21"/>
      <c r="CBN35" s="21"/>
      <c r="CBO35" s="21"/>
      <c r="CBP35" s="21"/>
      <c r="CBQ35" s="21"/>
      <c r="CBR35" s="21"/>
      <c r="CBS35" s="21"/>
      <c r="CBT35" s="21"/>
      <c r="CBU35" s="21"/>
      <c r="CBV35" s="21"/>
      <c r="CBW35" s="21"/>
      <c r="CBX35" s="21"/>
      <c r="CBY35" s="21"/>
      <c r="CBZ35" s="21"/>
      <c r="CCA35" s="21"/>
      <c r="CCB35" s="21"/>
      <c r="CCC35" s="21"/>
      <c r="CCD35" s="21"/>
      <c r="CCE35" s="21"/>
      <c r="CCF35" s="21"/>
      <c r="CCG35" s="21"/>
      <c r="CCH35" s="21"/>
      <c r="CCI35" s="21"/>
      <c r="CCJ35" s="21"/>
      <c r="CCK35" s="21"/>
      <c r="CCL35" s="21"/>
      <c r="CCM35" s="21"/>
      <c r="CCN35" s="21"/>
      <c r="CCO35" s="21"/>
      <c r="CCP35" s="21"/>
      <c r="CCQ35" s="21"/>
      <c r="CCR35" s="21"/>
      <c r="CCS35" s="21"/>
      <c r="CCT35" s="21"/>
      <c r="CCU35" s="21"/>
      <c r="CCV35" s="21"/>
      <c r="CCW35" s="21"/>
      <c r="CCX35" s="21"/>
      <c r="CCY35" s="21"/>
      <c r="CCZ35" s="21"/>
      <c r="CDA35" s="21"/>
      <c r="CDB35" s="21"/>
      <c r="CDC35" s="21"/>
      <c r="CDD35" s="21"/>
      <c r="CDE35" s="21"/>
      <c r="CDF35" s="21"/>
      <c r="CDG35" s="21"/>
      <c r="CDH35" s="21"/>
      <c r="CDI35" s="21"/>
      <c r="CDJ35" s="21"/>
      <c r="CDK35" s="21"/>
      <c r="CDL35" s="21"/>
      <c r="CDM35" s="21"/>
      <c r="CDN35" s="21"/>
      <c r="CDO35" s="21"/>
      <c r="CDP35" s="21"/>
      <c r="CDQ35" s="21"/>
      <c r="CDR35" s="21"/>
      <c r="CDS35" s="21"/>
      <c r="CDT35" s="21"/>
      <c r="CDU35" s="21"/>
      <c r="CDV35" s="21"/>
      <c r="CDW35" s="21"/>
      <c r="CDX35" s="21"/>
      <c r="CDY35" s="21"/>
      <c r="CDZ35" s="21"/>
      <c r="CEA35" s="21"/>
      <c r="CEB35" s="21"/>
      <c r="CEC35" s="21"/>
      <c r="CED35" s="21"/>
      <c r="CEE35" s="21"/>
      <c r="CEF35" s="21"/>
      <c r="CEG35" s="21"/>
      <c r="CEH35" s="21"/>
      <c r="CEI35" s="21"/>
      <c r="CEJ35" s="21"/>
      <c r="CEK35" s="21"/>
      <c r="CEL35" s="21"/>
      <c r="CEM35" s="21"/>
      <c r="CEN35" s="21"/>
      <c r="CEO35" s="21"/>
      <c r="CEP35" s="21"/>
      <c r="CEQ35" s="21"/>
      <c r="CER35" s="21"/>
      <c r="CES35" s="21"/>
      <c r="CET35" s="21"/>
      <c r="CEU35" s="21"/>
      <c r="CEV35" s="21"/>
      <c r="CEW35" s="21"/>
      <c r="CEX35" s="21"/>
      <c r="CEY35" s="21"/>
      <c r="CEZ35" s="21"/>
      <c r="CFA35" s="21"/>
      <c r="CFB35" s="21"/>
      <c r="CFC35" s="21"/>
      <c r="CFD35" s="21"/>
      <c r="CFE35" s="21"/>
      <c r="CFF35" s="21"/>
      <c r="CFG35" s="21"/>
      <c r="CFH35" s="21"/>
      <c r="CFI35" s="21"/>
      <c r="CFJ35" s="21"/>
      <c r="CFK35" s="21"/>
      <c r="CFL35" s="21"/>
      <c r="CFM35" s="21"/>
      <c r="CFN35" s="21"/>
      <c r="CFO35" s="21"/>
      <c r="CFP35" s="21"/>
      <c r="CFQ35" s="21"/>
      <c r="CFR35" s="21"/>
      <c r="CFS35" s="21"/>
      <c r="CFT35" s="21"/>
      <c r="CFU35" s="21"/>
      <c r="CFV35" s="21"/>
      <c r="CFW35" s="21"/>
      <c r="CFX35" s="21"/>
      <c r="CFY35" s="21"/>
      <c r="CFZ35" s="21"/>
      <c r="CGA35" s="21"/>
      <c r="CGB35" s="21"/>
      <c r="CGC35" s="21"/>
      <c r="CGD35" s="21"/>
      <c r="CGE35" s="21"/>
      <c r="CGF35" s="21"/>
      <c r="CGG35" s="21"/>
      <c r="CGH35" s="21"/>
      <c r="CGI35" s="21"/>
      <c r="CGJ35" s="21"/>
      <c r="CGK35" s="21"/>
      <c r="CGL35" s="21"/>
      <c r="CGM35" s="21"/>
      <c r="CGN35" s="21"/>
      <c r="CGO35" s="21"/>
      <c r="CGP35" s="21"/>
      <c r="CGQ35" s="21"/>
      <c r="CGR35" s="21"/>
      <c r="CGS35" s="21"/>
      <c r="CGT35" s="21"/>
      <c r="CGU35" s="21"/>
      <c r="CGV35" s="21"/>
      <c r="CGW35" s="21"/>
      <c r="CGX35" s="21"/>
      <c r="CGY35" s="21"/>
      <c r="CGZ35" s="21"/>
      <c r="CHA35" s="21"/>
      <c r="CHB35" s="21"/>
      <c r="CHC35" s="21"/>
      <c r="CHD35" s="21"/>
      <c r="CHE35" s="21"/>
      <c r="CHF35" s="21"/>
      <c r="CHG35" s="21"/>
      <c r="CHH35" s="21"/>
      <c r="CHI35" s="21"/>
      <c r="CHJ35" s="21"/>
      <c r="CHK35" s="21"/>
      <c r="CHL35" s="21"/>
      <c r="CHM35" s="21"/>
      <c r="CHN35" s="21"/>
      <c r="CHO35" s="21"/>
      <c r="CHP35" s="21"/>
      <c r="CHQ35" s="21"/>
      <c r="CHR35" s="21"/>
      <c r="CHS35" s="21"/>
      <c r="CHT35" s="21"/>
      <c r="CHU35" s="21"/>
      <c r="CHV35" s="21"/>
      <c r="CHW35" s="21"/>
      <c r="CHX35" s="21"/>
      <c r="CHY35" s="21"/>
      <c r="CHZ35" s="21"/>
      <c r="CIA35" s="21"/>
      <c r="CIB35" s="21"/>
      <c r="CIC35" s="21"/>
      <c r="CID35" s="21"/>
      <c r="CIE35" s="21"/>
      <c r="CIF35" s="21"/>
      <c r="CIG35" s="21"/>
      <c r="CIH35" s="21"/>
      <c r="CII35" s="21"/>
      <c r="CIJ35" s="21"/>
      <c r="CIK35" s="21"/>
      <c r="CIL35" s="21"/>
      <c r="CIM35" s="21"/>
      <c r="CIN35" s="21"/>
      <c r="CIO35" s="21"/>
      <c r="CIP35" s="21"/>
      <c r="CIQ35" s="21"/>
      <c r="CIR35" s="21"/>
      <c r="CIS35" s="21"/>
      <c r="CIT35" s="21"/>
      <c r="CIU35" s="21"/>
      <c r="CIV35" s="21"/>
      <c r="CIW35" s="21"/>
      <c r="CIX35" s="21"/>
      <c r="CIY35" s="21"/>
      <c r="CIZ35" s="21"/>
      <c r="CJA35" s="21"/>
      <c r="CJB35" s="21"/>
      <c r="CJC35" s="21"/>
      <c r="CJD35" s="21"/>
      <c r="CJE35" s="21"/>
      <c r="CJF35" s="21"/>
      <c r="CJG35" s="21"/>
      <c r="CJH35" s="21"/>
      <c r="CJI35" s="21"/>
      <c r="CJJ35" s="21"/>
      <c r="CJK35" s="21"/>
      <c r="CJL35" s="21"/>
      <c r="CJM35" s="21"/>
      <c r="CJN35" s="21"/>
      <c r="CJO35" s="21"/>
      <c r="CJP35" s="21"/>
      <c r="CJQ35" s="21"/>
      <c r="CJR35" s="21"/>
      <c r="CJS35" s="21"/>
      <c r="CJT35" s="21"/>
      <c r="CJU35" s="21"/>
      <c r="CJV35" s="21"/>
      <c r="CJW35" s="21"/>
      <c r="CJX35" s="21"/>
      <c r="CJY35" s="21"/>
      <c r="CJZ35" s="21"/>
      <c r="CKA35" s="21"/>
      <c r="CKB35" s="21"/>
      <c r="CKC35" s="21"/>
      <c r="CKD35" s="21"/>
      <c r="CKE35" s="21"/>
      <c r="CKF35" s="21"/>
      <c r="CKG35" s="21"/>
      <c r="CKH35" s="21"/>
      <c r="CKI35" s="21"/>
      <c r="CKJ35" s="21"/>
      <c r="CKK35" s="21"/>
      <c r="CKL35" s="21"/>
      <c r="CKM35" s="21"/>
      <c r="CKN35" s="21"/>
      <c r="CKO35" s="21"/>
      <c r="CKP35" s="21"/>
      <c r="CKQ35" s="21"/>
      <c r="CKR35" s="21"/>
      <c r="CKS35" s="21"/>
      <c r="CKT35" s="21"/>
      <c r="CKU35" s="21"/>
      <c r="CKV35" s="21"/>
      <c r="CKW35" s="21"/>
      <c r="CKX35" s="21"/>
      <c r="CKY35" s="21"/>
      <c r="CKZ35" s="21"/>
      <c r="CLA35" s="21"/>
      <c r="CLB35" s="21"/>
      <c r="CLC35" s="21"/>
      <c r="CLD35" s="21"/>
      <c r="CLE35" s="21"/>
      <c r="CLF35" s="21"/>
      <c r="CLG35" s="21"/>
      <c r="CLH35" s="21"/>
      <c r="CLI35" s="21"/>
      <c r="CLJ35" s="21"/>
      <c r="CLK35" s="21"/>
      <c r="CLL35" s="21"/>
      <c r="CLM35" s="21"/>
      <c r="CLN35" s="21"/>
      <c r="CLO35" s="21"/>
      <c r="CLP35" s="21"/>
      <c r="CLQ35" s="21"/>
      <c r="CLR35" s="21"/>
      <c r="CLS35" s="21"/>
      <c r="CLT35" s="21"/>
      <c r="CLU35" s="21"/>
      <c r="CLV35" s="21"/>
      <c r="CLW35" s="21"/>
      <c r="CLX35" s="21"/>
      <c r="CLY35" s="21"/>
      <c r="CLZ35" s="21"/>
      <c r="CMA35" s="21"/>
      <c r="CMB35" s="21"/>
      <c r="CMC35" s="21"/>
      <c r="CMD35" s="21"/>
      <c r="CME35" s="21"/>
      <c r="CMF35" s="21"/>
      <c r="CMG35" s="21"/>
      <c r="CMH35" s="21"/>
      <c r="CMI35" s="21"/>
      <c r="CMJ35" s="21"/>
      <c r="CMK35" s="21"/>
      <c r="CML35" s="21"/>
      <c r="CMM35" s="21"/>
      <c r="CMN35" s="21"/>
      <c r="CMO35" s="21"/>
      <c r="CMP35" s="21"/>
      <c r="CMQ35" s="21"/>
      <c r="CMR35" s="21"/>
      <c r="CMS35" s="21"/>
      <c r="CMT35" s="21"/>
      <c r="CMU35" s="21"/>
      <c r="CMV35" s="21"/>
      <c r="CMW35" s="21"/>
      <c r="CMX35" s="21"/>
      <c r="CMY35" s="21"/>
      <c r="CMZ35" s="21"/>
      <c r="CNA35" s="21"/>
      <c r="CNB35" s="21"/>
      <c r="CNC35" s="21"/>
      <c r="CND35" s="21"/>
      <c r="CNE35" s="21"/>
      <c r="CNF35" s="21"/>
      <c r="CNG35" s="21"/>
      <c r="CNH35" s="21"/>
      <c r="CNI35" s="21"/>
      <c r="CNJ35" s="21"/>
      <c r="CNK35" s="21"/>
      <c r="CNL35" s="21"/>
      <c r="CNM35" s="21"/>
      <c r="CNN35" s="21"/>
      <c r="CNO35" s="21"/>
      <c r="CNP35" s="21"/>
      <c r="CNQ35" s="21"/>
      <c r="CNR35" s="21"/>
      <c r="CNS35" s="21"/>
      <c r="CNT35" s="21"/>
      <c r="CNU35" s="21"/>
      <c r="CNV35" s="21"/>
      <c r="CNW35" s="21"/>
      <c r="CNX35" s="21"/>
      <c r="CNY35" s="21"/>
      <c r="CNZ35" s="21"/>
      <c r="COA35" s="21"/>
      <c r="COB35" s="21"/>
      <c r="COC35" s="21"/>
      <c r="COD35" s="21"/>
      <c r="COE35" s="21"/>
      <c r="COF35" s="21"/>
      <c r="COG35" s="21"/>
      <c r="COH35" s="21"/>
      <c r="COI35" s="21"/>
      <c r="COJ35" s="21"/>
      <c r="COK35" s="21"/>
      <c r="COL35" s="21"/>
      <c r="COM35" s="21"/>
      <c r="CON35" s="21"/>
      <c r="COO35" s="21"/>
      <c r="COP35" s="21"/>
      <c r="COQ35" s="21"/>
      <c r="COR35" s="21"/>
      <c r="COS35" s="21"/>
      <c r="COT35" s="21"/>
      <c r="COU35" s="21"/>
      <c r="COV35" s="21"/>
      <c r="COW35" s="21"/>
      <c r="COX35" s="21"/>
      <c r="COY35" s="21"/>
      <c r="COZ35" s="21"/>
      <c r="CPA35" s="21"/>
      <c r="CPB35" s="21"/>
      <c r="CPC35" s="21"/>
      <c r="CPD35" s="21"/>
      <c r="CPE35" s="21"/>
      <c r="CPF35" s="21"/>
      <c r="CPG35" s="21"/>
      <c r="CPH35" s="21"/>
      <c r="CPI35" s="21"/>
      <c r="CPJ35" s="21"/>
      <c r="CPK35" s="21"/>
      <c r="CPL35" s="21"/>
      <c r="CPM35" s="21"/>
      <c r="CPN35" s="21"/>
      <c r="CPO35" s="21"/>
      <c r="CPP35" s="21"/>
      <c r="CPQ35" s="21"/>
      <c r="CPR35" s="21"/>
      <c r="CPS35" s="21"/>
      <c r="CPT35" s="21"/>
      <c r="CPU35" s="21"/>
      <c r="CPV35" s="21"/>
      <c r="CPW35" s="21"/>
      <c r="CPX35" s="21"/>
      <c r="CPY35" s="21"/>
      <c r="CPZ35" s="21"/>
      <c r="CQA35" s="21"/>
      <c r="CQB35" s="21"/>
      <c r="CQC35" s="21"/>
      <c r="CQD35" s="21"/>
      <c r="CQE35" s="21"/>
      <c r="CQF35" s="21"/>
      <c r="CQG35" s="21"/>
      <c r="CQH35" s="21"/>
      <c r="CQI35" s="21"/>
      <c r="CQJ35" s="21"/>
      <c r="CQK35" s="21"/>
      <c r="CQL35" s="21"/>
      <c r="CQM35" s="21"/>
      <c r="CQN35" s="21"/>
      <c r="CQO35" s="21"/>
      <c r="CQP35" s="21"/>
      <c r="CQQ35" s="21"/>
      <c r="CQR35" s="21"/>
      <c r="CQS35" s="21"/>
      <c r="CQT35" s="21"/>
      <c r="CQU35" s="21"/>
      <c r="CQV35" s="21"/>
      <c r="CQW35" s="21"/>
      <c r="CQX35" s="21"/>
      <c r="CQY35" s="21"/>
      <c r="CQZ35" s="21"/>
      <c r="CRA35" s="21"/>
      <c r="CRB35" s="21"/>
      <c r="CRC35" s="21"/>
      <c r="CRD35" s="21"/>
      <c r="CRE35" s="21"/>
      <c r="CRF35" s="21"/>
      <c r="CRG35" s="21"/>
      <c r="CRH35" s="21"/>
      <c r="CRI35" s="21"/>
      <c r="CRJ35" s="21"/>
      <c r="CRK35" s="21"/>
      <c r="CRL35" s="21"/>
      <c r="CRM35" s="21"/>
      <c r="CRN35" s="21"/>
      <c r="CRO35" s="21"/>
      <c r="CRP35" s="21"/>
      <c r="CRQ35" s="21"/>
      <c r="CRR35" s="21"/>
      <c r="CRS35" s="21"/>
      <c r="CRT35" s="21"/>
      <c r="CRU35" s="21"/>
      <c r="CRV35" s="21"/>
      <c r="CRW35" s="21"/>
      <c r="CRX35" s="21"/>
      <c r="CRY35" s="21"/>
      <c r="CRZ35" s="21"/>
      <c r="CSA35" s="21"/>
      <c r="CSB35" s="21"/>
      <c r="CSC35" s="21"/>
      <c r="CSD35" s="21"/>
      <c r="CSE35" s="21"/>
      <c r="CSF35" s="21"/>
      <c r="CSG35" s="21"/>
      <c r="CSH35" s="21"/>
      <c r="CSI35" s="21"/>
      <c r="CSJ35" s="21"/>
      <c r="CSK35" s="21"/>
      <c r="CSL35" s="21"/>
      <c r="CSM35" s="21"/>
      <c r="CSN35" s="21"/>
      <c r="CSO35" s="21"/>
      <c r="CSP35" s="21"/>
      <c r="CSQ35" s="21"/>
      <c r="CSR35" s="21"/>
      <c r="CSS35" s="21"/>
      <c r="CST35" s="21"/>
      <c r="CSU35" s="21"/>
      <c r="CSV35" s="21"/>
      <c r="CSW35" s="21"/>
      <c r="CSX35" s="21"/>
      <c r="CSY35" s="21"/>
      <c r="CSZ35" s="21"/>
      <c r="CTA35" s="21"/>
      <c r="CTB35" s="21"/>
      <c r="CTC35" s="21"/>
      <c r="CTD35" s="21"/>
      <c r="CTE35" s="21"/>
      <c r="CTF35" s="21"/>
      <c r="CTG35" s="21"/>
      <c r="CTH35" s="21"/>
      <c r="CTI35" s="21"/>
      <c r="CTJ35" s="21"/>
      <c r="CTK35" s="21"/>
      <c r="CTL35" s="21"/>
      <c r="CTM35" s="21"/>
      <c r="CTN35" s="21"/>
      <c r="CTO35" s="21"/>
      <c r="CTP35" s="21"/>
      <c r="CTQ35" s="21"/>
      <c r="CTR35" s="21"/>
      <c r="CTS35" s="21"/>
      <c r="CTT35" s="21"/>
      <c r="CTU35" s="21"/>
      <c r="CTV35" s="21"/>
      <c r="CTW35" s="21"/>
      <c r="CTX35" s="21"/>
      <c r="CTY35" s="21"/>
      <c r="CTZ35" s="21"/>
      <c r="CUA35" s="21"/>
      <c r="CUB35" s="21"/>
      <c r="CUC35" s="21"/>
      <c r="CUD35" s="21"/>
      <c r="CUE35" s="21"/>
      <c r="CUF35" s="21"/>
      <c r="CUG35" s="21"/>
      <c r="CUH35" s="21"/>
      <c r="CUI35" s="21"/>
      <c r="CUJ35" s="21"/>
      <c r="CUK35" s="21"/>
      <c r="CUL35" s="21"/>
      <c r="CUM35" s="21"/>
      <c r="CUN35" s="21"/>
      <c r="CUO35" s="21"/>
      <c r="CUP35" s="21"/>
      <c r="CUQ35" s="21"/>
      <c r="CUR35" s="21"/>
      <c r="CUS35" s="21"/>
      <c r="CUT35" s="21"/>
      <c r="CUU35" s="21"/>
      <c r="CUV35" s="21"/>
      <c r="CUW35" s="21"/>
      <c r="CUX35" s="21"/>
      <c r="CUY35" s="21"/>
      <c r="CUZ35" s="21"/>
      <c r="CVA35" s="21"/>
      <c r="CVB35" s="21"/>
      <c r="CVC35" s="21"/>
      <c r="CVD35" s="21"/>
      <c r="CVE35" s="21"/>
      <c r="CVF35" s="21"/>
      <c r="CVG35" s="21"/>
      <c r="CVH35" s="21"/>
      <c r="CVI35" s="21"/>
      <c r="CVJ35" s="21"/>
      <c r="CVK35" s="21"/>
      <c r="CVL35" s="21"/>
      <c r="CVM35" s="21"/>
      <c r="CVN35" s="21"/>
      <c r="CVO35" s="21"/>
      <c r="CVP35" s="21"/>
      <c r="CVQ35" s="21"/>
      <c r="CVR35" s="21"/>
      <c r="CVS35" s="21"/>
      <c r="CVT35" s="21"/>
      <c r="CVU35" s="21"/>
      <c r="CVV35" s="21"/>
      <c r="CVW35" s="21"/>
      <c r="CVX35" s="21"/>
      <c r="CVY35" s="21"/>
      <c r="CVZ35" s="21"/>
      <c r="CWA35" s="21"/>
      <c r="CWB35" s="21"/>
      <c r="CWC35" s="21"/>
      <c r="CWD35" s="21"/>
      <c r="CWE35" s="21"/>
      <c r="CWF35" s="21"/>
      <c r="CWG35" s="21"/>
      <c r="CWH35" s="21"/>
      <c r="CWI35" s="21"/>
      <c r="CWJ35" s="21"/>
      <c r="CWK35" s="21"/>
      <c r="CWL35" s="21"/>
      <c r="CWM35" s="21"/>
      <c r="CWN35" s="21"/>
      <c r="CWO35" s="21"/>
      <c r="CWP35" s="21"/>
      <c r="CWQ35" s="21"/>
      <c r="CWR35" s="21"/>
      <c r="CWS35" s="21"/>
      <c r="CWT35" s="21"/>
      <c r="CWU35" s="21"/>
      <c r="CWV35" s="21"/>
      <c r="CWW35" s="21"/>
      <c r="CWX35" s="21"/>
      <c r="CWY35" s="21"/>
      <c r="CWZ35" s="21"/>
      <c r="CXA35" s="21"/>
      <c r="CXB35" s="21"/>
      <c r="CXC35" s="21"/>
      <c r="CXD35" s="21"/>
      <c r="CXE35" s="21"/>
      <c r="CXF35" s="21"/>
      <c r="CXG35" s="21"/>
      <c r="CXH35" s="21"/>
      <c r="CXI35" s="21"/>
      <c r="CXJ35" s="21"/>
      <c r="CXK35" s="21"/>
      <c r="CXL35" s="21"/>
      <c r="CXM35" s="21"/>
      <c r="CXN35" s="21"/>
      <c r="CXO35" s="21"/>
      <c r="CXP35" s="21"/>
      <c r="CXQ35" s="21"/>
      <c r="CXR35" s="21"/>
      <c r="CXS35" s="21"/>
      <c r="CXT35" s="21"/>
      <c r="CXU35" s="21"/>
      <c r="CXV35" s="21"/>
      <c r="CXW35" s="21"/>
      <c r="CXX35" s="21"/>
      <c r="CXY35" s="21"/>
      <c r="CXZ35" s="21"/>
      <c r="CYA35" s="21"/>
      <c r="CYB35" s="21"/>
      <c r="CYC35" s="21"/>
      <c r="CYD35" s="21"/>
      <c r="CYE35" s="21"/>
      <c r="CYF35" s="21"/>
      <c r="CYG35" s="21"/>
      <c r="CYH35" s="21"/>
      <c r="CYI35" s="21"/>
      <c r="CYJ35" s="21"/>
      <c r="CYK35" s="21"/>
      <c r="CYL35" s="21"/>
      <c r="CYM35" s="21"/>
      <c r="CYN35" s="21"/>
      <c r="CYO35" s="21"/>
      <c r="CYP35" s="21"/>
      <c r="CYQ35" s="21"/>
      <c r="CYR35" s="21"/>
      <c r="CYS35" s="21"/>
      <c r="CYT35" s="21"/>
      <c r="CYU35" s="21"/>
      <c r="CYV35" s="21"/>
      <c r="CYW35" s="21"/>
      <c r="CYX35" s="21"/>
      <c r="CYY35" s="21"/>
      <c r="CYZ35" s="21"/>
      <c r="CZA35" s="21"/>
      <c r="CZB35" s="21"/>
      <c r="CZC35" s="21"/>
      <c r="CZD35" s="21"/>
      <c r="CZE35" s="21"/>
      <c r="CZF35" s="21"/>
      <c r="CZG35" s="21"/>
      <c r="CZH35" s="21"/>
      <c r="CZI35" s="21"/>
      <c r="CZJ35" s="21"/>
      <c r="CZK35" s="21"/>
      <c r="CZL35" s="21"/>
      <c r="CZM35" s="21"/>
      <c r="CZN35" s="21"/>
      <c r="CZO35" s="21"/>
      <c r="CZP35" s="21"/>
      <c r="CZQ35" s="21"/>
      <c r="CZR35" s="21"/>
      <c r="CZS35" s="21"/>
      <c r="CZT35" s="21"/>
      <c r="CZU35" s="21"/>
      <c r="CZV35" s="21"/>
      <c r="CZW35" s="21"/>
      <c r="CZX35" s="21"/>
      <c r="CZY35" s="21"/>
      <c r="CZZ35" s="21"/>
      <c r="DAA35" s="21"/>
      <c r="DAB35" s="21"/>
      <c r="DAC35" s="21"/>
      <c r="DAD35" s="21"/>
      <c r="DAE35" s="21"/>
      <c r="DAF35" s="21"/>
      <c r="DAG35" s="21"/>
      <c r="DAH35" s="21"/>
      <c r="DAI35" s="21"/>
      <c r="DAJ35" s="21"/>
      <c r="DAK35" s="21"/>
      <c r="DAL35" s="21"/>
      <c r="DAM35" s="21"/>
      <c r="DAN35" s="21"/>
      <c r="DAO35" s="21"/>
      <c r="DAP35" s="21"/>
      <c r="DAQ35" s="21"/>
      <c r="DAR35" s="21"/>
      <c r="DAS35" s="21"/>
      <c r="DAT35" s="21"/>
      <c r="DAU35" s="21"/>
      <c r="DAV35" s="21"/>
      <c r="DAW35" s="21"/>
      <c r="DAX35" s="21"/>
      <c r="DAY35" s="21"/>
      <c r="DAZ35" s="21"/>
      <c r="DBA35" s="21"/>
      <c r="DBB35" s="21"/>
      <c r="DBC35" s="21"/>
      <c r="DBD35" s="21"/>
      <c r="DBE35" s="21"/>
      <c r="DBF35" s="21"/>
      <c r="DBG35" s="21"/>
      <c r="DBH35" s="21"/>
      <c r="DBI35" s="21"/>
      <c r="DBJ35" s="21"/>
      <c r="DBK35" s="21"/>
      <c r="DBL35" s="21"/>
      <c r="DBM35" s="21"/>
      <c r="DBN35" s="21"/>
      <c r="DBO35" s="21"/>
      <c r="DBP35" s="21"/>
      <c r="DBQ35" s="21"/>
      <c r="DBR35" s="21"/>
      <c r="DBS35" s="21"/>
      <c r="DBT35" s="21"/>
      <c r="DBU35" s="21"/>
      <c r="DBV35" s="21"/>
      <c r="DBW35" s="21"/>
      <c r="DBX35" s="21"/>
      <c r="DBY35" s="21"/>
      <c r="DBZ35" s="21"/>
      <c r="DCA35" s="21"/>
      <c r="DCB35" s="21"/>
      <c r="DCC35" s="21"/>
      <c r="DCD35" s="21"/>
      <c r="DCE35" s="21"/>
      <c r="DCF35" s="21"/>
      <c r="DCG35" s="21"/>
      <c r="DCH35" s="21"/>
      <c r="DCI35" s="21"/>
      <c r="DCJ35" s="21"/>
      <c r="DCK35" s="21"/>
      <c r="DCL35" s="21"/>
      <c r="DCM35" s="21"/>
      <c r="DCN35" s="21"/>
      <c r="DCO35" s="21"/>
      <c r="DCP35" s="21"/>
      <c r="DCQ35" s="21"/>
      <c r="DCR35" s="21"/>
      <c r="DCS35" s="21"/>
      <c r="DCT35" s="21"/>
      <c r="DCU35" s="21"/>
      <c r="DCV35" s="21"/>
      <c r="DCW35" s="21"/>
      <c r="DCX35" s="21"/>
      <c r="DCY35" s="21"/>
      <c r="DCZ35" s="21"/>
      <c r="DDA35" s="21"/>
      <c r="DDB35" s="21"/>
      <c r="DDC35" s="21"/>
      <c r="DDD35" s="21"/>
      <c r="DDE35" s="21"/>
      <c r="DDF35" s="21"/>
      <c r="DDG35" s="21"/>
      <c r="DDH35" s="21"/>
      <c r="DDI35" s="21"/>
      <c r="DDJ35" s="21"/>
      <c r="DDK35" s="21"/>
      <c r="DDL35" s="21"/>
      <c r="DDM35" s="21"/>
      <c r="DDN35" s="21"/>
      <c r="DDO35" s="21"/>
      <c r="DDP35" s="21"/>
      <c r="DDQ35" s="21"/>
      <c r="DDR35" s="21"/>
      <c r="DDS35" s="21"/>
      <c r="DDT35" s="21"/>
      <c r="DDU35" s="21"/>
      <c r="DDV35" s="21"/>
      <c r="DDW35" s="21"/>
      <c r="DDX35" s="21"/>
      <c r="DDY35" s="21"/>
      <c r="DDZ35" s="21"/>
      <c r="DEA35" s="21"/>
      <c r="DEB35" s="21"/>
      <c r="DEC35" s="21"/>
      <c r="DED35" s="21"/>
      <c r="DEE35" s="21"/>
      <c r="DEF35" s="21"/>
      <c r="DEG35" s="21"/>
      <c r="DEH35" s="21"/>
      <c r="DEI35" s="21"/>
      <c r="DEJ35" s="21"/>
      <c r="DEK35" s="21"/>
      <c r="DEL35" s="21"/>
      <c r="DEM35" s="21"/>
      <c r="DEN35" s="21"/>
      <c r="DEO35" s="21"/>
      <c r="DEP35" s="21"/>
      <c r="DEQ35" s="21"/>
      <c r="DER35" s="21"/>
      <c r="DES35" s="21"/>
      <c r="DET35" s="21"/>
      <c r="DEU35" s="21"/>
      <c r="DEV35" s="21"/>
      <c r="DEW35" s="21"/>
      <c r="DEX35" s="21"/>
      <c r="DEY35" s="21"/>
      <c r="DEZ35" s="21"/>
      <c r="DFA35" s="21"/>
      <c r="DFB35" s="21"/>
      <c r="DFC35" s="21"/>
      <c r="DFD35" s="21"/>
      <c r="DFE35" s="21"/>
      <c r="DFF35" s="21"/>
      <c r="DFG35" s="21"/>
      <c r="DFH35" s="21"/>
      <c r="DFI35" s="21"/>
      <c r="DFJ35" s="21"/>
      <c r="DFK35" s="21"/>
      <c r="DFL35" s="21"/>
      <c r="DFM35" s="21"/>
      <c r="DFN35" s="21"/>
      <c r="DFO35" s="21"/>
      <c r="DFP35" s="21"/>
      <c r="DFQ35" s="21"/>
      <c r="DFR35" s="21"/>
      <c r="DFS35" s="21"/>
      <c r="DFT35" s="21"/>
      <c r="DFU35" s="21"/>
      <c r="DFV35" s="21"/>
      <c r="DFW35" s="21"/>
      <c r="DFX35" s="21"/>
      <c r="DFY35" s="21"/>
      <c r="DFZ35" s="21"/>
      <c r="DGA35" s="21"/>
      <c r="DGB35" s="21"/>
      <c r="DGC35" s="21"/>
      <c r="DGD35" s="21"/>
      <c r="DGE35" s="21"/>
      <c r="DGF35" s="21"/>
      <c r="DGG35" s="21"/>
      <c r="DGH35" s="21"/>
      <c r="DGI35" s="21"/>
      <c r="DGJ35" s="21"/>
      <c r="DGK35" s="21"/>
      <c r="DGL35" s="21"/>
      <c r="DGM35" s="21"/>
      <c r="DGN35" s="21"/>
      <c r="DGO35" s="21"/>
      <c r="DGP35" s="21"/>
      <c r="DGQ35" s="21"/>
      <c r="DGR35" s="21"/>
      <c r="DGS35" s="21"/>
      <c r="DGT35" s="21"/>
      <c r="DGU35" s="21"/>
      <c r="DGV35" s="21"/>
      <c r="DGW35" s="21"/>
      <c r="DGX35" s="21"/>
      <c r="DGY35" s="21"/>
      <c r="DGZ35" s="21"/>
      <c r="DHA35" s="21"/>
      <c r="DHB35" s="21"/>
      <c r="DHC35" s="21"/>
      <c r="DHD35" s="21"/>
      <c r="DHE35" s="21"/>
      <c r="DHF35" s="21"/>
      <c r="DHG35" s="21"/>
      <c r="DHH35" s="21"/>
      <c r="DHI35" s="21"/>
      <c r="DHJ35" s="21"/>
      <c r="DHK35" s="21"/>
      <c r="DHL35" s="21"/>
      <c r="DHM35" s="21"/>
      <c r="DHN35" s="21"/>
      <c r="DHO35" s="21"/>
      <c r="DHP35" s="21"/>
      <c r="DHQ35" s="21"/>
      <c r="DHR35" s="21"/>
      <c r="DHS35" s="21"/>
      <c r="DHT35" s="21"/>
      <c r="DHU35" s="21"/>
      <c r="DHV35" s="21"/>
      <c r="DHW35" s="21"/>
      <c r="DHX35" s="21"/>
      <c r="DHY35" s="21"/>
      <c r="DHZ35" s="21"/>
      <c r="DIA35" s="21"/>
      <c r="DIB35" s="21"/>
      <c r="DIC35" s="21"/>
      <c r="DID35" s="21"/>
      <c r="DIE35" s="21"/>
      <c r="DIF35" s="21"/>
      <c r="DIG35" s="21"/>
      <c r="DIH35" s="21"/>
      <c r="DII35" s="21"/>
      <c r="DIJ35" s="21"/>
      <c r="DIK35" s="21"/>
      <c r="DIL35" s="21"/>
      <c r="DIM35" s="21"/>
      <c r="DIN35" s="21"/>
      <c r="DIO35" s="21"/>
      <c r="DIP35" s="21"/>
      <c r="DIQ35" s="21"/>
      <c r="DIR35" s="21"/>
      <c r="DIS35" s="21"/>
      <c r="DIT35" s="21"/>
      <c r="DIU35" s="21"/>
      <c r="DIV35" s="21"/>
      <c r="DIW35" s="21"/>
      <c r="DIX35" s="21"/>
      <c r="DIY35" s="21"/>
      <c r="DIZ35" s="21"/>
      <c r="DJA35" s="21"/>
      <c r="DJB35" s="21"/>
      <c r="DJC35" s="21"/>
      <c r="DJD35" s="21"/>
      <c r="DJE35" s="21"/>
      <c r="DJF35" s="21"/>
      <c r="DJG35" s="21"/>
      <c r="DJH35" s="21"/>
      <c r="DJI35" s="21"/>
      <c r="DJJ35" s="21"/>
      <c r="DJK35" s="21"/>
      <c r="DJL35" s="21"/>
      <c r="DJM35" s="21"/>
      <c r="DJN35" s="21"/>
      <c r="DJO35" s="21"/>
      <c r="DJP35" s="21"/>
      <c r="DJQ35" s="21"/>
      <c r="DJR35" s="21"/>
      <c r="DJS35" s="21"/>
      <c r="DJT35" s="21"/>
      <c r="DJU35" s="21"/>
      <c r="DJV35" s="21"/>
      <c r="DJW35" s="21"/>
      <c r="DJX35" s="21"/>
      <c r="DJY35" s="21"/>
      <c r="DJZ35" s="21"/>
      <c r="DKA35" s="21"/>
      <c r="DKB35" s="21"/>
      <c r="DKC35" s="21"/>
      <c r="DKD35" s="21"/>
      <c r="DKE35" s="21"/>
      <c r="DKF35" s="21"/>
      <c r="DKG35" s="21"/>
      <c r="DKH35" s="21"/>
      <c r="DKI35" s="21"/>
      <c r="DKJ35" s="21"/>
      <c r="DKK35" s="21"/>
      <c r="DKL35" s="21"/>
      <c r="DKM35" s="21"/>
      <c r="DKN35" s="21"/>
      <c r="DKO35" s="21"/>
      <c r="DKP35" s="21"/>
      <c r="DKQ35" s="21"/>
      <c r="DKR35" s="21"/>
      <c r="DKS35" s="21"/>
      <c r="DKT35" s="21"/>
      <c r="DKU35" s="21"/>
      <c r="DKV35" s="21"/>
      <c r="DKW35" s="21"/>
      <c r="DKX35" s="21"/>
      <c r="DKY35" s="21"/>
      <c r="DKZ35" s="21"/>
      <c r="DLA35" s="21"/>
      <c r="DLB35" s="21"/>
      <c r="DLC35" s="21"/>
      <c r="DLD35" s="21"/>
      <c r="DLE35" s="21"/>
      <c r="DLF35" s="21"/>
      <c r="DLG35" s="21"/>
      <c r="DLH35" s="21"/>
      <c r="DLI35" s="21"/>
      <c r="DLJ35" s="21"/>
      <c r="DLK35" s="21"/>
      <c r="DLL35" s="21"/>
      <c r="DLM35" s="21"/>
      <c r="DLN35" s="21"/>
      <c r="DLO35" s="21"/>
      <c r="DLP35" s="21"/>
      <c r="DLQ35" s="21"/>
      <c r="DLR35" s="21"/>
      <c r="DLS35" s="21"/>
      <c r="DLT35" s="21"/>
      <c r="DLU35" s="21"/>
      <c r="DLV35" s="21"/>
      <c r="DLW35" s="21"/>
      <c r="DLX35" s="21"/>
      <c r="DLY35" s="21"/>
      <c r="DLZ35" s="21"/>
      <c r="DMA35" s="21"/>
      <c r="DMB35" s="21"/>
      <c r="DMC35" s="21"/>
      <c r="DMD35" s="21"/>
      <c r="DME35" s="21"/>
      <c r="DMF35" s="21"/>
      <c r="DMG35" s="21"/>
      <c r="DMH35" s="21"/>
      <c r="DMI35" s="21"/>
      <c r="DMJ35" s="21"/>
      <c r="DMK35" s="21"/>
      <c r="DML35" s="21"/>
      <c r="DMM35" s="21"/>
      <c r="DMN35" s="21"/>
      <c r="DMO35" s="21"/>
      <c r="DMP35" s="21"/>
      <c r="DMQ35" s="21"/>
      <c r="DMR35" s="21"/>
      <c r="DMS35" s="21"/>
      <c r="DMT35" s="21"/>
      <c r="DMU35" s="21"/>
      <c r="DMV35" s="21"/>
      <c r="DMW35" s="21"/>
      <c r="DMX35" s="21"/>
      <c r="DMY35" s="21"/>
      <c r="DMZ35" s="21"/>
      <c r="DNA35" s="21"/>
      <c r="DNB35" s="21"/>
      <c r="DNC35" s="21"/>
      <c r="DND35" s="21"/>
      <c r="DNE35" s="21"/>
      <c r="DNF35" s="21"/>
      <c r="DNG35" s="21"/>
      <c r="DNH35" s="21"/>
      <c r="DNI35" s="21"/>
      <c r="DNJ35" s="21"/>
      <c r="DNK35" s="21"/>
      <c r="DNL35" s="21"/>
      <c r="DNM35" s="21"/>
      <c r="DNN35" s="21"/>
      <c r="DNO35" s="21"/>
      <c r="DNP35" s="21"/>
      <c r="DNQ35" s="21"/>
      <c r="DNR35" s="21"/>
      <c r="DNS35" s="21"/>
      <c r="DNT35" s="21"/>
      <c r="DNU35" s="21"/>
      <c r="DNV35" s="21"/>
      <c r="DNW35" s="21"/>
      <c r="DNX35" s="21"/>
      <c r="DNY35" s="21"/>
      <c r="DNZ35" s="21"/>
      <c r="DOA35" s="21"/>
      <c r="DOB35" s="21"/>
      <c r="DOC35" s="21"/>
      <c r="DOD35" s="21"/>
      <c r="DOE35" s="21"/>
      <c r="DOF35" s="21"/>
      <c r="DOG35" s="21"/>
      <c r="DOH35" s="21"/>
      <c r="DOI35" s="21"/>
      <c r="DOJ35" s="21"/>
      <c r="DOK35" s="21"/>
      <c r="DOL35" s="21"/>
      <c r="DOM35" s="21"/>
      <c r="DON35" s="21"/>
      <c r="DOO35" s="21"/>
      <c r="DOP35" s="21"/>
      <c r="DOQ35" s="21"/>
      <c r="DOR35" s="21"/>
      <c r="DOS35" s="21"/>
      <c r="DOT35" s="21"/>
      <c r="DOU35" s="21"/>
      <c r="DOV35" s="21"/>
      <c r="DOW35" s="21"/>
      <c r="DOX35" s="21"/>
      <c r="DOY35" s="21"/>
      <c r="DOZ35" s="21"/>
      <c r="DPA35" s="21"/>
      <c r="DPB35" s="21"/>
      <c r="DPC35" s="21"/>
      <c r="DPD35" s="21"/>
      <c r="DPE35" s="21"/>
      <c r="DPF35" s="21"/>
      <c r="DPG35" s="21"/>
      <c r="DPH35" s="21"/>
      <c r="DPI35" s="21"/>
      <c r="DPJ35" s="21"/>
      <c r="DPK35" s="21"/>
      <c r="DPL35" s="21"/>
      <c r="DPM35" s="21"/>
      <c r="DPN35" s="21"/>
      <c r="DPO35" s="21"/>
      <c r="DPP35" s="21"/>
      <c r="DPQ35" s="21"/>
      <c r="DPR35" s="21"/>
      <c r="DPS35" s="21"/>
      <c r="DPT35" s="21"/>
      <c r="DPU35" s="21"/>
      <c r="DPV35" s="21"/>
      <c r="DPW35" s="21"/>
      <c r="DPX35" s="21"/>
      <c r="DPY35" s="21"/>
      <c r="DPZ35" s="21"/>
      <c r="DQA35" s="21"/>
      <c r="DQB35" s="21"/>
      <c r="DQC35" s="21"/>
      <c r="DQD35" s="21"/>
      <c r="DQE35" s="21"/>
      <c r="DQF35" s="21"/>
      <c r="DQG35" s="21"/>
      <c r="DQH35" s="21"/>
      <c r="DQI35" s="21"/>
      <c r="DQJ35" s="21"/>
      <c r="DQK35" s="21"/>
      <c r="DQL35" s="21"/>
      <c r="DQM35" s="21"/>
      <c r="DQN35" s="21"/>
      <c r="DQO35" s="21"/>
      <c r="DQP35" s="21"/>
      <c r="DQQ35" s="21"/>
      <c r="DQR35" s="21"/>
      <c r="DQS35" s="21"/>
      <c r="DQT35" s="21"/>
      <c r="DQU35" s="21"/>
      <c r="DQV35" s="21"/>
      <c r="DQW35" s="21"/>
      <c r="DQX35" s="21"/>
      <c r="DQY35" s="21"/>
      <c r="DQZ35" s="21"/>
      <c r="DRA35" s="21"/>
      <c r="DRB35" s="21"/>
      <c r="DRC35" s="21"/>
      <c r="DRD35" s="21"/>
      <c r="DRE35" s="21"/>
      <c r="DRF35" s="21"/>
      <c r="DRG35" s="21"/>
      <c r="DRH35" s="21"/>
      <c r="DRI35" s="21"/>
      <c r="DRJ35" s="21"/>
      <c r="DRK35" s="21"/>
      <c r="DRL35" s="21"/>
      <c r="DRM35" s="21"/>
      <c r="DRN35" s="21"/>
      <c r="DRO35" s="21"/>
      <c r="DRP35" s="21"/>
      <c r="DRQ35" s="21"/>
      <c r="DRR35" s="21"/>
      <c r="DRS35" s="21"/>
      <c r="DRT35" s="21"/>
      <c r="DRU35" s="21"/>
      <c r="DRV35" s="21"/>
      <c r="DRW35" s="21"/>
      <c r="DRX35" s="21"/>
      <c r="DRY35" s="21"/>
      <c r="DRZ35" s="21"/>
      <c r="DSA35" s="21"/>
      <c r="DSB35" s="21"/>
      <c r="DSC35" s="21"/>
      <c r="DSD35" s="21"/>
      <c r="DSE35" s="21"/>
      <c r="DSF35" s="21"/>
      <c r="DSG35" s="21"/>
      <c r="DSH35" s="21"/>
      <c r="DSI35" s="21"/>
      <c r="DSJ35" s="21"/>
      <c r="DSK35" s="21"/>
      <c r="DSL35" s="21"/>
      <c r="DSM35" s="21"/>
      <c r="DSN35" s="21"/>
      <c r="DSO35" s="21"/>
      <c r="DSP35" s="21"/>
      <c r="DSQ35" s="21"/>
      <c r="DSR35" s="21"/>
      <c r="DSS35" s="21"/>
      <c r="DST35" s="21"/>
      <c r="DSU35" s="21"/>
      <c r="DSV35" s="21"/>
      <c r="DSW35" s="21"/>
      <c r="DSX35" s="21"/>
      <c r="DSY35" s="21"/>
      <c r="DSZ35" s="21"/>
      <c r="DTA35" s="21"/>
      <c r="DTB35" s="21"/>
      <c r="DTC35" s="21"/>
      <c r="DTD35" s="21"/>
      <c r="DTE35" s="21"/>
      <c r="DTF35" s="21"/>
      <c r="DTG35" s="21"/>
      <c r="DTH35" s="21"/>
      <c r="DTI35" s="21"/>
      <c r="DTJ35" s="21"/>
      <c r="DTK35" s="21"/>
      <c r="DTL35" s="21"/>
      <c r="DTM35" s="21"/>
      <c r="DTN35" s="21"/>
      <c r="DTO35" s="21"/>
      <c r="DTP35" s="21"/>
      <c r="DTQ35" s="21"/>
      <c r="DTR35" s="21"/>
      <c r="DTS35" s="21"/>
      <c r="DTT35" s="21"/>
      <c r="DTU35" s="21"/>
      <c r="DTV35" s="21"/>
      <c r="DTW35" s="21"/>
      <c r="DTX35" s="21"/>
      <c r="DTY35" s="21"/>
      <c r="DTZ35" s="21"/>
      <c r="DUA35" s="21"/>
      <c r="DUB35" s="21"/>
      <c r="DUC35" s="21"/>
      <c r="DUD35" s="21"/>
      <c r="DUE35" s="21"/>
      <c r="DUF35" s="21"/>
      <c r="DUG35" s="21"/>
      <c r="DUH35" s="21"/>
      <c r="DUI35" s="21"/>
      <c r="DUJ35" s="21"/>
      <c r="DUK35" s="21"/>
      <c r="DUL35" s="21"/>
      <c r="DUM35" s="21"/>
      <c r="DUN35" s="21"/>
      <c r="DUO35" s="21"/>
      <c r="DUP35" s="21"/>
      <c r="DUQ35" s="21"/>
      <c r="DUR35" s="21"/>
      <c r="DUS35" s="21"/>
      <c r="DUT35" s="21"/>
      <c r="DUU35" s="21"/>
      <c r="DUV35" s="21"/>
      <c r="DUW35" s="21"/>
      <c r="DUX35" s="21"/>
      <c r="DUY35" s="21"/>
      <c r="DUZ35" s="21"/>
      <c r="DVA35" s="21"/>
      <c r="DVB35" s="21"/>
      <c r="DVC35" s="21"/>
      <c r="DVD35" s="21"/>
      <c r="DVE35" s="21"/>
      <c r="DVF35" s="21"/>
      <c r="DVG35" s="21"/>
      <c r="DVH35" s="21"/>
      <c r="DVI35" s="21"/>
      <c r="DVJ35" s="21"/>
      <c r="DVK35" s="21"/>
      <c r="DVL35" s="21"/>
      <c r="DVM35" s="21"/>
      <c r="DVN35" s="21"/>
      <c r="DVO35" s="21"/>
      <c r="DVP35" s="21"/>
      <c r="DVQ35" s="21"/>
      <c r="DVR35" s="21"/>
      <c r="DVS35" s="21"/>
      <c r="DVT35" s="21"/>
      <c r="DVU35" s="21"/>
      <c r="DVV35" s="21"/>
      <c r="DVW35" s="21"/>
      <c r="DVX35" s="21"/>
      <c r="DVY35" s="21"/>
      <c r="DVZ35" s="21"/>
      <c r="DWA35" s="21"/>
      <c r="DWB35" s="21"/>
      <c r="DWC35" s="21"/>
      <c r="DWD35" s="21"/>
      <c r="DWE35" s="21"/>
      <c r="DWF35" s="21"/>
      <c r="DWG35" s="21"/>
      <c r="DWH35" s="21"/>
      <c r="DWI35" s="21"/>
      <c r="DWJ35" s="21"/>
      <c r="DWK35" s="21"/>
      <c r="DWL35" s="21"/>
      <c r="DWM35" s="21"/>
      <c r="DWN35" s="21"/>
      <c r="DWO35" s="21"/>
      <c r="DWP35" s="21"/>
      <c r="DWQ35" s="21"/>
      <c r="DWR35" s="21"/>
      <c r="DWS35" s="21"/>
      <c r="DWT35" s="21"/>
      <c r="DWU35" s="21"/>
      <c r="DWV35" s="21"/>
      <c r="DWW35" s="21"/>
      <c r="DWX35" s="21"/>
      <c r="DWY35" s="21"/>
      <c r="DWZ35" s="21"/>
      <c r="DXA35" s="21"/>
      <c r="DXB35" s="21"/>
      <c r="DXC35" s="21"/>
      <c r="DXD35" s="21"/>
      <c r="DXE35" s="21"/>
      <c r="DXF35" s="21"/>
      <c r="DXG35" s="21"/>
      <c r="DXH35" s="21"/>
      <c r="DXI35" s="21"/>
      <c r="DXJ35" s="21"/>
      <c r="DXK35" s="21"/>
      <c r="DXL35" s="21"/>
      <c r="DXM35" s="21"/>
      <c r="DXN35" s="21"/>
      <c r="DXO35" s="21"/>
      <c r="DXP35" s="21"/>
      <c r="DXQ35" s="21"/>
      <c r="DXR35" s="21"/>
      <c r="DXS35" s="21"/>
      <c r="DXT35" s="21"/>
      <c r="DXU35" s="21"/>
      <c r="DXV35" s="21"/>
      <c r="DXW35" s="21"/>
      <c r="DXX35" s="21"/>
      <c r="DXY35" s="21"/>
      <c r="DXZ35" s="21"/>
      <c r="DYA35" s="21"/>
      <c r="DYB35" s="21"/>
      <c r="DYC35" s="21"/>
      <c r="DYD35" s="21"/>
      <c r="DYE35" s="21"/>
      <c r="DYF35" s="21"/>
      <c r="DYG35" s="21"/>
      <c r="DYH35" s="21"/>
      <c r="DYI35" s="21"/>
      <c r="DYJ35" s="21"/>
      <c r="DYK35" s="21"/>
      <c r="DYL35" s="21"/>
      <c r="DYM35" s="21"/>
      <c r="DYN35" s="21"/>
      <c r="DYO35" s="21"/>
      <c r="DYP35" s="21"/>
      <c r="DYQ35" s="21"/>
      <c r="DYR35" s="21"/>
      <c r="DYS35" s="21"/>
      <c r="DYT35" s="21"/>
      <c r="DYU35" s="21"/>
      <c r="DYV35" s="21"/>
      <c r="DYW35" s="21"/>
      <c r="DYX35" s="21"/>
      <c r="DYY35" s="21"/>
      <c r="DYZ35" s="21"/>
      <c r="DZA35" s="21"/>
      <c r="DZB35" s="21"/>
      <c r="DZC35" s="21"/>
      <c r="DZD35" s="21"/>
      <c r="DZE35" s="21"/>
      <c r="DZF35" s="21"/>
      <c r="DZG35" s="21"/>
      <c r="DZH35" s="21"/>
      <c r="DZI35" s="21"/>
      <c r="DZJ35" s="21"/>
      <c r="DZK35" s="21"/>
      <c r="DZL35" s="21"/>
      <c r="DZM35" s="21"/>
      <c r="DZN35" s="21"/>
      <c r="DZO35" s="21"/>
      <c r="DZP35" s="21"/>
      <c r="DZQ35" s="21"/>
      <c r="DZR35" s="21"/>
      <c r="DZS35" s="21"/>
      <c r="DZT35" s="21"/>
      <c r="DZU35" s="21"/>
      <c r="DZV35" s="21"/>
      <c r="DZW35" s="21"/>
      <c r="DZX35" s="21"/>
      <c r="DZY35" s="21"/>
      <c r="DZZ35" s="21"/>
      <c r="EAA35" s="21"/>
      <c r="EAB35" s="21"/>
      <c r="EAC35" s="21"/>
      <c r="EAD35" s="21"/>
      <c r="EAE35" s="21"/>
      <c r="EAF35" s="21"/>
      <c r="EAG35" s="21"/>
      <c r="EAH35" s="21"/>
      <c r="EAI35" s="21"/>
      <c r="EAJ35" s="21"/>
      <c r="EAK35" s="21"/>
      <c r="EAL35" s="21"/>
      <c r="EAM35" s="21"/>
      <c r="EAN35" s="21"/>
      <c r="EAO35" s="21"/>
      <c r="EAP35" s="21"/>
      <c r="EAQ35" s="21"/>
      <c r="EAR35" s="21"/>
      <c r="EAS35" s="21"/>
      <c r="EAT35" s="21"/>
      <c r="EAU35" s="21"/>
      <c r="EAV35" s="21"/>
      <c r="EAW35" s="21"/>
      <c r="EAX35" s="21"/>
      <c r="EAY35" s="21"/>
      <c r="EAZ35" s="21"/>
      <c r="EBA35" s="21"/>
      <c r="EBB35" s="21"/>
      <c r="EBC35" s="21"/>
      <c r="EBD35" s="21"/>
      <c r="EBE35" s="21"/>
      <c r="EBF35" s="21"/>
      <c r="EBG35" s="21"/>
      <c r="EBH35" s="21"/>
      <c r="EBI35" s="21"/>
      <c r="EBJ35" s="21"/>
      <c r="EBK35" s="21"/>
      <c r="EBL35" s="21"/>
      <c r="EBM35" s="21"/>
      <c r="EBN35" s="21"/>
      <c r="EBO35" s="21"/>
      <c r="EBP35" s="21"/>
      <c r="EBQ35" s="21"/>
      <c r="EBR35" s="21"/>
      <c r="EBS35" s="21"/>
      <c r="EBT35" s="21"/>
      <c r="EBU35" s="21"/>
      <c r="EBV35" s="21"/>
      <c r="EBW35" s="21"/>
      <c r="EBX35" s="21"/>
      <c r="EBY35" s="21"/>
      <c r="EBZ35" s="21"/>
      <c r="ECA35" s="21"/>
      <c r="ECB35" s="21"/>
      <c r="ECC35" s="21"/>
      <c r="ECD35" s="21"/>
      <c r="ECE35" s="21"/>
      <c r="ECF35" s="21"/>
      <c r="ECG35" s="21"/>
      <c r="ECH35" s="21"/>
      <c r="ECI35" s="21"/>
      <c r="ECJ35" s="21"/>
      <c r="ECK35" s="21"/>
      <c r="ECL35" s="21"/>
      <c r="ECM35" s="21"/>
      <c r="ECN35" s="21"/>
      <c r="ECO35" s="21"/>
      <c r="ECP35" s="21"/>
      <c r="ECQ35" s="21"/>
      <c r="ECR35" s="21"/>
      <c r="ECS35" s="21"/>
      <c r="ECT35" s="21"/>
      <c r="ECU35" s="21"/>
      <c r="ECV35" s="21"/>
      <c r="ECW35" s="21"/>
      <c r="ECX35" s="21"/>
      <c r="ECY35" s="21"/>
      <c r="ECZ35" s="21"/>
      <c r="EDA35" s="21"/>
      <c r="EDB35" s="21"/>
      <c r="EDC35" s="21"/>
      <c r="EDD35" s="21"/>
      <c r="EDE35" s="21"/>
      <c r="EDF35" s="21"/>
      <c r="EDG35" s="21"/>
      <c r="EDH35" s="21"/>
      <c r="EDI35" s="21"/>
      <c r="EDJ35" s="21"/>
      <c r="EDK35" s="21"/>
      <c r="EDL35" s="21"/>
      <c r="EDM35" s="21"/>
      <c r="EDN35" s="21"/>
      <c r="EDO35" s="21"/>
      <c r="EDP35" s="21"/>
      <c r="EDQ35" s="21"/>
      <c r="EDR35" s="21"/>
      <c r="EDS35" s="21"/>
      <c r="EDT35" s="21"/>
      <c r="EDU35" s="21"/>
      <c r="EDV35" s="21"/>
      <c r="EDW35" s="21"/>
      <c r="EDX35" s="21"/>
      <c r="EDY35" s="21"/>
      <c r="EDZ35" s="21"/>
      <c r="EEA35" s="21"/>
      <c r="EEB35" s="21"/>
      <c r="EEC35" s="21"/>
      <c r="EED35" s="21"/>
      <c r="EEE35" s="21"/>
      <c r="EEF35" s="21"/>
      <c r="EEG35" s="21"/>
      <c r="EEH35" s="21"/>
      <c r="EEI35" s="21"/>
      <c r="EEJ35" s="21"/>
      <c r="EEK35" s="21"/>
      <c r="EEL35" s="21"/>
      <c r="EEM35" s="21"/>
      <c r="EEN35" s="21"/>
      <c r="EEO35" s="21"/>
      <c r="EEP35" s="21"/>
      <c r="EEQ35" s="21"/>
      <c r="EER35" s="21"/>
      <c r="EES35" s="21"/>
      <c r="EET35" s="21"/>
      <c r="EEU35" s="21"/>
      <c r="EEV35" s="21"/>
      <c r="EEW35" s="21"/>
      <c r="EEX35" s="21"/>
      <c r="EEY35" s="21"/>
      <c r="EEZ35" s="21"/>
      <c r="EFA35" s="21"/>
      <c r="EFB35" s="21"/>
      <c r="EFC35" s="21"/>
      <c r="EFD35" s="21"/>
      <c r="EFE35" s="21"/>
      <c r="EFF35" s="21"/>
      <c r="EFG35" s="21"/>
      <c r="EFH35" s="21"/>
      <c r="EFI35" s="21"/>
      <c r="EFJ35" s="21"/>
      <c r="EFK35" s="21"/>
      <c r="EFL35" s="21"/>
      <c r="EFM35" s="21"/>
      <c r="EFN35" s="21"/>
      <c r="EFO35" s="21"/>
      <c r="EFP35" s="21"/>
      <c r="EFQ35" s="21"/>
      <c r="EFR35" s="21"/>
      <c r="EFS35" s="21"/>
      <c r="EFT35" s="21"/>
      <c r="EFU35" s="21"/>
      <c r="EFV35" s="21"/>
      <c r="EFW35" s="21"/>
      <c r="EFX35" s="21"/>
      <c r="EFY35" s="21"/>
      <c r="EFZ35" s="21"/>
      <c r="EGA35" s="21"/>
      <c r="EGB35" s="21"/>
      <c r="EGC35" s="21"/>
      <c r="EGD35" s="21"/>
      <c r="EGE35" s="21"/>
      <c r="EGF35" s="21"/>
      <c r="EGG35" s="21"/>
      <c r="EGH35" s="21"/>
      <c r="EGI35" s="21"/>
      <c r="EGJ35" s="21"/>
      <c r="EGK35" s="21"/>
      <c r="EGL35" s="21"/>
      <c r="EGM35" s="21"/>
      <c r="EGN35" s="21"/>
      <c r="EGO35" s="21"/>
      <c r="EGP35" s="21"/>
      <c r="EGQ35" s="21"/>
      <c r="EGR35" s="21"/>
      <c r="EGS35" s="21"/>
      <c r="EGT35" s="21"/>
      <c r="EGU35" s="21"/>
      <c r="EGV35" s="21"/>
      <c r="EGW35" s="21"/>
      <c r="EGX35" s="21"/>
      <c r="EGY35" s="21"/>
      <c r="EGZ35" s="21"/>
      <c r="EHA35" s="21"/>
      <c r="EHB35" s="21"/>
      <c r="EHC35" s="21"/>
      <c r="EHD35" s="21"/>
      <c r="EHE35" s="21"/>
      <c r="EHF35" s="21"/>
      <c r="EHG35" s="21"/>
      <c r="EHH35" s="21"/>
      <c r="EHI35" s="21"/>
      <c r="EHJ35" s="21"/>
      <c r="EHK35" s="21"/>
      <c r="EHL35" s="21"/>
      <c r="EHM35" s="21"/>
      <c r="EHN35" s="21"/>
      <c r="EHO35" s="21"/>
      <c r="EHP35" s="21"/>
      <c r="EHQ35" s="21"/>
      <c r="EHR35" s="21"/>
      <c r="EHS35" s="21"/>
      <c r="EHT35" s="21"/>
      <c r="EHU35" s="21"/>
      <c r="EHV35" s="21"/>
      <c r="EHW35" s="21"/>
      <c r="EHX35" s="21"/>
      <c r="EHY35" s="21"/>
      <c r="EHZ35" s="21"/>
      <c r="EIA35" s="21"/>
      <c r="EIB35" s="21"/>
      <c r="EIC35" s="21"/>
      <c r="EID35" s="21"/>
      <c r="EIE35" s="21"/>
      <c r="EIF35" s="21"/>
      <c r="EIG35" s="21"/>
      <c r="EIH35" s="21"/>
      <c r="EII35" s="21"/>
      <c r="EIJ35" s="21"/>
      <c r="EIK35" s="21"/>
      <c r="EIL35" s="21"/>
      <c r="EIM35" s="21"/>
      <c r="EIN35" s="21"/>
      <c r="EIO35" s="21"/>
      <c r="EIP35" s="21"/>
      <c r="EIQ35" s="21"/>
      <c r="EIR35" s="21"/>
      <c r="EIS35" s="21"/>
      <c r="EIT35" s="21"/>
      <c r="EIU35" s="21"/>
      <c r="EIV35" s="21"/>
      <c r="EIW35" s="21"/>
      <c r="EIX35" s="21"/>
      <c r="EIY35" s="21"/>
      <c r="EIZ35" s="21"/>
      <c r="EJA35" s="21"/>
      <c r="EJB35" s="21"/>
      <c r="EJC35" s="21"/>
      <c r="EJD35" s="21"/>
      <c r="EJE35" s="21"/>
      <c r="EJF35" s="21"/>
      <c r="EJG35" s="21"/>
      <c r="EJH35" s="21"/>
      <c r="EJI35" s="21"/>
      <c r="EJJ35" s="21"/>
      <c r="EJK35" s="21"/>
      <c r="EJL35" s="21"/>
      <c r="EJM35" s="21"/>
      <c r="EJN35" s="21"/>
      <c r="EJO35" s="21"/>
      <c r="EJP35" s="21"/>
      <c r="EJQ35" s="21"/>
      <c r="EJR35" s="21"/>
      <c r="EJS35" s="21"/>
      <c r="EJT35" s="21"/>
      <c r="EJU35" s="21"/>
      <c r="EJV35" s="21"/>
      <c r="EJW35" s="21"/>
      <c r="EJX35" s="21"/>
      <c r="EJY35" s="21"/>
      <c r="EJZ35" s="21"/>
      <c r="EKA35" s="21"/>
      <c r="EKB35" s="21"/>
      <c r="EKC35" s="21"/>
      <c r="EKD35" s="21"/>
      <c r="EKE35" s="21"/>
      <c r="EKF35" s="21"/>
      <c r="EKG35" s="21"/>
      <c r="EKH35" s="21"/>
      <c r="EKI35" s="21"/>
      <c r="EKJ35" s="21"/>
      <c r="EKK35" s="21"/>
      <c r="EKL35" s="21"/>
      <c r="EKM35" s="21"/>
      <c r="EKN35" s="21"/>
      <c r="EKO35" s="21"/>
      <c r="EKP35" s="21"/>
      <c r="EKQ35" s="21"/>
      <c r="EKR35" s="21"/>
      <c r="EKS35" s="21"/>
      <c r="EKT35" s="21"/>
      <c r="EKU35" s="21"/>
      <c r="EKV35" s="21"/>
      <c r="EKW35" s="21"/>
      <c r="EKX35" s="21"/>
      <c r="EKY35" s="21"/>
      <c r="EKZ35" s="21"/>
      <c r="ELA35" s="21"/>
      <c r="ELB35" s="21"/>
      <c r="ELC35" s="21"/>
      <c r="ELD35" s="21"/>
      <c r="ELE35" s="21"/>
      <c r="ELF35" s="21"/>
      <c r="ELG35" s="21"/>
      <c r="ELH35" s="21"/>
      <c r="ELI35" s="21"/>
      <c r="ELJ35" s="21"/>
      <c r="ELK35" s="21"/>
      <c r="ELL35" s="21"/>
      <c r="ELM35" s="21"/>
      <c r="ELN35" s="21"/>
      <c r="ELO35" s="21"/>
      <c r="ELP35" s="21"/>
      <c r="ELQ35" s="21"/>
      <c r="ELR35" s="21"/>
      <c r="ELS35" s="21"/>
      <c r="ELT35" s="21"/>
      <c r="ELU35" s="21"/>
      <c r="ELV35" s="21"/>
      <c r="ELW35" s="21"/>
      <c r="ELX35" s="21"/>
      <c r="ELY35" s="21"/>
      <c r="ELZ35" s="21"/>
      <c r="EMA35" s="21"/>
      <c r="EMB35" s="21"/>
      <c r="EMC35" s="21"/>
      <c r="EMD35" s="21"/>
      <c r="EME35" s="21"/>
      <c r="EMF35" s="21"/>
      <c r="EMG35" s="21"/>
      <c r="EMH35" s="21"/>
      <c r="EMI35" s="21"/>
      <c r="EMJ35" s="21"/>
      <c r="EMK35" s="21"/>
      <c r="EML35" s="21"/>
      <c r="EMM35" s="21"/>
      <c r="EMN35" s="21"/>
      <c r="EMO35" s="21"/>
      <c r="EMP35" s="21"/>
      <c r="EMQ35" s="21"/>
      <c r="EMR35" s="21"/>
      <c r="EMS35" s="21"/>
      <c r="EMT35" s="21"/>
      <c r="EMU35" s="21"/>
      <c r="EMV35" s="21"/>
      <c r="EMW35" s="21"/>
      <c r="EMX35" s="21"/>
      <c r="EMY35" s="21"/>
      <c r="EMZ35" s="21"/>
      <c r="ENA35" s="21"/>
      <c r="ENB35" s="21"/>
      <c r="ENC35" s="21"/>
      <c r="END35" s="21"/>
      <c r="ENE35" s="21"/>
      <c r="ENF35" s="21"/>
      <c r="ENG35" s="21"/>
      <c r="ENH35" s="21"/>
      <c r="ENI35" s="21"/>
      <c r="ENJ35" s="21"/>
      <c r="ENK35" s="21"/>
      <c r="ENL35" s="21"/>
      <c r="ENM35" s="21"/>
      <c r="ENN35" s="21"/>
      <c r="ENO35" s="21"/>
      <c r="ENP35" s="21"/>
      <c r="ENQ35" s="21"/>
      <c r="ENR35" s="21"/>
      <c r="ENS35" s="21"/>
      <c r="ENT35" s="21"/>
      <c r="ENU35" s="21"/>
      <c r="ENV35" s="21"/>
      <c r="ENW35" s="21"/>
      <c r="ENX35" s="21"/>
      <c r="ENY35" s="21"/>
      <c r="ENZ35" s="21"/>
      <c r="EOA35" s="21"/>
      <c r="EOB35" s="21"/>
      <c r="EOC35" s="21"/>
      <c r="EOD35" s="21"/>
      <c r="EOE35" s="21"/>
      <c r="EOF35" s="21"/>
      <c r="EOG35" s="21"/>
      <c r="EOH35" s="21"/>
      <c r="EOI35" s="21"/>
      <c r="EOJ35" s="21"/>
      <c r="EOK35" s="21"/>
      <c r="EOL35" s="21"/>
      <c r="EOM35" s="21"/>
      <c r="EON35" s="21"/>
      <c r="EOO35" s="21"/>
      <c r="EOP35" s="21"/>
      <c r="EOQ35" s="21"/>
      <c r="EOR35" s="21"/>
      <c r="EOS35" s="21"/>
      <c r="EOT35" s="21"/>
      <c r="EOU35" s="21"/>
      <c r="EOV35" s="21"/>
      <c r="EOW35" s="21"/>
      <c r="EOX35" s="21"/>
      <c r="EOY35" s="21"/>
      <c r="EOZ35" s="21"/>
      <c r="EPA35" s="21"/>
      <c r="EPB35" s="21"/>
      <c r="EPC35" s="21"/>
      <c r="EPD35" s="21"/>
      <c r="EPE35" s="21"/>
      <c r="EPF35" s="21"/>
      <c r="EPG35" s="21"/>
      <c r="EPH35" s="21"/>
      <c r="EPI35" s="21"/>
      <c r="EPJ35" s="21"/>
      <c r="EPK35" s="21"/>
      <c r="EPL35" s="21"/>
      <c r="EPM35" s="21"/>
      <c r="EPN35" s="21"/>
      <c r="EPO35" s="21"/>
      <c r="EPP35" s="21"/>
      <c r="EPQ35" s="21"/>
      <c r="EPR35" s="21"/>
      <c r="EPS35" s="21"/>
      <c r="EPT35" s="21"/>
      <c r="EPU35" s="21"/>
      <c r="EPV35" s="21"/>
      <c r="EPW35" s="21"/>
      <c r="EPX35" s="21"/>
      <c r="EPY35" s="21"/>
      <c r="EPZ35" s="21"/>
      <c r="EQA35" s="21"/>
      <c r="EQB35" s="21"/>
      <c r="EQC35" s="21"/>
      <c r="EQD35" s="21"/>
      <c r="EQE35" s="21"/>
      <c r="EQF35" s="21"/>
      <c r="EQG35" s="21"/>
      <c r="EQH35" s="21"/>
      <c r="EQI35" s="21"/>
      <c r="EQJ35" s="21"/>
      <c r="EQK35" s="21"/>
      <c r="EQL35" s="21"/>
      <c r="EQM35" s="21"/>
      <c r="EQN35" s="21"/>
      <c r="EQO35" s="21"/>
      <c r="EQP35" s="21"/>
      <c r="EQQ35" s="21"/>
      <c r="EQR35" s="21"/>
      <c r="EQS35" s="21"/>
      <c r="EQT35" s="21"/>
      <c r="EQU35" s="21"/>
      <c r="EQV35" s="21"/>
      <c r="EQW35" s="21"/>
      <c r="EQX35" s="21"/>
      <c r="EQY35" s="21"/>
      <c r="EQZ35" s="21"/>
      <c r="ERA35" s="21"/>
      <c r="ERB35" s="21"/>
      <c r="ERC35" s="21"/>
      <c r="ERD35" s="21"/>
      <c r="ERE35" s="21"/>
      <c r="ERF35" s="21"/>
      <c r="ERG35" s="21"/>
      <c r="ERH35" s="21"/>
      <c r="ERI35" s="21"/>
      <c r="ERJ35" s="21"/>
      <c r="ERK35" s="21"/>
      <c r="ERL35" s="21"/>
      <c r="ERM35" s="21"/>
      <c r="ERN35" s="21"/>
      <c r="ERO35" s="21"/>
      <c r="ERP35" s="21"/>
      <c r="ERQ35" s="21"/>
      <c r="ERR35" s="21"/>
      <c r="ERS35" s="21"/>
      <c r="ERT35" s="21"/>
      <c r="ERU35" s="21"/>
      <c r="ERV35" s="21"/>
      <c r="ERW35" s="21"/>
      <c r="ERX35" s="21"/>
      <c r="ERY35" s="21"/>
      <c r="ERZ35" s="21"/>
      <c r="ESA35" s="21"/>
      <c r="ESB35" s="21"/>
      <c r="ESC35" s="21"/>
      <c r="ESD35" s="21"/>
      <c r="ESE35" s="21"/>
      <c r="ESF35" s="21"/>
      <c r="ESG35" s="21"/>
      <c r="ESH35" s="21"/>
      <c r="ESI35" s="21"/>
      <c r="ESJ35" s="21"/>
      <c r="ESK35" s="21"/>
      <c r="ESL35" s="21"/>
      <c r="ESM35" s="21"/>
      <c r="ESN35" s="21"/>
      <c r="ESO35" s="21"/>
      <c r="ESP35" s="21"/>
      <c r="ESQ35" s="21"/>
      <c r="ESR35" s="21"/>
      <c r="ESS35" s="21"/>
      <c r="EST35" s="21"/>
      <c r="ESU35" s="21"/>
      <c r="ESV35" s="21"/>
      <c r="ESW35" s="21"/>
      <c r="ESX35" s="21"/>
      <c r="ESY35" s="21"/>
      <c r="ESZ35" s="21"/>
      <c r="ETA35" s="21"/>
      <c r="ETB35" s="21"/>
      <c r="ETC35" s="21"/>
      <c r="ETD35" s="21"/>
      <c r="ETE35" s="21"/>
      <c r="ETF35" s="21"/>
      <c r="ETG35" s="21"/>
      <c r="ETH35" s="21"/>
      <c r="ETI35" s="21"/>
      <c r="ETJ35" s="21"/>
      <c r="ETK35" s="21"/>
      <c r="ETL35" s="21"/>
      <c r="ETM35" s="21"/>
      <c r="ETN35" s="21"/>
      <c r="ETO35" s="21"/>
      <c r="ETP35" s="21"/>
      <c r="ETQ35" s="21"/>
      <c r="ETR35" s="21"/>
      <c r="ETS35" s="21"/>
      <c r="ETT35" s="21"/>
      <c r="ETU35" s="21"/>
      <c r="ETV35" s="21"/>
      <c r="ETW35" s="21"/>
      <c r="ETX35" s="21"/>
      <c r="ETY35" s="21"/>
      <c r="ETZ35" s="21"/>
      <c r="EUA35" s="21"/>
      <c r="EUB35" s="21"/>
      <c r="EUC35" s="21"/>
      <c r="EUD35" s="21"/>
      <c r="EUE35" s="21"/>
      <c r="EUF35" s="21"/>
      <c r="EUG35" s="21"/>
      <c r="EUH35" s="21"/>
      <c r="EUI35" s="21"/>
      <c r="EUJ35" s="21"/>
      <c r="EUK35" s="21"/>
      <c r="EUL35" s="21"/>
      <c r="EUM35" s="21"/>
      <c r="EUN35" s="21"/>
      <c r="EUO35" s="21"/>
      <c r="EUP35" s="21"/>
      <c r="EUQ35" s="21"/>
      <c r="EUR35" s="21"/>
      <c r="EUS35" s="21"/>
      <c r="EUT35" s="21"/>
      <c r="EUU35" s="21"/>
      <c r="EUV35" s="21"/>
      <c r="EUW35" s="21"/>
      <c r="EUX35" s="21"/>
      <c r="EUY35" s="21"/>
      <c r="EUZ35" s="21"/>
      <c r="EVA35" s="21"/>
      <c r="EVB35" s="21"/>
      <c r="EVC35" s="21"/>
      <c r="EVD35" s="21"/>
      <c r="EVE35" s="21"/>
      <c r="EVF35" s="21"/>
      <c r="EVG35" s="21"/>
      <c r="EVH35" s="21"/>
      <c r="EVI35" s="21"/>
      <c r="EVJ35" s="21"/>
      <c r="EVK35" s="21"/>
      <c r="EVL35" s="21"/>
      <c r="EVM35" s="21"/>
      <c r="EVN35" s="21"/>
      <c r="EVO35" s="21"/>
      <c r="EVP35" s="21"/>
      <c r="EVQ35" s="21"/>
      <c r="EVR35" s="21"/>
      <c r="EVS35" s="21"/>
      <c r="EVT35" s="21"/>
      <c r="EVU35" s="21"/>
      <c r="EVV35" s="21"/>
      <c r="EVW35" s="21"/>
      <c r="EVX35" s="21"/>
      <c r="EVY35" s="21"/>
      <c r="EVZ35" s="21"/>
      <c r="EWA35" s="21"/>
      <c r="EWB35" s="21"/>
      <c r="EWC35" s="21"/>
      <c r="EWD35" s="21"/>
      <c r="EWE35" s="21"/>
      <c r="EWF35" s="21"/>
      <c r="EWG35" s="21"/>
      <c r="EWH35" s="21"/>
      <c r="EWI35" s="21"/>
      <c r="EWJ35" s="21"/>
      <c r="EWK35" s="21"/>
      <c r="EWL35" s="21"/>
      <c r="EWM35" s="21"/>
      <c r="EWN35" s="21"/>
      <c r="EWO35" s="21"/>
      <c r="EWP35" s="21"/>
      <c r="EWQ35" s="21"/>
      <c r="EWR35" s="21"/>
      <c r="EWS35" s="21"/>
      <c r="EWT35" s="21"/>
      <c r="EWU35" s="21"/>
      <c r="EWV35" s="21"/>
      <c r="EWW35" s="21"/>
      <c r="EWX35" s="21"/>
      <c r="EWY35" s="21"/>
      <c r="EWZ35" s="21"/>
      <c r="EXA35" s="21"/>
      <c r="EXB35" s="21"/>
      <c r="EXC35" s="21"/>
      <c r="EXD35" s="21"/>
      <c r="EXE35" s="21"/>
      <c r="EXF35" s="21"/>
      <c r="EXG35" s="21"/>
      <c r="EXH35" s="21"/>
      <c r="EXI35" s="21"/>
      <c r="EXJ35" s="21"/>
      <c r="EXK35" s="21"/>
      <c r="EXL35" s="21"/>
      <c r="EXM35" s="21"/>
      <c r="EXN35" s="21"/>
      <c r="EXO35" s="21"/>
      <c r="EXP35" s="21"/>
      <c r="EXQ35" s="21"/>
      <c r="EXR35" s="21"/>
      <c r="EXS35" s="21"/>
      <c r="EXT35" s="21"/>
      <c r="EXU35" s="21"/>
      <c r="EXV35" s="21"/>
      <c r="EXW35" s="21"/>
      <c r="EXX35" s="21"/>
      <c r="EXY35" s="21"/>
      <c r="EXZ35" s="21"/>
      <c r="EYA35" s="21"/>
      <c r="EYB35" s="21"/>
      <c r="EYC35" s="21"/>
      <c r="EYD35" s="21"/>
      <c r="EYE35" s="21"/>
      <c r="EYF35" s="21"/>
      <c r="EYG35" s="21"/>
      <c r="EYH35" s="21"/>
      <c r="EYI35" s="21"/>
      <c r="EYJ35" s="21"/>
      <c r="EYK35" s="21"/>
      <c r="EYL35" s="21"/>
      <c r="EYM35" s="21"/>
      <c r="EYN35" s="21"/>
      <c r="EYO35" s="21"/>
      <c r="EYP35" s="21"/>
      <c r="EYQ35" s="21"/>
      <c r="EYR35" s="21"/>
      <c r="EYS35" s="21"/>
      <c r="EYT35" s="21"/>
      <c r="EYU35" s="21"/>
      <c r="EYV35" s="21"/>
      <c r="EYW35" s="21"/>
      <c r="EYX35" s="21"/>
      <c r="EYY35" s="21"/>
      <c r="EYZ35" s="21"/>
      <c r="EZA35" s="21"/>
      <c r="EZB35" s="21"/>
      <c r="EZC35" s="21"/>
      <c r="EZD35" s="21"/>
      <c r="EZE35" s="21"/>
      <c r="EZF35" s="21"/>
      <c r="EZG35" s="21"/>
      <c r="EZH35" s="21"/>
      <c r="EZI35" s="21"/>
      <c r="EZJ35" s="21"/>
      <c r="EZK35" s="21"/>
      <c r="EZL35" s="21"/>
      <c r="EZM35" s="21"/>
      <c r="EZN35" s="21"/>
      <c r="EZO35" s="21"/>
      <c r="EZP35" s="21"/>
      <c r="EZQ35" s="21"/>
      <c r="EZR35" s="21"/>
      <c r="EZS35" s="21"/>
      <c r="EZT35" s="21"/>
      <c r="EZU35" s="21"/>
      <c r="EZV35" s="21"/>
      <c r="EZW35" s="21"/>
      <c r="EZX35" s="21"/>
      <c r="EZY35" s="21"/>
      <c r="EZZ35" s="21"/>
      <c r="FAA35" s="21"/>
      <c r="FAB35" s="21"/>
      <c r="FAC35" s="21"/>
      <c r="FAD35" s="21"/>
      <c r="FAE35" s="21"/>
      <c r="FAF35" s="21"/>
      <c r="FAG35" s="21"/>
      <c r="FAH35" s="21"/>
      <c r="FAI35" s="21"/>
      <c r="FAJ35" s="21"/>
      <c r="FAK35" s="21"/>
      <c r="FAL35" s="21"/>
      <c r="FAM35" s="21"/>
      <c r="FAN35" s="21"/>
      <c r="FAO35" s="21"/>
      <c r="FAP35" s="21"/>
      <c r="FAQ35" s="21"/>
      <c r="FAR35" s="21"/>
      <c r="FAS35" s="21"/>
      <c r="FAT35" s="21"/>
      <c r="FAU35" s="21"/>
      <c r="FAV35" s="21"/>
      <c r="FAW35" s="21"/>
      <c r="FAX35" s="21"/>
      <c r="FAY35" s="21"/>
      <c r="FAZ35" s="21"/>
      <c r="FBA35" s="21"/>
      <c r="FBB35" s="21"/>
      <c r="FBC35" s="21"/>
      <c r="FBD35" s="21"/>
      <c r="FBE35" s="21"/>
      <c r="FBF35" s="21"/>
      <c r="FBG35" s="21"/>
      <c r="FBH35" s="21"/>
      <c r="FBI35" s="21"/>
      <c r="FBJ35" s="21"/>
      <c r="FBK35" s="21"/>
      <c r="FBL35" s="21"/>
      <c r="FBM35" s="21"/>
      <c r="FBN35" s="21"/>
      <c r="FBO35" s="21"/>
      <c r="FBP35" s="21"/>
      <c r="FBQ35" s="21"/>
      <c r="FBR35" s="21"/>
      <c r="FBS35" s="21"/>
      <c r="FBT35" s="21"/>
      <c r="FBU35" s="21"/>
      <c r="FBV35" s="21"/>
      <c r="FBW35" s="21"/>
      <c r="FBX35" s="21"/>
      <c r="FBY35" s="21"/>
      <c r="FBZ35" s="21"/>
      <c r="FCA35" s="21"/>
      <c r="FCB35" s="21"/>
      <c r="FCC35" s="21"/>
      <c r="FCD35" s="21"/>
      <c r="FCE35" s="21"/>
      <c r="FCF35" s="21"/>
      <c r="FCG35" s="21"/>
      <c r="FCH35" s="21"/>
      <c r="FCI35" s="21"/>
      <c r="FCJ35" s="21"/>
      <c r="FCK35" s="21"/>
      <c r="FCL35" s="21"/>
      <c r="FCM35" s="21"/>
      <c r="FCN35" s="21"/>
      <c r="FCO35" s="21"/>
      <c r="FCP35" s="21"/>
      <c r="FCQ35" s="21"/>
      <c r="FCR35" s="21"/>
      <c r="FCS35" s="21"/>
      <c r="FCT35" s="21"/>
      <c r="FCU35" s="21"/>
      <c r="FCV35" s="21"/>
      <c r="FCW35" s="21"/>
      <c r="FCX35" s="21"/>
      <c r="FCY35" s="21"/>
      <c r="FCZ35" s="21"/>
      <c r="FDA35" s="21"/>
      <c r="FDB35" s="21"/>
      <c r="FDC35" s="21"/>
      <c r="FDD35" s="21"/>
      <c r="FDE35" s="21"/>
      <c r="FDF35" s="21"/>
      <c r="FDG35" s="21"/>
      <c r="FDH35" s="21"/>
      <c r="FDI35" s="21"/>
      <c r="FDJ35" s="21"/>
      <c r="FDK35" s="21"/>
      <c r="FDL35" s="21"/>
      <c r="FDM35" s="21"/>
      <c r="FDN35" s="21"/>
      <c r="FDO35" s="21"/>
      <c r="FDP35" s="21"/>
      <c r="FDQ35" s="21"/>
      <c r="FDR35" s="21"/>
      <c r="FDS35" s="21"/>
      <c r="FDT35" s="21"/>
      <c r="FDU35" s="21"/>
      <c r="FDV35" s="21"/>
      <c r="FDW35" s="21"/>
      <c r="FDX35" s="21"/>
      <c r="FDY35" s="21"/>
      <c r="FDZ35" s="21"/>
      <c r="FEA35" s="21"/>
      <c r="FEB35" s="21"/>
      <c r="FEC35" s="21"/>
      <c r="FED35" s="21"/>
      <c r="FEE35" s="21"/>
      <c r="FEF35" s="21"/>
      <c r="FEG35" s="21"/>
      <c r="FEH35" s="21"/>
      <c r="FEI35" s="21"/>
      <c r="FEJ35" s="21"/>
      <c r="FEK35" s="21"/>
      <c r="FEL35" s="21"/>
      <c r="FEM35" s="21"/>
      <c r="FEN35" s="21"/>
      <c r="FEO35" s="21"/>
      <c r="FEP35" s="21"/>
      <c r="FEQ35" s="21"/>
      <c r="FER35" s="21"/>
      <c r="FES35" s="21"/>
      <c r="FET35" s="21"/>
      <c r="FEU35" s="21"/>
      <c r="FEV35" s="21"/>
      <c r="FEW35" s="21"/>
      <c r="FEX35" s="21"/>
      <c r="FEY35" s="21"/>
      <c r="FEZ35" s="21"/>
      <c r="FFA35" s="21"/>
      <c r="FFB35" s="21"/>
      <c r="FFC35" s="21"/>
      <c r="FFD35" s="21"/>
      <c r="FFE35" s="21"/>
      <c r="FFF35" s="21"/>
      <c r="FFG35" s="21"/>
      <c r="FFH35" s="21"/>
      <c r="FFI35" s="21"/>
      <c r="FFJ35" s="21"/>
      <c r="FFK35" s="21"/>
      <c r="FFL35" s="21"/>
      <c r="FFM35" s="21"/>
      <c r="FFN35" s="21"/>
      <c r="FFO35" s="21"/>
      <c r="FFP35" s="21"/>
      <c r="FFQ35" s="21"/>
      <c r="FFR35" s="21"/>
      <c r="FFS35" s="21"/>
      <c r="FFT35" s="21"/>
      <c r="FFU35" s="21"/>
      <c r="FFV35" s="21"/>
      <c r="FFW35" s="21"/>
      <c r="FFX35" s="21"/>
      <c r="FFY35" s="21"/>
      <c r="FFZ35" s="21"/>
      <c r="FGA35" s="21"/>
      <c r="FGB35" s="21"/>
      <c r="FGC35" s="21"/>
      <c r="FGD35" s="21"/>
      <c r="FGE35" s="21"/>
      <c r="FGF35" s="21"/>
      <c r="FGG35" s="21"/>
      <c r="FGH35" s="21"/>
      <c r="FGI35" s="21"/>
      <c r="FGJ35" s="21"/>
      <c r="FGK35" s="21"/>
      <c r="FGL35" s="21"/>
      <c r="FGM35" s="21"/>
      <c r="FGN35" s="21"/>
      <c r="FGO35" s="21"/>
      <c r="FGP35" s="21"/>
      <c r="FGQ35" s="21"/>
      <c r="FGR35" s="21"/>
      <c r="FGS35" s="21"/>
      <c r="FGT35" s="21"/>
      <c r="FGU35" s="21"/>
      <c r="FGV35" s="21"/>
      <c r="FGW35" s="21"/>
      <c r="FGX35" s="21"/>
      <c r="FGY35" s="21"/>
      <c r="FGZ35" s="21"/>
      <c r="FHA35" s="21"/>
      <c r="FHB35" s="21"/>
      <c r="FHC35" s="21"/>
      <c r="FHD35" s="21"/>
      <c r="FHE35" s="21"/>
      <c r="FHF35" s="21"/>
      <c r="FHG35" s="21"/>
      <c r="FHH35" s="21"/>
      <c r="FHI35" s="21"/>
      <c r="FHJ35" s="21"/>
      <c r="FHK35" s="21"/>
      <c r="FHL35" s="21"/>
      <c r="FHM35" s="21"/>
      <c r="FHN35" s="21"/>
      <c r="FHO35" s="21"/>
      <c r="FHP35" s="21"/>
      <c r="FHQ35" s="21"/>
      <c r="FHR35" s="21"/>
      <c r="FHS35" s="21"/>
      <c r="FHT35" s="21"/>
      <c r="FHU35" s="21"/>
      <c r="FHV35" s="21"/>
      <c r="FHW35" s="21"/>
      <c r="FHX35" s="21"/>
      <c r="FHY35" s="21"/>
      <c r="FHZ35" s="21"/>
      <c r="FIA35" s="21"/>
      <c r="FIB35" s="21"/>
      <c r="FIC35" s="21"/>
      <c r="FID35" s="21"/>
      <c r="FIE35" s="21"/>
      <c r="FIF35" s="21"/>
      <c r="FIG35" s="21"/>
      <c r="FIH35" s="21"/>
      <c r="FII35" s="21"/>
      <c r="FIJ35" s="21"/>
      <c r="FIK35" s="21"/>
      <c r="FIL35" s="21"/>
      <c r="FIM35" s="21"/>
      <c r="FIN35" s="21"/>
      <c r="FIO35" s="21"/>
      <c r="FIP35" s="21"/>
      <c r="FIQ35" s="21"/>
      <c r="FIR35" s="21"/>
      <c r="FIS35" s="21"/>
      <c r="FIT35" s="21"/>
      <c r="FIU35" s="21"/>
      <c r="FIV35" s="21"/>
      <c r="FIW35" s="21"/>
      <c r="FIX35" s="21"/>
      <c r="FIY35" s="21"/>
      <c r="FIZ35" s="21"/>
      <c r="FJA35" s="21"/>
      <c r="FJB35" s="21"/>
      <c r="FJC35" s="21"/>
      <c r="FJD35" s="21"/>
      <c r="FJE35" s="21"/>
      <c r="FJF35" s="21"/>
      <c r="FJG35" s="21"/>
      <c r="FJH35" s="21"/>
      <c r="FJI35" s="21"/>
      <c r="FJJ35" s="21"/>
      <c r="FJK35" s="21"/>
      <c r="FJL35" s="21"/>
      <c r="FJM35" s="21"/>
      <c r="FJN35" s="21"/>
      <c r="FJO35" s="21"/>
      <c r="FJP35" s="21"/>
      <c r="FJQ35" s="21"/>
      <c r="FJR35" s="21"/>
      <c r="FJS35" s="21"/>
      <c r="FJT35" s="21"/>
      <c r="FJU35" s="21"/>
      <c r="FJV35" s="21"/>
      <c r="FJW35" s="21"/>
      <c r="FJX35" s="21"/>
      <c r="FJY35" s="21"/>
      <c r="FJZ35" s="21"/>
      <c r="FKA35" s="21"/>
      <c r="FKB35" s="21"/>
      <c r="FKC35" s="21"/>
      <c r="FKD35" s="21"/>
      <c r="FKE35" s="21"/>
      <c r="FKF35" s="21"/>
      <c r="FKG35" s="21"/>
      <c r="FKH35" s="21"/>
      <c r="FKI35" s="21"/>
      <c r="FKJ35" s="21"/>
      <c r="FKK35" s="21"/>
      <c r="FKL35" s="21"/>
      <c r="FKM35" s="21"/>
      <c r="FKN35" s="21"/>
      <c r="FKO35" s="21"/>
      <c r="FKP35" s="21"/>
      <c r="FKQ35" s="21"/>
      <c r="FKR35" s="21"/>
      <c r="FKS35" s="21"/>
      <c r="FKT35" s="21"/>
      <c r="FKU35" s="21"/>
      <c r="FKV35" s="21"/>
      <c r="FKW35" s="21"/>
      <c r="FKX35" s="21"/>
      <c r="FKY35" s="21"/>
      <c r="FKZ35" s="21"/>
      <c r="FLA35" s="21"/>
      <c r="FLB35" s="21"/>
      <c r="FLC35" s="21"/>
      <c r="FLD35" s="21"/>
      <c r="FLE35" s="21"/>
      <c r="FLF35" s="21"/>
      <c r="FLG35" s="21"/>
      <c r="FLH35" s="21"/>
      <c r="FLI35" s="21"/>
      <c r="FLJ35" s="21"/>
      <c r="FLK35" s="21"/>
      <c r="FLL35" s="21"/>
      <c r="FLM35" s="21"/>
      <c r="FLN35" s="21"/>
      <c r="FLO35" s="21"/>
      <c r="FLP35" s="21"/>
      <c r="FLQ35" s="21"/>
      <c r="FLR35" s="21"/>
      <c r="FLS35" s="21"/>
      <c r="FLT35" s="21"/>
      <c r="FLU35" s="21"/>
      <c r="FLV35" s="21"/>
      <c r="FLW35" s="21"/>
      <c r="FLX35" s="21"/>
      <c r="FLY35" s="21"/>
      <c r="FLZ35" s="21"/>
      <c r="FMA35" s="21"/>
      <c r="FMB35" s="21"/>
      <c r="FMC35" s="21"/>
      <c r="FMD35" s="21"/>
      <c r="FME35" s="21"/>
      <c r="FMF35" s="21"/>
      <c r="FMG35" s="21"/>
      <c r="FMH35" s="21"/>
      <c r="FMI35" s="21"/>
      <c r="FMJ35" s="21"/>
      <c r="FMK35" s="21"/>
      <c r="FML35" s="21"/>
      <c r="FMM35" s="21"/>
      <c r="FMN35" s="21"/>
      <c r="FMO35" s="21"/>
      <c r="FMP35" s="21"/>
      <c r="FMQ35" s="21"/>
      <c r="FMR35" s="21"/>
      <c r="FMS35" s="21"/>
      <c r="FMT35" s="21"/>
      <c r="FMU35" s="21"/>
      <c r="FMV35" s="21"/>
      <c r="FMW35" s="21"/>
      <c r="FMX35" s="21"/>
      <c r="FMY35" s="21"/>
      <c r="FMZ35" s="21"/>
      <c r="FNA35" s="21"/>
      <c r="FNB35" s="21"/>
      <c r="FNC35" s="21"/>
      <c r="FND35" s="21"/>
      <c r="FNE35" s="21"/>
      <c r="FNF35" s="21"/>
      <c r="FNG35" s="21"/>
      <c r="FNH35" s="21"/>
      <c r="FNI35" s="21"/>
      <c r="FNJ35" s="21"/>
      <c r="FNK35" s="21"/>
      <c r="FNL35" s="21"/>
      <c r="FNM35" s="21"/>
      <c r="FNN35" s="21"/>
      <c r="FNO35" s="21"/>
      <c r="FNP35" s="21"/>
      <c r="FNQ35" s="21"/>
      <c r="FNR35" s="21"/>
      <c r="FNS35" s="21"/>
      <c r="FNT35" s="21"/>
      <c r="FNU35" s="21"/>
      <c r="FNV35" s="21"/>
      <c r="FNW35" s="21"/>
      <c r="FNX35" s="21"/>
      <c r="FNY35" s="21"/>
      <c r="FNZ35" s="21"/>
      <c r="FOA35" s="21"/>
      <c r="FOB35" s="21"/>
      <c r="FOC35" s="21"/>
      <c r="FOD35" s="21"/>
      <c r="FOE35" s="21"/>
      <c r="FOF35" s="21"/>
      <c r="FOG35" s="21"/>
      <c r="FOH35" s="21"/>
      <c r="FOI35" s="21"/>
      <c r="FOJ35" s="21"/>
      <c r="FOK35" s="21"/>
      <c r="FOL35" s="21"/>
      <c r="FOM35" s="21"/>
      <c r="FON35" s="21"/>
      <c r="FOO35" s="21"/>
      <c r="FOP35" s="21"/>
      <c r="FOQ35" s="21"/>
      <c r="FOR35" s="21"/>
      <c r="FOS35" s="21"/>
      <c r="FOT35" s="21"/>
      <c r="FOU35" s="21"/>
      <c r="FOV35" s="21"/>
      <c r="FOW35" s="21"/>
      <c r="FOX35" s="21"/>
      <c r="FOY35" s="21"/>
      <c r="FOZ35" s="21"/>
      <c r="FPA35" s="21"/>
      <c r="FPB35" s="21"/>
      <c r="FPC35" s="21"/>
      <c r="FPD35" s="21"/>
      <c r="FPE35" s="21"/>
      <c r="FPF35" s="21"/>
      <c r="FPG35" s="21"/>
      <c r="FPH35" s="21"/>
      <c r="FPI35" s="21"/>
      <c r="FPJ35" s="21"/>
      <c r="FPK35" s="21"/>
      <c r="FPL35" s="21"/>
      <c r="FPM35" s="21"/>
      <c r="FPN35" s="21"/>
      <c r="FPO35" s="21"/>
      <c r="FPP35" s="21"/>
      <c r="FPQ35" s="21"/>
      <c r="FPR35" s="21"/>
      <c r="FPS35" s="21"/>
      <c r="FPT35" s="21"/>
      <c r="FPU35" s="21"/>
      <c r="FPV35" s="21"/>
      <c r="FPW35" s="21"/>
      <c r="FPX35" s="21"/>
      <c r="FPY35" s="21"/>
      <c r="FPZ35" s="21"/>
      <c r="FQA35" s="21"/>
      <c r="FQB35" s="21"/>
      <c r="FQC35" s="21"/>
      <c r="FQD35" s="21"/>
      <c r="FQE35" s="21"/>
      <c r="FQF35" s="21"/>
      <c r="FQG35" s="21"/>
      <c r="FQH35" s="21"/>
      <c r="FQI35" s="21"/>
      <c r="FQJ35" s="21"/>
      <c r="FQK35" s="21"/>
      <c r="FQL35" s="21"/>
      <c r="FQM35" s="21"/>
      <c r="FQN35" s="21"/>
      <c r="FQO35" s="21"/>
      <c r="FQP35" s="21"/>
      <c r="FQQ35" s="21"/>
      <c r="FQR35" s="21"/>
      <c r="FQS35" s="21"/>
      <c r="FQT35" s="21"/>
      <c r="FQU35" s="21"/>
      <c r="FQV35" s="21"/>
      <c r="FQW35" s="21"/>
      <c r="FQX35" s="21"/>
      <c r="FQY35" s="21"/>
      <c r="FQZ35" s="21"/>
      <c r="FRA35" s="21"/>
      <c r="FRB35" s="21"/>
      <c r="FRC35" s="21"/>
      <c r="FRD35" s="21"/>
      <c r="FRE35" s="21"/>
      <c r="FRF35" s="21"/>
      <c r="FRG35" s="21"/>
      <c r="FRH35" s="21"/>
      <c r="FRI35" s="21"/>
      <c r="FRJ35" s="21"/>
      <c r="FRK35" s="21"/>
      <c r="FRL35" s="21"/>
      <c r="FRM35" s="21"/>
      <c r="FRN35" s="21"/>
      <c r="FRO35" s="21"/>
      <c r="FRP35" s="21"/>
      <c r="FRQ35" s="21"/>
      <c r="FRR35" s="21"/>
      <c r="FRS35" s="21"/>
      <c r="FRT35" s="21"/>
      <c r="FRU35" s="21"/>
      <c r="FRV35" s="21"/>
      <c r="FRW35" s="21"/>
      <c r="FRX35" s="21"/>
      <c r="FRY35" s="21"/>
      <c r="FRZ35" s="21"/>
      <c r="FSA35" s="21"/>
      <c r="FSB35" s="21"/>
      <c r="FSC35" s="21"/>
      <c r="FSD35" s="21"/>
      <c r="FSE35" s="21"/>
      <c r="FSF35" s="21"/>
      <c r="FSG35" s="21"/>
      <c r="FSH35" s="21"/>
      <c r="FSI35" s="21"/>
      <c r="FSJ35" s="21"/>
      <c r="FSK35" s="21"/>
      <c r="FSL35" s="21"/>
      <c r="FSM35" s="21"/>
      <c r="FSN35" s="21"/>
      <c r="FSO35" s="21"/>
      <c r="FSP35" s="21"/>
      <c r="FSQ35" s="21"/>
      <c r="FSR35" s="21"/>
      <c r="FSS35" s="21"/>
      <c r="FST35" s="21"/>
      <c r="FSU35" s="21"/>
      <c r="FSV35" s="21"/>
      <c r="FSW35" s="21"/>
      <c r="FSX35" s="21"/>
      <c r="FSY35" s="21"/>
      <c r="FSZ35" s="21"/>
      <c r="FTA35" s="21"/>
      <c r="FTB35" s="21"/>
      <c r="FTC35" s="21"/>
      <c r="FTD35" s="21"/>
      <c r="FTE35" s="21"/>
      <c r="FTF35" s="21"/>
      <c r="FTG35" s="21"/>
      <c r="FTH35" s="21"/>
      <c r="FTI35" s="21"/>
      <c r="FTJ35" s="21"/>
      <c r="FTK35" s="21"/>
      <c r="FTL35" s="21"/>
      <c r="FTM35" s="21"/>
      <c r="FTN35" s="21"/>
      <c r="FTO35" s="21"/>
      <c r="FTP35" s="21"/>
      <c r="FTQ35" s="21"/>
      <c r="FTR35" s="21"/>
      <c r="FTS35" s="21"/>
      <c r="FTT35" s="21"/>
      <c r="FTU35" s="21"/>
      <c r="FTV35" s="21"/>
      <c r="FTW35" s="21"/>
      <c r="FTX35" s="21"/>
      <c r="FTY35" s="21"/>
      <c r="FTZ35" s="21"/>
      <c r="FUA35" s="21"/>
      <c r="FUB35" s="21"/>
      <c r="FUC35" s="21"/>
      <c r="FUD35" s="21"/>
      <c r="FUE35" s="21"/>
      <c r="FUF35" s="21"/>
      <c r="FUG35" s="21"/>
      <c r="FUH35" s="21"/>
      <c r="FUI35" s="21"/>
      <c r="FUJ35" s="21"/>
      <c r="FUK35" s="21"/>
      <c r="FUL35" s="21"/>
      <c r="FUM35" s="21"/>
      <c r="FUN35" s="21"/>
      <c r="FUO35" s="21"/>
      <c r="FUP35" s="21"/>
      <c r="FUQ35" s="21"/>
      <c r="FUR35" s="21"/>
      <c r="FUS35" s="21"/>
      <c r="FUT35" s="21"/>
      <c r="FUU35" s="21"/>
      <c r="FUV35" s="21"/>
      <c r="FUW35" s="21"/>
      <c r="FUX35" s="21"/>
      <c r="FUY35" s="21"/>
      <c r="FUZ35" s="21"/>
      <c r="FVA35" s="21"/>
      <c r="FVB35" s="21"/>
      <c r="FVC35" s="21"/>
      <c r="FVD35" s="21"/>
      <c r="FVE35" s="21"/>
      <c r="FVF35" s="21"/>
      <c r="FVG35" s="21"/>
      <c r="FVH35" s="21"/>
      <c r="FVI35" s="21"/>
      <c r="FVJ35" s="21"/>
      <c r="FVK35" s="21"/>
      <c r="FVL35" s="21"/>
      <c r="FVM35" s="21"/>
      <c r="FVN35" s="21"/>
      <c r="FVO35" s="21"/>
      <c r="FVP35" s="21"/>
      <c r="FVQ35" s="21"/>
      <c r="FVR35" s="21"/>
      <c r="FVS35" s="21"/>
      <c r="FVT35" s="21"/>
      <c r="FVU35" s="21"/>
      <c r="FVV35" s="21"/>
      <c r="FVW35" s="21"/>
      <c r="FVX35" s="21"/>
      <c r="FVY35" s="21"/>
      <c r="FVZ35" s="21"/>
      <c r="FWA35" s="21"/>
      <c r="FWB35" s="21"/>
      <c r="FWC35" s="21"/>
      <c r="FWD35" s="21"/>
      <c r="FWE35" s="21"/>
      <c r="FWF35" s="21"/>
      <c r="FWG35" s="21"/>
      <c r="FWH35" s="21"/>
      <c r="FWI35" s="21"/>
      <c r="FWJ35" s="21"/>
      <c r="FWK35" s="21"/>
      <c r="FWL35" s="21"/>
      <c r="FWM35" s="21"/>
      <c r="FWN35" s="21"/>
      <c r="FWO35" s="21"/>
      <c r="FWP35" s="21"/>
      <c r="FWQ35" s="21"/>
      <c r="FWR35" s="21"/>
      <c r="FWS35" s="21"/>
      <c r="FWT35" s="21"/>
      <c r="FWU35" s="21"/>
      <c r="FWV35" s="21"/>
      <c r="FWW35" s="21"/>
      <c r="FWX35" s="21"/>
      <c r="FWY35" s="21"/>
      <c r="FWZ35" s="21"/>
      <c r="FXA35" s="21"/>
      <c r="FXB35" s="21"/>
      <c r="FXC35" s="21"/>
      <c r="FXD35" s="21"/>
      <c r="FXE35" s="21"/>
      <c r="FXF35" s="21"/>
      <c r="FXG35" s="21"/>
      <c r="FXH35" s="21"/>
      <c r="FXI35" s="21"/>
      <c r="FXJ35" s="21"/>
      <c r="FXK35" s="21"/>
      <c r="FXL35" s="21"/>
      <c r="FXM35" s="21"/>
      <c r="FXN35" s="21"/>
      <c r="FXO35" s="21"/>
      <c r="FXP35" s="21"/>
      <c r="FXQ35" s="21"/>
      <c r="FXR35" s="21"/>
      <c r="FXS35" s="21"/>
      <c r="FXT35" s="21"/>
      <c r="FXU35" s="21"/>
      <c r="FXV35" s="21"/>
      <c r="FXW35" s="21"/>
      <c r="FXX35" s="21"/>
      <c r="FXY35" s="21"/>
      <c r="FXZ35" s="21"/>
      <c r="FYA35" s="21"/>
      <c r="FYB35" s="21"/>
      <c r="FYC35" s="21"/>
      <c r="FYD35" s="21"/>
      <c r="FYE35" s="21"/>
      <c r="FYF35" s="21"/>
      <c r="FYG35" s="21"/>
      <c r="FYH35" s="21"/>
      <c r="FYI35" s="21"/>
      <c r="FYJ35" s="21"/>
      <c r="FYK35" s="21"/>
      <c r="FYL35" s="21"/>
      <c r="FYM35" s="21"/>
      <c r="FYN35" s="21"/>
      <c r="FYO35" s="21"/>
      <c r="FYP35" s="21"/>
      <c r="FYQ35" s="21"/>
      <c r="FYR35" s="21"/>
      <c r="FYS35" s="21"/>
      <c r="FYT35" s="21"/>
      <c r="FYU35" s="21"/>
      <c r="FYV35" s="21"/>
      <c r="FYW35" s="21"/>
      <c r="FYX35" s="21"/>
      <c r="FYY35" s="21"/>
      <c r="FYZ35" s="21"/>
      <c r="FZA35" s="21"/>
      <c r="FZB35" s="21"/>
      <c r="FZC35" s="21"/>
      <c r="FZD35" s="21"/>
      <c r="FZE35" s="21"/>
      <c r="FZF35" s="21"/>
      <c r="FZG35" s="21"/>
      <c r="FZH35" s="21"/>
      <c r="FZI35" s="21"/>
      <c r="FZJ35" s="21"/>
      <c r="FZK35" s="21"/>
      <c r="FZL35" s="21"/>
      <c r="FZM35" s="21"/>
      <c r="FZN35" s="21"/>
      <c r="FZO35" s="21"/>
      <c r="FZP35" s="21"/>
      <c r="FZQ35" s="21"/>
      <c r="FZR35" s="21"/>
      <c r="FZS35" s="21"/>
      <c r="FZT35" s="21"/>
      <c r="FZU35" s="21"/>
      <c r="FZV35" s="21"/>
      <c r="FZW35" s="21"/>
      <c r="FZX35" s="21"/>
      <c r="FZY35" s="21"/>
      <c r="FZZ35" s="21"/>
      <c r="GAA35" s="21"/>
      <c r="GAB35" s="21"/>
      <c r="GAC35" s="21"/>
      <c r="GAD35" s="21"/>
      <c r="GAE35" s="21"/>
      <c r="GAF35" s="21"/>
      <c r="GAG35" s="21"/>
      <c r="GAH35" s="21"/>
      <c r="GAI35" s="21"/>
      <c r="GAJ35" s="21"/>
      <c r="GAK35" s="21"/>
      <c r="GAL35" s="21"/>
      <c r="GAM35" s="21"/>
      <c r="GAN35" s="21"/>
      <c r="GAO35" s="21"/>
      <c r="GAP35" s="21"/>
      <c r="GAQ35" s="21"/>
      <c r="GAR35" s="21"/>
      <c r="GAS35" s="21"/>
      <c r="GAT35" s="21"/>
      <c r="GAU35" s="21"/>
      <c r="GAV35" s="21"/>
      <c r="GAW35" s="21"/>
      <c r="GAX35" s="21"/>
      <c r="GAY35" s="21"/>
      <c r="GAZ35" s="21"/>
      <c r="GBA35" s="21"/>
      <c r="GBB35" s="21"/>
      <c r="GBC35" s="21"/>
      <c r="GBD35" s="21"/>
      <c r="GBE35" s="21"/>
      <c r="GBF35" s="21"/>
      <c r="GBG35" s="21"/>
      <c r="GBH35" s="21"/>
      <c r="GBI35" s="21"/>
      <c r="GBJ35" s="21"/>
      <c r="GBK35" s="21"/>
      <c r="GBL35" s="21"/>
      <c r="GBM35" s="21"/>
      <c r="GBN35" s="21"/>
      <c r="GBO35" s="21"/>
      <c r="GBP35" s="21"/>
      <c r="GBQ35" s="21"/>
      <c r="GBR35" s="21"/>
      <c r="GBS35" s="21"/>
      <c r="GBT35" s="21"/>
      <c r="GBU35" s="21"/>
      <c r="GBV35" s="21"/>
      <c r="GBW35" s="21"/>
      <c r="GBX35" s="21"/>
      <c r="GBY35" s="21"/>
      <c r="GBZ35" s="21"/>
      <c r="GCA35" s="21"/>
      <c r="GCB35" s="21"/>
      <c r="GCC35" s="21"/>
      <c r="GCD35" s="21"/>
      <c r="GCE35" s="21"/>
      <c r="GCF35" s="21"/>
      <c r="GCG35" s="21"/>
      <c r="GCH35" s="21"/>
      <c r="GCI35" s="21"/>
      <c r="GCJ35" s="21"/>
      <c r="GCK35" s="21"/>
      <c r="GCL35" s="21"/>
      <c r="GCM35" s="21"/>
      <c r="GCN35" s="21"/>
      <c r="GCO35" s="21"/>
      <c r="GCP35" s="21"/>
      <c r="GCQ35" s="21"/>
      <c r="GCR35" s="21"/>
      <c r="GCS35" s="21"/>
      <c r="GCT35" s="21"/>
      <c r="GCU35" s="21"/>
      <c r="GCV35" s="21"/>
      <c r="GCW35" s="21"/>
      <c r="GCX35" s="21"/>
      <c r="GCY35" s="21"/>
      <c r="GCZ35" s="21"/>
      <c r="GDA35" s="21"/>
      <c r="GDB35" s="21"/>
      <c r="GDC35" s="21"/>
      <c r="GDD35" s="21"/>
      <c r="GDE35" s="21"/>
      <c r="GDF35" s="21"/>
      <c r="GDG35" s="21"/>
      <c r="GDH35" s="21"/>
      <c r="GDI35" s="21"/>
      <c r="GDJ35" s="21"/>
      <c r="GDK35" s="21"/>
      <c r="GDL35" s="21"/>
      <c r="GDM35" s="21"/>
      <c r="GDN35" s="21"/>
      <c r="GDO35" s="21"/>
      <c r="GDP35" s="21"/>
      <c r="GDQ35" s="21"/>
      <c r="GDR35" s="21"/>
      <c r="GDS35" s="21"/>
      <c r="GDT35" s="21"/>
      <c r="GDU35" s="21"/>
      <c r="GDV35" s="21"/>
      <c r="GDW35" s="21"/>
      <c r="GDX35" s="21"/>
      <c r="GDY35" s="21"/>
      <c r="GDZ35" s="21"/>
      <c r="GEA35" s="21"/>
      <c r="GEB35" s="21"/>
      <c r="GEC35" s="21"/>
      <c r="GED35" s="21"/>
      <c r="GEE35" s="21"/>
      <c r="GEF35" s="21"/>
      <c r="GEG35" s="21"/>
      <c r="GEH35" s="21"/>
      <c r="GEI35" s="21"/>
      <c r="GEJ35" s="21"/>
      <c r="GEK35" s="21"/>
      <c r="GEL35" s="21"/>
      <c r="GEM35" s="21"/>
      <c r="GEN35" s="21"/>
      <c r="GEO35" s="21"/>
      <c r="GEP35" s="21"/>
      <c r="GEQ35" s="21"/>
      <c r="GER35" s="21"/>
      <c r="GES35" s="21"/>
      <c r="GET35" s="21"/>
      <c r="GEU35" s="21"/>
      <c r="GEV35" s="21"/>
      <c r="GEW35" s="21"/>
      <c r="GEX35" s="21"/>
      <c r="GEY35" s="21"/>
      <c r="GEZ35" s="21"/>
      <c r="GFA35" s="21"/>
      <c r="GFB35" s="21"/>
      <c r="GFC35" s="21"/>
      <c r="GFD35" s="21"/>
      <c r="GFE35" s="21"/>
      <c r="GFF35" s="21"/>
      <c r="GFG35" s="21"/>
      <c r="GFH35" s="21"/>
      <c r="GFI35" s="21"/>
      <c r="GFJ35" s="21"/>
      <c r="GFK35" s="21"/>
      <c r="GFL35" s="21"/>
      <c r="GFM35" s="21"/>
      <c r="GFN35" s="21"/>
      <c r="GFO35" s="21"/>
      <c r="GFP35" s="21"/>
      <c r="GFQ35" s="21"/>
      <c r="GFR35" s="21"/>
      <c r="GFS35" s="21"/>
      <c r="GFT35" s="21"/>
      <c r="GFU35" s="21"/>
      <c r="GFV35" s="21"/>
      <c r="GFW35" s="21"/>
      <c r="GFX35" s="21"/>
      <c r="GFY35" s="21"/>
      <c r="GFZ35" s="21"/>
      <c r="GGA35" s="21"/>
      <c r="GGB35" s="21"/>
      <c r="GGC35" s="21"/>
      <c r="GGD35" s="21"/>
      <c r="GGE35" s="21"/>
      <c r="GGF35" s="21"/>
      <c r="GGG35" s="21"/>
      <c r="GGH35" s="21"/>
      <c r="GGI35" s="21"/>
      <c r="GGJ35" s="21"/>
      <c r="GGK35" s="21"/>
      <c r="GGL35" s="21"/>
      <c r="GGM35" s="21"/>
      <c r="GGN35" s="21"/>
      <c r="GGO35" s="21"/>
      <c r="GGP35" s="21"/>
      <c r="GGQ35" s="21"/>
      <c r="GGR35" s="21"/>
      <c r="GGS35" s="21"/>
      <c r="GGT35" s="21"/>
      <c r="GGU35" s="21"/>
      <c r="GGV35" s="21"/>
      <c r="GGW35" s="21"/>
      <c r="GGX35" s="21"/>
      <c r="GGY35" s="21"/>
      <c r="GGZ35" s="21"/>
      <c r="GHA35" s="21"/>
      <c r="GHB35" s="21"/>
      <c r="GHC35" s="21"/>
      <c r="GHD35" s="21"/>
      <c r="GHE35" s="21"/>
      <c r="GHF35" s="21"/>
      <c r="GHG35" s="21"/>
      <c r="GHH35" s="21"/>
      <c r="GHI35" s="21"/>
      <c r="GHJ35" s="21"/>
      <c r="GHK35" s="21"/>
      <c r="GHL35" s="21"/>
      <c r="GHM35" s="21"/>
      <c r="GHN35" s="21"/>
      <c r="GHO35" s="21"/>
      <c r="GHP35" s="21"/>
      <c r="GHQ35" s="21"/>
      <c r="GHR35" s="21"/>
      <c r="GHS35" s="21"/>
      <c r="GHT35" s="21"/>
      <c r="GHU35" s="21"/>
      <c r="GHV35" s="21"/>
      <c r="GHW35" s="21"/>
      <c r="GHX35" s="21"/>
      <c r="GHY35" s="21"/>
      <c r="GHZ35" s="21"/>
      <c r="GIA35" s="21"/>
      <c r="GIB35" s="21"/>
      <c r="GIC35" s="21"/>
      <c r="GID35" s="21"/>
      <c r="GIE35" s="21"/>
      <c r="GIF35" s="21"/>
      <c r="GIG35" s="21"/>
      <c r="GIH35" s="21"/>
      <c r="GII35" s="21"/>
      <c r="GIJ35" s="21"/>
      <c r="GIK35" s="21"/>
      <c r="GIL35" s="21"/>
      <c r="GIM35" s="21"/>
      <c r="GIN35" s="21"/>
      <c r="GIO35" s="21"/>
      <c r="GIP35" s="21"/>
      <c r="GIQ35" s="21"/>
      <c r="GIR35" s="21"/>
      <c r="GIS35" s="21"/>
      <c r="GIT35" s="21"/>
      <c r="GIU35" s="21"/>
      <c r="GIV35" s="21"/>
      <c r="GIW35" s="21"/>
      <c r="GIX35" s="21"/>
      <c r="GIY35" s="21"/>
      <c r="GIZ35" s="21"/>
      <c r="GJA35" s="21"/>
      <c r="GJB35" s="21"/>
      <c r="GJC35" s="21"/>
      <c r="GJD35" s="21"/>
      <c r="GJE35" s="21"/>
      <c r="GJF35" s="21"/>
      <c r="GJG35" s="21"/>
      <c r="GJH35" s="21"/>
      <c r="GJI35" s="21"/>
      <c r="GJJ35" s="21"/>
      <c r="GJK35" s="21"/>
      <c r="GJL35" s="21"/>
      <c r="GJM35" s="21"/>
      <c r="GJN35" s="21"/>
      <c r="GJO35" s="21"/>
      <c r="GJP35" s="21"/>
      <c r="GJQ35" s="21"/>
      <c r="GJR35" s="21"/>
      <c r="GJS35" s="21"/>
      <c r="GJT35" s="21"/>
      <c r="GJU35" s="21"/>
      <c r="GJV35" s="21"/>
      <c r="GJW35" s="21"/>
      <c r="GJX35" s="21"/>
      <c r="GJY35" s="21"/>
      <c r="GJZ35" s="21"/>
      <c r="GKA35" s="21"/>
      <c r="GKB35" s="21"/>
      <c r="GKC35" s="21"/>
      <c r="GKD35" s="21"/>
      <c r="GKE35" s="21"/>
      <c r="GKF35" s="21"/>
      <c r="GKG35" s="21"/>
      <c r="GKH35" s="21"/>
      <c r="GKI35" s="21"/>
      <c r="GKJ35" s="21"/>
      <c r="GKK35" s="21"/>
      <c r="GKL35" s="21"/>
      <c r="GKM35" s="21"/>
      <c r="GKN35" s="21"/>
      <c r="GKO35" s="21"/>
      <c r="GKP35" s="21"/>
      <c r="GKQ35" s="21"/>
      <c r="GKR35" s="21"/>
      <c r="GKS35" s="21"/>
      <c r="GKT35" s="21"/>
      <c r="GKU35" s="21"/>
      <c r="GKV35" s="21"/>
      <c r="GKW35" s="21"/>
      <c r="GKX35" s="21"/>
      <c r="GKY35" s="21"/>
      <c r="GKZ35" s="21"/>
      <c r="GLA35" s="21"/>
      <c r="GLB35" s="21"/>
      <c r="GLC35" s="21"/>
      <c r="GLD35" s="21"/>
      <c r="GLE35" s="21"/>
      <c r="GLF35" s="21"/>
      <c r="GLG35" s="21"/>
      <c r="GLH35" s="21"/>
      <c r="GLI35" s="21"/>
      <c r="GLJ35" s="21"/>
      <c r="GLK35" s="21"/>
      <c r="GLL35" s="21"/>
      <c r="GLM35" s="21"/>
      <c r="GLN35" s="21"/>
      <c r="GLO35" s="21"/>
      <c r="GLP35" s="21"/>
      <c r="GLQ35" s="21"/>
      <c r="GLR35" s="21"/>
      <c r="GLS35" s="21"/>
      <c r="GLT35" s="21"/>
      <c r="GLU35" s="21"/>
      <c r="GLV35" s="21"/>
      <c r="GLW35" s="21"/>
      <c r="GLX35" s="21"/>
      <c r="GLY35" s="21"/>
      <c r="GLZ35" s="21"/>
      <c r="GMA35" s="21"/>
      <c r="GMB35" s="21"/>
      <c r="GMC35" s="21"/>
      <c r="GMD35" s="21"/>
      <c r="GME35" s="21"/>
      <c r="GMF35" s="21"/>
      <c r="GMG35" s="21"/>
      <c r="GMH35" s="21"/>
      <c r="GMI35" s="21"/>
      <c r="GMJ35" s="21"/>
      <c r="GMK35" s="21"/>
      <c r="GML35" s="21"/>
      <c r="GMM35" s="21"/>
      <c r="GMN35" s="21"/>
      <c r="GMO35" s="21"/>
      <c r="GMP35" s="21"/>
      <c r="GMQ35" s="21"/>
      <c r="GMR35" s="21"/>
      <c r="GMS35" s="21"/>
      <c r="GMT35" s="21"/>
      <c r="GMU35" s="21"/>
      <c r="GMV35" s="21"/>
      <c r="GMW35" s="21"/>
      <c r="GMX35" s="21"/>
      <c r="GMY35" s="21"/>
      <c r="GMZ35" s="21"/>
      <c r="GNA35" s="21"/>
      <c r="GNB35" s="21"/>
      <c r="GNC35" s="21"/>
      <c r="GND35" s="21"/>
      <c r="GNE35" s="21"/>
      <c r="GNF35" s="21"/>
      <c r="GNG35" s="21"/>
      <c r="GNH35" s="21"/>
      <c r="GNI35" s="21"/>
      <c r="GNJ35" s="21"/>
      <c r="GNK35" s="21"/>
      <c r="GNL35" s="21"/>
      <c r="GNM35" s="21"/>
      <c r="GNN35" s="21"/>
      <c r="GNO35" s="21"/>
      <c r="GNP35" s="21"/>
      <c r="GNQ35" s="21"/>
      <c r="GNR35" s="21"/>
      <c r="GNS35" s="21"/>
      <c r="GNT35" s="21"/>
      <c r="GNU35" s="21"/>
      <c r="GNV35" s="21"/>
      <c r="GNW35" s="21"/>
      <c r="GNX35" s="21"/>
      <c r="GNY35" s="21"/>
      <c r="GNZ35" s="21"/>
      <c r="GOA35" s="21"/>
      <c r="GOB35" s="21"/>
      <c r="GOC35" s="21"/>
      <c r="GOD35" s="21"/>
      <c r="GOE35" s="21"/>
      <c r="GOF35" s="21"/>
      <c r="GOG35" s="21"/>
      <c r="GOH35" s="21"/>
      <c r="GOI35" s="21"/>
      <c r="GOJ35" s="21"/>
      <c r="GOK35" s="21"/>
      <c r="GOL35" s="21"/>
      <c r="GOM35" s="21"/>
      <c r="GON35" s="21"/>
      <c r="GOO35" s="21"/>
      <c r="GOP35" s="21"/>
      <c r="GOQ35" s="21"/>
      <c r="GOR35" s="21"/>
      <c r="GOS35" s="21"/>
      <c r="GOT35" s="21"/>
      <c r="GOU35" s="21"/>
      <c r="GOV35" s="21"/>
      <c r="GOW35" s="21"/>
      <c r="GOX35" s="21"/>
      <c r="GOY35" s="21"/>
      <c r="GOZ35" s="21"/>
      <c r="GPA35" s="21"/>
      <c r="GPB35" s="21"/>
      <c r="GPC35" s="21"/>
      <c r="GPD35" s="21"/>
      <c r="GPE35" s="21"/>
      <c r="GPF35" s="21"/>
      <c r="GPG35" s="21"/>
      <c r="GPH35" s="21"/>
      <c r="GPI35" s="21"/>
      <c r="GPJ35" s="21"/>
      <c r="GPK35" s="21"/>
      <c r="GPL35" s="21"/>
      <c r="GPM35" s="21"/>
      <c r="GPN35" s="21"/>
      <c r="GPO35" s="21"/>
      <c r="GPP35" s="21"/>
      <c r="GPQ35" s="21"/>
      <c r="GPR35" s="21"/>
      <c r="GPS35" s="21"/>
      <c r="GPT35" s="21"/>
      <c r="GPU35" s="21"/>
      <c r="GPV35" s="21"/>
      <c r="GPW35" s="21"/>
      <c r="GPX35" s="21"/>
      <c r="GPY35" s="21"/>
      <c r="GPZ35" s="21"/>
      <c r="GQA35" s="21"/>
      <c r="GQB35" s="21"/>
      <c r="GQC35" s="21"/>
      <c r="GQD35" s="21"/>
      <c r="GQE35" s="21"/>
      <c r="GQF35" s="21"/>
      <c r="GQG35" s="21"/>
      <c r="GQH35" s="21"/>
      <c r="GQI35" s="21"/>
      <c r="GQJ35" s="21"/>
      <c r="GQK35" s="21"/>
      <c r="GQL35" s="21"/>
      <c r="GQM35" s="21"/>
      <c r="GQN35" s="21"/>
      <c r="GQO35" s="21"/>
      <c r="GQP35" s="21"/>
      <c r="GQQ35" s="21"/>
      <c r="GQR35" s="21"/>
      <c r="GQS35" s="21"/>
      <c r="GQT35" s="21"/>
      <c r="GQU35" s="21"/>
      <c r="GQV35" s="21"/>
      <c r="GQW35" s="21"/>
      <c r="GQX35" s="21"/>
      <c r="GQY35" s="21"/>
      <c r="GQZ35" s="21"/>
      <c r="GRA35" s="21"/>
      <c r="GRB35" s="21"/>
      <c r="GRC35" s="21"/>
      <c r="GRD35" s="21"/>
      <c r="GRE35" s="21"/>
      <c r="GRF35" s="21"/>
      <c r="GRG35" s="21"/>
      <c r="GRH35" s="21"/>
      <c r="GRI35" s="21"/>
      <c r="GRJ35" s="21"/>
      <c r="GRK35" s="21"/>
      <c r="GRL35" s="21"/>
      <c r="GRM35" s="21"/>
      <c r="GRN35" s="21"/>
      <c r="GRO35" s="21"/>
      <c r="GRP35" s="21"/>
      <c r="GRQ35" s="21"/>
      <c r="GRR35" s="21"/>
      <c r="GRS35" s="21"/>
      <c r="GRT35" s="21"/>
      <c r="GRU35" s="21"/>
      <c r="GRV35" s="21"/>
      <c r="GRW35" s="21"/>
      <c r="GRX35" s="21"/>
      <c r="GRY35" s="21"/>
      <c r="GRZ35" s="21"/>
      <c r="GSA35" s="21"/>
      <c r="GSB35" s="21"/>
      <c r="GSC35" s="21"/>
      <c r="GSD35" s="21"/>
      <c r="GSE35" s="21"/>
      <c r="GSF35" s="21"/>
      <c r="GSG35" s="21"/>
      <c r="GSH35" s="21"/>
      <c r="GSI35" s="21"/>
      <c r="GSJ35" s="21"/>
      <c r="GSK35" s="21"/>
      <c r="GSL35" s="21"/>
      <c r="GSM35" s="21"/>
      <c r="GSN35" s="21"/>
      <c r="GSO35" s="21"/>
      <c r="GSP35" s="21"/>
      <c r="GSQ35" s="21"/>
      <c r="GSR35" s="21"/>
      <c r="GSS35" s="21"/>
      <c r="GST35" s="21"/>
      <c r="GSU35" s="21"/>
      <c r="GSV35" s="21"/>
      <c r="GSW35" s="21"/>
      <c r="GSX35" s="21"/>
      <c r="GSY35" s="21"/>
      <c r="GSZ35" s="21"/>
      <c r="GTA35" s="21"/>
      <c r="GTB35" s="21"/>
      <c r="GTC35" s="21"/>
      <c r="GTD35" s="21"/>
      <c r="GTE35" s="21"/>
      <c r="GTF35" s="21"/>
      <c r="GTG35" s="21"/>
      <c r="GTH35" s="21"/>
      <c r="GTI35" s="21"/>
      <c r="GTJ35" s="21"/>
      <c r="GTK35" s="21"/>
      <c r="GTL35" s="21"/>
      <c r="GTM35" s="21"/>
      <c r="GTN35" s="21"/>
      <c r="GTO35" s="21"/>
      <c r="GTP35" s="21"/>
      <c r="GTQ35" s="21"/>
      <c r="GTR35" s="21"/>
      <c r="GTS35" s="21"/>
      <c r="GTT35" s="21"/>
      <c r="GTU35" s="21"/>
      <c r="GTV35" s="21"/>
      <c r="GTW35" s="21"/>
      <c r="GTX35" s="21"/>
      <c r="GTY35" s="21"/>
      <c r="GTZ35" s="21"/>
      <c r="GUA35" s="21"/>
      <c r="GUB35" s="21"/>
      <c r="GUC35" s="21"/>
      <c r="GUD35" s="21"/>
      <c r="GUE35" s="21"/>
      <c r="GUF35" s="21"/>
      <c r="GUG35" s="21"/>
      <c r="GUH35" s="21"/>
      <c r="GUI35" s="21"/>
      <c r="GUJ35" s="21"/>
      <c r="GUK35" s="21"/>
      <c r="GUL35" s="21"/>
      <c r="GUM35" s="21"/>
      <c r="GUN35" s="21"/>
      <c r="GUO35" s="21"/>
      <c r="GUP35" s="21"/>
      <c r="GUQ35" s="21"/>
      <c r="GUR35" s="21"/>
      <c r="GUS35" s="21"/>
      <c r="GUT35" s="21"/>
      <c r="GUU35" s="21"/>
      <c r="GUV35" s="21"/>
      <c r="GUW35" s="21"/>
      <c r="GUX35" s="21"/>
      <c r="GUY35" s="21"/>
      <c r="GUZ35" s="21"/>
      <c r="GVA35" s="21"/>
      <c r="GVB35" s="21"/>
      <c r="GVC35" s="21"/>
      <c r="GVD35" s="21"/>
      <c r="GVE35" s="21"/>
      <c r="GVF35" s="21"/>
      <c r="GVG35" s="21"/>
      <c r="GVH35" s="21"/>
      <c r="GVI35" s="21"/>
      <c r="GVJ35" s="21"/>
      <c r="GVK35" s="21"/>
      <c r="GVL35" s="21"/>
      <c r="GVM35" s="21"/>
      <c r="GVN35" s="21"/>
      <c r="GVO35" s="21"/>
      <c r="GVP35" s="21"/>
      <c r="GVQ35" s="21"/>
      <c r="GVR35" s="21"/>
      <c r="GVS35" s="21"/>
      <c r="GVT35" s="21"/>
      <c r="GVU35" s="21"/>
      <c r="GVV35" s="21"/>
      <c r="GVW35" s="21"/>
      <c r="GVX35" s="21"/>
      <c r="GVY35" s="21"/>
      <c r="GVZ35" s="21"/>
      <c r="GWA35" s="21"/>
      <c r="GWB35" s="21"/>
      <c r="GWC35" s="21"/>
      <c r="GWD35" s="21"/>
      <c r="GWE35" s="21"/>
      <c r="GWF35" s="21"/>
      <c r="GWG35" s="21"/>
      <c r="GWH35" s="21"/>
      <c r="GWI35" s="21"/>
      <c r="GWJ35" s="21"/>
      <c r="GWK35" s="21"/>
      <c r="GWL35" s="21"/>
      <c r="GWM35" s="21"/>
      <c r="GWN35" s="21"/>
      <c r="GWO35" s="21"/>
      <c r="GWP35" s="21"/>
      <c r="GWQ35" s="21"/>
      <c r="GWR35" s="21"/>
      <c r="GWS35" s="21"/>
      <c r="GWT35" s="21"/>
      <c r="GWU35" s="21"/>
      <c r="GWV35" s="21"/>
      <c r="GWW35" s="21"/>
      <c r="GWX35" s="21"/>
      <c r="GWY35" s="21"/>
      <c r="GWZ35" s="21"/>
      <c r="GXA35" s="21"/>
      <c r="GXB35" s="21"/>
      <c r="GXC35" s="21"/>
      <c r="GXD35" s="21"/>
      <c r="GXE35" s="21"/>
      <c r="GXF35" s="21"/>
      <c r="GXG35" s="21"/>
      <c r="GXH35" s="21"/>
      <c r="GXI35" s="21"/>
      <c r="GXJ35" s="21"/>
      <c r="GXK35" s="21"/>
      <c r="GXL35" s="21"/>
      <c r="GXM35" s="21"/>
      <c r="GXN35" s="21"/>
      <c r="GXO35" s="21"/>
      <c r="GXP35" s="21"/>
      <c r="GXQ35" s="21"/>
      <c r="GXR35" s="21"/>
      <c r="GXS35" s="21"/>
      <c r="GXT35" s="21"/>
      <c r="GXU35" s="21"/>
      <c r="GXV35" s="21"/>
      <c r="GXW35" s="21"/>
      <c r="GXX35" s="21"/>
      <c r="GXY35" s="21"/>
      <c r="GXZ35" s="21"/>
      <c r="GYA35" s="21"/>
      <c r="GYB35" s="21"/>
      <c r="GYC35" s="21"/>
      <c r="GYD35" s="21"/>
      <c r="GYE35" s="21"/>
      <c r="GYF35" s="21"/>
      <c r="GYG35" s="21"/>
      <c r="GYH35" s="21"/>
      <c r="GYI35" s="21"/>
      <c r="GYJ35" s="21"/>
      <c r="GYK35" s="21"/>
      <c r="GYL35" s="21"/>
      <c r="GYM35" s="21"/>
      <c r="GYN35" s="21"/>
      <c r="GYO35" s="21"/>
      <c r="GYP35" s="21"/>
      <c r="GYQ35" s="21"/>
      <c r="GYR35" s="21"/>
      <c r="GYS35" s="21"/>
      <c r="GYT35" s="21"/>
      <c r="GYU35" s="21"/>
      <c r="GYV35" s="21"/>
      <c r="GYW35" s="21"/>
      <c r="GYX35" s="21"/>
      <c r="GYY35" s="21"/>
      <c r="GYZ35" s="21"/>
      <c r="GZA35" s="21"/>
      <c r="GZB35" s="21"/>
      <c r="GZC35" s="21"/>
      <c r="GZD35" s="21"/>
      <c r="GZE35" s="21"/>
      <c r="GZF35" s="21"/>
      <c r="GZG35" s="21"/>
      <c r="GZH35" s="21"/>
      <c r="GZI35" s="21"/>
      <c r="GZJ35" s="21"/>
      <c r="GZK35" s="21"/>
      <c r="GZL35" s="21"/>
      <c r="GZM35" s="21"/>
      <c r="GZN35" s="21"/>
      <c r="GZO35" s="21"/>
      <c r="GZP35" s="21"/>
      <c r="GZQ35" s="21"/>
      <c r="GZR35" s="21"/>
      <c r="GZS35" s="21"/>
      <c r="GZT35" s="21"/>
      <c r="GZU35" s="21"/>
      <c r="GZV35" s="21"/>
      <c r="GZW35" s="21"/>
      <c r="GZX35" s="21"/>
      <c r="GZY35" s="21"/>
      <c r="GZZ35" s="21"/>
      <c r="HAA35" s="21"/>
      <c r="HAB35" s="21"/>
      <c r="HAC35" s="21"/>
      <c r="HAD35" s="21"/>
      <c r="HAE35" s="21"/>
      <c r="HAF35" s="21"/>
      <c r="HAG35" s="21"/>
      <c r="HAH35" s="21"/>
      <c r="HAI35" s="21"/>
      <c r="HAJ35" s="21"/>
      <c r="HAK35" s="21"/>
      <c r="HAL35" s="21"/>
      <c r="HAM35" s="21"/>
      <c r="HAN35" s="21"/>
      <c r="HAO35" s="21"/>
      <c r="HAP35" s="21"/>
      <c r="HAQ35" s="21"/>
      <c r="HAR35" s="21"/>
      <c r="HAS35" s="21"/>
      <c r="HAT35" s="21"/>
      <c r="HAU35" s="21"/>
      <c r="HAV35" s="21"/>
      <c r="HAW35" s="21"/>
      <c r="HAX35" s="21"/>
      <c r="HAY35" s="21"/>
      <c r="HAZ35" s="21"/>
      <c r="HBA35" s="21"/>
      <c r="HBB35" s="21"/>
      <c r="HBC35" s="21"/>
      <c r="HBD35" s="21"/>
      <c r="HBE35" s="21"/>
      <c r="HBF35" s="21"/>
      <c r="HBG35" s="21"/>
      <c r="HBH35" s="21"/>
      <c r="HBI35" s="21"/>
      <c r="HBJ35" s="21"/>
      <c r="HBK35" s="21"/>
      <c r="HBL35" s="21"/>
      <c r="HBM35" s="21"/>
      <c r="HBN35" s="21"/>
      <c r="HBO35" s="21"/>
      <c r="HBP35" s="21"/>
      <c r="HBQ35" s="21"/>
      <c r="HBR35" s="21"/>
      <c r="HBS35" s="21"/>
      <c r="HBT35" s="21"/>
      <c r="HBU35" s="21"/>
      <c r="HBV35" s="21"/>
      <c r="HBW35" s="21"/>
      <c r="HBX35" s="21"/>
      <c r="HBY35" s="21"/>
      <c r="HBZ35" s="21"/>
      <c r="HCA35" s="21"/>
      <c r="HCB35" s="21"/>
      <c r="HCC35" s="21"/>
      <c r="HCD35" s="21"/>
      <c r="HCE35" s="21"/>
      <c r="HCF35" s="21"/>
      <c r="HCG35" s="21"/>
      <c r="HCH35" s="21"/>
      <c r="HCI35" s="21"/>
      <c r="HCJ35" s="21"/>
      <c r="HCK35" s="21"/>
      <c r="HCL35" s="21"/>
      <c r="HCM35" s="21"/>
      <c r="HCN35" s="21"/>
      <c r="HCO35" s="21"/>
      <c r="HCP35" s="21"/>
      <c r="HCQ35" s="21"/>
      <c r="HCR35" s="21"/>
      <c r="HCS35" s="21"/>
      <c r="HCT35" s="21"/>
      <c r="HCU35" s="21"/>
      <c r="HCV35" s="21"/>
      <c r="HCW35" s="21"/>
      <c r="HCX35" s="21"/>
      <c r="HCY35" s="21"/>
      <c r="HCZ35" s="21"/>
      <c r="HDA35" s="21"/>
      <c r="HDB35" s="21"/>
      <c r="HDC35" s="21"/>
      <c r="HDD35" s="21"/>
      <c r="HDE35" s="21"/>
      <c r="HDF35" s="21"/>
      <c r="HDG35" s="21"/>
      <c r="HDH35" s="21"/>
      <c r="HDI35" s="21"/>
      <c r="HDJ35" s="21"/>
      <c r="HDK35" s="21"/>
      <c r="HDL35" s="21"/>
      <c r="HDM35" s="21"/>
      <c r="HDN35" s="21"/>
      <c r="HDO35" s="21"/>
      <c r="HDP35" s="21"/>
      <c r="HDQ35" s="21"/>
      <c r="HDR35" s="21"/>
      <c r="HDS35" s="21"/>
      <c r="HDT35" s="21"/>
      <c r="HDU35" s="21"/>
      <c r="HDV35" s="21"/>
      <c r="HDW35" s="21"/>
      <c r="HDX35" s="21"/>
      <c r="HDY35" s="21"/>
      <c r="HDZ35" s="21"/>
      <c r="HEA35" s="21"/>
      <c r="HEB35" s="21"/>
      <c r="HEC35" s="21"/>
      <c r="HED35" s="21"/>
      <c r="HEE35" s="21"/>
      <c r="HEF35" s="21"/>
      <c r="HEG35" s="21"/>
      <c r="HEH35" s="21"/>
      <c r="HEI35" s="21"/>
      <c r="HEJ35" s="21"/>
      <c r="HEK35" s="21"/>
      <c r="HEL35" s="21"/>
      <c r="HEM35" s="21"/>
      <c r="HEN35" s="21"/>
      <c r="HEO35" s="21"/>
      <c r="HEP35" s="21"/>
      <c r="HEQ35" s="21"/>
      <c r="HER35" s="21"/>
      <c r="HES35" s="21"/>
      <c r="HET35" s="21"/>
      <c r="HEU35" s="21"/>
      <c r="HEV35" s="21"/>
      <c r="HEW35" s="21"/>
      <c r="HEX35" s="21"/>
      <c r="HEY35" s="21"/>
      <c r="HEZ35" s="21"/>
      <c r="HFA35" s="21"/>
      <c r="HFB35" s="21"/>
      <c r="HFC35" s="21"/>
      <c r="HFD35" s="21"/>
      <c r="HFE35" s="21"/>
      <c r="HFF35" s="21"/>
      <c r="HFG35" s="21"/>
      <c r="HFH35" s="21"/>
      <c r="HFI35" s="21"/>
      <c r="HFJ35" s="21"/>
      <c r="HFK35" s="21"/>
      <c r="HFL35" s="21"/>
      <c r="HFM35" s="21"/>
      <c r="HFN35" s="21"/>
      <c r="HFO35" s="21"/>
      <c r="HFP35" s="21"/>
      <c r="HFQ35" s="21"/>
      <c r="HFR35" s="21"/>
      <c r="HFS35" s="21"/>
      <c r="HFT35" s="21"/>
      <c r="HFU35" s="21"/>
      <c r="HFV35" s="21"/>
      <c r="HFW35" s="21"/>
      <c r="HFX35" s="21"/>
      <c r="HFY35" s="21"/>
      <c r="HFZ35" s="21"/>
      <c r="HGA35" s="21"/>
      <c r="HGB35" s="21"/>
      <c r="HGC35" s="21"/>
      <c r="HGD35" s="21"/>
      <c r="HGE35" s="21"/>
      <c r="HGF35" s="21"/>
      <c r="HGG35" s="21"/>
      <c r="HGH35" s="21"/>
      <c r="HGI35" s="21"/>
      <c r="HGJ35" s="21"/>
      <c r="HGK35" s="21"/>
      <c r="HGL35" s="21"/>
      <c r="HGM35" s="21"/>
      <c r="HGN35" s="21"/>
      <c r="HGO35" s="21"/>
      <c r="HGP35" s="21"/>
      <c r="HGQ35" s="21"/>
      <c r="HGR35" s="21"/>
      <c r="HGS35" s="21"/>
      <c r="HGT35" s="21"/>
      <c r="HGU35" s="21"/>
      <c r="HGV35" s="21"/>
      <c r="HGW35" s="21"/>
      <c r="HGX35" s="21"/>
      <c r="HGY35" s="21"/>
      <c r="HGZ35" s="21"/>
      <c r="HHA35" s="21"/>
      <c r="HHB35" s="21"/>
      <c r="HHC35" s="21"/>
      <c r="HHD35" s="21"/>
      <c r="HHE35" s="21"/>
      <c r="HHF35" s="21"/>
      <c r="HHG35" s="21"/>
      <c r="HHH35" s="21"/>
      <c r="HHI35" s="21"/>
      <c r="HHJ35" s="21"/>
      <c r="HHK35" s="21"/>
      <c r="HHL35" s="21"/>
      <c r="HHM35" s="21"/>
      <c r="HHN35" s="21"/>
      <c r="HHO35" s="21"/>
      <c r="HHP35" s="21"/>
      <c r="HHQ35" s="21"/>
      <c r="HHR35" s="21"/>
      <c r="HHS35" s="21"/>
      <c r="HHT35" s="21"/>
      <c r="HHU35" s="21"/>
      <c r="HHV35" s="21"/>
      <c r="HHW35" s="21"/>
      <c r="HHX35" s="21"/>
      <c r="HHY35" s="21"/>
      <c r="HHZ35" s="21"/>
      <c r="HIA35" s="21"/>
      <c r="HIB35" s="21"/>
      <c r="HIC35" s="21"/>
      <c r="HID35" s="21"/>
      <c r="HIE35" s="21"/>
      <c r="HIF35" s="21"/>
      <c r="HIG35" s="21"/>
      <c r="HIH35" s="21"/>
      <c r="HII35" s="21"/>
      <c r="HIJ35" s="21"/>
      <c r="HIK35" s="21"/>
      <c r="HIL35" s="21"/>
      <c r="HIM35" s="21"/>
      <c r="HIN35" s="21"/>
      <c r="HIO35" s="21"/>
      <c r="HIP35" s="21"/>
      <c r="HIQ35" s="21"/>
      <c r="HIR35" s="21"/>
      <c r="HIS35" s="21"/>
      <c r="HIT35" s="21"/>
      <c r="HIU35" s="21"/>
      <c r="HIV35" s="21"/>
      <c r="HIW35" s="21"/>
      <c r="HIX35" s="21"/>
      <c r="HIY35" s="21"/>
      <c r="HIZ35" s="21"/>
      <c r="HJA35" s="21"/>
      <c r="HJB35" s="21"/>
      <c r="HJC35" s="21"/>
      <c r="HJD35" s="21"/>
      <c r="HJE35" s="21"/>
      <c r="HJF35" s="21"/>
      <c r="HJG35" s="21"/>
      <c r="HJH35" s="21"/>
      <c r="HJI35" s="21"/>
      <c r="HJJ35" s="21"/>
      <c r="HJK35" s="21"/>
      <c r="HJL35" s="21"/>
      <c r="HJM35" s="21"/>
      <c r="HJN35" s="21"/>
      <c r="HJO35" s="21"/>
      <c r="HJP35" s="21"/>
      <c r="HJQ35" s="21"/>
      <c r="HJR35" s="21"/>
      <c r="HJS35" s="21"/>
      <c r="HJT35" s="21"/>
      <c r="HJU35" s="21"/>
      <c r="HJV35" s="21"/>
      <c r="HJW35" s="21"/>
      <c r="HJX35" s="21"/>
      <c r="HJY35" s="21"/>
      <c r="HJZ35" s="21"/>
      <c r="HKA35" s="21"/>
      <c r="HKB35" s="21"/>
      <c r="HKC35" s="21"/>
      <c r="HKD35" s="21"/>
      <c r="HKE35" s="21"/>
      <c r="HKF35" s="21"/>
      <c r="HKG35" s="21"/>
      <c r="HKH35" s="21"/>
      <c r="HKI35" s="21"/>
      <c r="HKJ35" s="21"/>
      <c r="HKK35" s="21"/>
      <c r="HKL35" s="21"/>
      <c r="HKM35" s="21"/>
      <c r="HKN35" s="21"/>
      <c r="HKO35" s="21"/>
      <c r="HKP35" s="21"/>
      <c r="HKQ35" s="21"/>
      <c r="HKR35" s="21"/>
      <c r="HKS35" s="21"/>
      <c r="HKT35" s="21"/>
      <c r="HKU35" s="21"/>
      <c r="HKV35" s="21"/>
      <c r="HKW35" s="21"/>
      <c r="HKX35" s="21"/>
      <c r="HKY35" s="21"/>
      <c r="HKZ35" s="21"/>
      <c r="HLA35" s="21"/>
      <c r="HLB35" s="21"/>
      <c r="HLC35" s="21"/>
      <c r="HLD35" s="21"/>
      <c r="HLE35" s="21"/>
      <c r="HLF35" s="21"/>
      <c r="HLG35" s="21"/>
      <c r="HLH35" s="21"/>
      <c r="HLI35" s="21"/>
      <c r="HLJ35" s="21"/>
      <c r="HLK35" s="21"/>
      <c r="HLL35" s="21"/>
      <c r="HLM35" s="21"/>
      <c r="HLN35" s="21"/>
      <c r="HLO35" s="21"/>
      <c r="HLP35" s="21"/>
      <c r="HLQ35" s="21"/>
      <c r="HLR35" s="21"/>
      <c r="HLS35" s="21"/>
      <c r="HLT35" s="21"/>
      <c r="HLU35" s="21"/>
      <c r="HLV35" s="21"/>
      <c r="HLW35" s="21"/>
      <c r="HLX35" s="21"/>
      <c r="HLY35" s="21"/>
      <c r="HLZ35" s="21"/>
      <c r="HMA35" s="21"/>
      <c r="HMB35" s="21"/>
      <c r="HMC35" s="21"/>
      <c r="HMD35" s="21"/>
      <c r="HME35" s="21"/>
      <c r="HMF35" s="21"/>
      <c r="HMG35" s="21"/>
      <c r="HMH35" s="21"/>
      <c r="HMI35" s="21"/>
      <c r="HMJ35" s="21"/>
      <c r="HMK35" s="21"/>
      <c r="HML35" s="21"/>
      <c r="HMM35" s="21"/>
      <c r="HMN35" s="21"/>
      <c r="HMO35" s="21"/>
      <c r="HMP35" s="21"/>
      <c r="HMQ35" s="21"/>
      <c r="HMR35" s="21"/>
      <c r="HMS35" s="21"/>
      <c r="HMT35" s="21"/>
      <c r="HMU35" s="21"/>
      <c r="HMV35" s="21"/>
      <c r="HMW35" s="21"/>
      <c r="HMX35" s="21"/>
      <c r="HMY35" s="21"/>
      <c r="HMZ35" s="21"/>
      <c r="HNA35" s="21"/>
      <c r="HNB35" s="21"/>
      <c r="HNC35" s="21"/>
      <c r="HND35" s="21"/>
      <c r="HNE35" s="21"/>
      <c r="HNF35" s="21"/>
      <c r="HNG35" s="21"/>
      <c r="HNH35" s="21"/>
      <c r="HNI35" s="21"/>
      <c r="HNJ35" s="21"/>
      <c r="HNK35" s="21"/>
      <c r="HNL35" s="21"/>
      <c r="HNM35" s="21"/>
      <c r="HNN35" s="21"/>
      <c r="HNO35" s="21"/>
      <c r="HNP35" s="21"/>
      <c r="HNQ35" s="21"/>
      <c r="HNR35" s="21"/>
      <c r="HNS35" s="21"/>
      <c r="HNT35" s="21"/>
      <c r="HNU35" s="21"/>
      <c r="HNV35" s="21"/>
      <c r="HNW35" s="21"/>
      <c r="HNX35" s="21"/>
      <c r="HNY35" s="21"/>
      <c r="HNZ35" s="21"/>
      <c r="HOA35" s="21"/>
      <c r="HOB35" s="21"/>
      <c r="HOC35" s="21"/>
      <c r="HOD35" s="21"/>
      <c r="HOE35" s="21"/>
      <c r="HOF35" s="21"/>
      <c r="HOG35" s="21"/>
      <c r="HOH35" s="21"/>
      <c r="HOI35" s="21"/>
      <c r="HOJ35" s="21"/>
      <c r="HOK35" s="21"/>
      <c r="HOL35" s="21"/>
      <c r="HOM35" s="21"/>
      <c r="HON35" s="21"/>
      <c r="HOO35" s="21"/>
      <c r="HOP35" s="21"/>
      <c r="HOQ35" s="21"/>
      <c r="HOR35" s="21"/>
      <c r="HOS35" s="21"/>
      <c r="HOT35" s="21"/>
      <c r="HOU35" s="21"/>
      <c r="HOV35" s="21"/>
      <c r="HOW35" s="21"/>
      <c r="HOX35" s="21"/>
      <c r="HOY35" s="21"/>
      <c r="HOZ35" s="21"/>
      <c r="HPA35" s="21"/>
      <c r="HPB35" s="21"/>
      <c r="HPC35" s="21"/>
      <c r="HPD35" s="21"/>
      <c r="HPE35" s="21"/>
      <c r="HPF35" s="21"/>
      <c r="HPG35" s="21"/>
      <c r="HPH35" s="21"/>
      <c r="HPI35" s="21"/>
      <c r="HPJ35" s="21"/>
      <c r="HPK35" s="21"/>
      <c r="HPL35" s="21"/>
      <c r="HPM35" s="21"/>
      <c r="HPN35" s="21"/>
      <c r="HPO35" s="21"/>
      <c r="HPP35" s="21"/>
      <c r="HPQ35" s="21"/>
      <c r="HPR35" s="21"/>
      <c r="HPS35" s="21"/>
      <c r="HPT35" s="21"/>
      <c r="HPU35" s="21"/>
      <c r="HPV35" s="21"/>
      <c r="HPW35" s="21"/>
      <c r="HPX35" s="21"/>
      <c r="HPY35" s="21"/>
      <c r="HPZ35" s="21"/>
      <c r="HQA35" s="21"/>
      <c r="HQB35" s="21"/>
      <c r="HQC35" s="21"/>
      <c r="HQD35" s="21"/>
      <c r="HQE35" s="21"/>
      <c r="HQF35" s="21"/>
      <c r="HQG35" s="21"/>
      <c r="HQH35" s="21"/>
      <c r="HQI35" s="21"/>
      <c r="HQJ35" s="21"/>
      <c r="HQK35" s="21"/>
      <c r="HQL35" s="21"/>
      <c r="HQM35" s="21"/>
      <c r="HQN35" s="21"/>
      <c r="HQO35" s="21"/>
      <c r="HQP35" s="21"/>
      <c r="HQQ35" s="21"/>
      <c r="HQR35" s="21"/>
      <c r="HQS35" s="21"/>
      <c r="HQT35" s="21"/>
      <c r="HQU35" s="21"/>
      <c r="HQV35" s="21"/>
      <c r="HQW35" s="21"/>
      <c r="HQX35" s="21"/>
      <c r="HQY35" s="21"/>
      <c r="HQZ35" s="21"/>
      <c r="HRA35" s="21"/>
      <c r="HRB35" s="21"/>
      <c r="HRC35" s="21"/>
      <c r="HRD35" s="21"/>
      <c r="HRE35" s="21"/>
      <c r="HRF35" s="21"/>
      <c r="HRG35" s="21"/>
      <c r="HRH35" s="21"/>
      <c r="HRI35" s="21"/>
      <c r="HRJ35" s="21"/>
      <c r="HRK35" s="21"/>
      <c r="HRL35" s="21"/>
      <c r="HRM35" s="21"/>
      <c r="HRN35" s="21"/>
      <c r="HRO35" s="21"/>
      <c r="HRP35" s="21"/>
      <c r="HRQ35" s="21"/>
      <c r="HRR35" s="21"/>
      <c r="HRS35" s="21"/>
      <c r="HRT35" s="21"/>
      <c r="HRU35" s="21"/>
      <c r="HRV35" s="21"/>
      <c r="HRW35" s="21"/>
      <c r="HRX35" s="21"/>
      <c r="HRY35" s="21"/>
      <c r="HRZ35" s="21"/>
      <c r="HSA35" s="21"/>
      <c r="HSB35" s="21"/>
      <c r="HSC35" s="21"/>
      <c r="HSD35" s="21"/>
      <c r="HSE35" s="21"/>
      <c r="HSF35" s="21"/>
      <c r="HSG35" s="21"/>
      <c r="HSH35" s="21"/>
      <c r="HSI35" s="21"/>
      <c r="HSJ35" s="21"/>
      <c r="HSK35" s="21"/>
      <c r="HSL35" s="21"/>
      <c r="HSM35" s="21"/>
      <c r="HSN35" s="21"/>
      <c r="HSO35" s="21"/>
      <c r="HSP35" s="21"/>
      <c r="HSQ35" s="21"/>
      <c r="HSR35" s="21"/>
      <c r="HSS35" s="21"/>
      <c r="HST35" s="21"/>
      <c r="HSU35" s="21"/>
      <c r="HSV35" s="21"/>
      <c r="HSW35" s="21"/>
      <c r="HSX35" s="21"/>
      <c r="HSY35" s="21"/>
      <c r="HSZ35" s="21"/>
      <c r="HTA35" s="21"/>
      <c r="HTB35" s="21"/>
      <c r="HTC35" s="21"/>
      <c r="HTD35" s="21"/>
      <c r="HTE35" s="21"/>
      <c r="HTF35" s="21"/>
      <c r="HTG35" s="21"/>
      <c r="HTH35" s="21"/>
      <c r="HTI35" s="21"/>
      <c r="HTJ35" s="21"/>
      <c r="HTK35" s="21"/>
      <c r="HTL35" s="21"/>
      <c r="HTM35" s="21"/>
      <c r="HTN35" s="21"/>
      <c r="HTO35" s="21"/>
      <c r="HTP35" s="21"/>
      <c r="HTQ35" s="21"/>
      <c r="HTR35" s="21"/>
      <c r="HTS35" s="21"/>
      <c r="HTT35" s="21"/>
      <c r="HTU35" s="21"/>
      <c r="HTV35" s="21"/>
      <c r="HTW35" s="21"/>
      <c r="HTX35" s="21"/>
      <c r="HTY35" s="21"/>
      <c r="HTZ35" s="21"/>
      <c r="HUA35" s="21"/>
      <c r="HUB35" s="21"/>
      <c r="HUC35" s="21"/>
      <c r="HUD35" s="21"/>
      <c r="HUE35" s="21"/>
      <c r="HUF35" s="21"/>
      <c r="HUG35" s="21"/>
      <c r="HUH35" s="21"/>
      <c r="HUI35" s="21"/>
      <c r="HUJ35" s="21"/>
      <c r="HUK35" s="21"/>
      <c r="HUL35" s="21"/>
      <c r="HUM35" s="21"/>
      <c r="HUN35" s="21"/>
      <c r="HUO35" s="21"/>
      <c r="HUP35" s="21"/>
      <c r="HUQ35" s="21"/>
      <c r="HUR35" s="21"/>
      <c r="HUS35" s="21"/>
      <c r="HUT35" s="21"/>
      <c r="HUU35" s="21"/>
      <c r="HUV35" s="21"/>
      <c r="HUW35" s="21"/>
      <c r="HUX35" s="21"/>
      <c r="HUY35" s="21"/>
      <c r="HUZ35" s="21"/>
      <c r="HVA35" s="21"/>
      <c r="HVB35" s="21"/>
      <c r="HVC35" s="21"/>
      <c r="HVD35" s="21"/>
      <c r="HVE35" s="21"/>
      <c r="HVF35" s="21"/>
      <c r="HVG35" s="21"/>
      <c r="HVH35" s="21"/>
      <c r="HVI35" s="21"/>
      <c r="HVJ35" s="21"/>
      <c r="HVK35" s="21"/>
      <c r="HVL35" s="21"/>
      <c r="HVM35" s="21"/>
      <c r="HVN35" s="21"/>
      <c r="HVO35" s="21"/>
      <c r="HVP35" s="21"/>
      <c r="HVQ35" s="21"/>
      <c r="HVR35" s="21"/>
      <c r="HVS35" s="21"/>
      <c r="HVT35" s="21"/>
      <c r="HVU35" s="21"/>
      <c r="HVV35" s="21"/>
      <c r="HVW35" s="21"/>
      <c r="HVX35" s="21"/>
      <c r="HVY35" s="21"/>
      <c r="HVZ35" s="21"/>
      <c r="HWA35" s="21"/>
      <c r="HWB35" s="21"/>
      <c r="HWC35" s="21"/>
      <c r="HWD35" s="21"/>
      <c r="HWE35" s="21"/>
      <c r="HWF35" s="21"/>
      <c r="HWG35" s="21"/>
      <c r="HWH35" s="21"/>
      <c r="HWI35" s="21"/>
      <c r="HWJ35" s="21"/>
      <c r="HWK35" s="21"/>
      <c r="HWL35" s="21"/>
      <c r="HWM35" s="21"/>
      <c r="HWN35" s="21"/>
      <c r="HWO35" s="21"/>
      <c r="HWP35" s="21"/>
      <c r="HWQ35" s="21"/>
      <c r="HWR35" s="21"/>
      <c r="HWS35" s="21"/>
      <c r="HWT35" s="21"/>
      <c r="HWU35" s="21"/>
      <c r="HWV35" s="21"/>
      <c r="HWW35" s="21"/>
      <c r="HWX35" s="21"/>
      <c r="HWY35" s="21"/>
      <c r="HWZ35" s="21"/>
      <c r="HXA35" s="21"/>
      <c r="HXB35" s="21"/>
      <c r="HXC35" s="21"/>
      <c r="HXD35" s="21"/>
      <c r="HXE35" s="21"/>
      <c r="HXF35" s="21"/>
      <c r="HXG35" s="21"/>
      <c r="HXH35" s="21"/>
      <c r="HXI35" s="21"/>
      <c r="HXJ35" s="21"/>
      <c r="HXK35" s="21"/>
      <c r="HXL35" s="21"/>
      <c r="HXM35" s="21"/>
      <c r="HXN35" s="21"/>
      <c r="HXO35" s="21"/>
      <c r="HXP35" s="21"/>
      <c r="HXQ35" s="21"/>
      <c r="HXR35" s="21"/>
      <c r="HXS35" s="21"/>
      <c r="HXT35" s="21"/>
      <c r="HXU35" s="21"/>
      <c r="HXV35" s="21"/>
      <c r="HXW35" s="21"/>
      <c r="HXX35" s="21"/>
      <c r="HXY35" s="21"/>
      <c r="HXZ35" s="21"/>
      <c r="HYA35" s="21"/>
      <c r="HYB35" s="21"/>
      <c r="HYC35" s="21"/>
      <c r="HYD35" s="21"/>
      <c r="HYE35" s="21"/>
      <c r="HYF35" s="21"/>
      <c r="HYG35" s="21"/>
      <c r="HYH35" s="21"/>
      <c r="HYI35" s="21"/>
      <c r="HYJ35" s="21"/>
      <c r="HYK35" s="21"/>
      <c r="HYL35" s="21"/>
      <c r="HYM35" s="21"/>
      <c r="HYN35" s="21"/>
      <c r="HYO35" s="21"/>
      <c r="HYP35" s="21"/>
      <c r="HYQ35" s="21"/>
      <c r="HYR35" s="21"/>
      <c r="HYS35" s="21"/>
      <c r="HYT35" s="21"/>
      <c r="HYU35" s="21"/>
      <c r="HYV35" s="21"/>
      <c r="HYW35" s="21"/>
      <c r="HYX35" s="21"/>
      <c r="HYY35" s="21"/>
      <c r="HYZ35" s="21"/>
      <c r="HZA35" s="21"/>
      <c r="HZB35" s="21"/>
      <c r="HZC35" s="21"/>
      <c r="HZD35" s="21"/>
      <c r="HZE35" s="21"/>
      <c r="HZF35" s="21"/>
      <c r="HZG35" s="21"/>
      <c r="HZH35" s="21"/>
      <c r="HZI35" s="21"/>
      <c r="HZJ35" s="21"/>
      <c r="HZK35" s="21"/>
      <c r="HZL35" s="21"/>
      <c r="HZM35" s="21"/>
      <c r="HZN35" s="21"/>
      <c r="HZO35" s="21"/>
      <c r="HZP35" s="21"/>
      <c r="HZQ35" s="21"/>
      <c r="HZR35" s="21"/>
      <c r="HZS35" s="21"/>
      <c r="HZT35" s="21"/>
      <c r="HZU35" s="21"/>
      <c r="HZV35" s="21"/>
      <c r="HZW35" s="21"/>
      <c r="HZX35" s="21"/>
      <c r="HZY35" s="21"/>
      <c r="HZZ35" s="21"/>
      <c r="IAA35" s="21"/>
      <c r="IAB35" s="21"/>
      <c r="IAC35" s="21"/>
      <c r="IAD35" s="21"/>
      <c r="IAE35" s="21"/>
      <c r="IAF35" s="21"/>
      <c r="IAG35" s="21"/>
      <c r="IAH35" s="21"/>
      <c r="IAI35" s="21"/>
      <c r="IAJ35" s="21"/>
      <c r="IAK35" s="21"/>
      <c r="IAL35" s="21"/>
      <c r="IAM35" s="21"/>
      <c r="IAN35" s="21"/>
      <c r="IAO35" s="21"/>
      <c r="IAP35" s="21"/>
      <c r="IAQ35" s="21"/>
      <c r="IAR35" s="21"/>
      <c r="IAS35" s="21"/>
      <c r="IAT35" s="21"/>
      <c r="IAU35" s="21"/>
      <c r="IAV35" s="21"/>
      <c r="IAW35" s="21"/>
      <c r="IAX35" s="21"/>
      <c r="IAY35" s="21"/>
      <c r="IAZ35" s="21"/>
      <c r="IBA35" s="21"/>
      <c r="IBB35" s="21"/>
      <c r="IBC35" s="21"/>
      <c r="IBD35" s="21"/>
      <c r="IBE35" s="21"/>
      <c r="IBF35" s="21"/>
      <c r="IBG35" s="21"/>
      <c r="IBH35" s="21"/>
      <c r="IBI35" s="21"/>
      <c r="IBJ35" s="21"/>
      <c r="IBK35" s="21"/>
      <c r="IBL35" s="21"/>
      <c r="IBM35" s="21"/>
      <c r="IBN35" s="21"/>
      <c r="IBO35" s="21"/>
      <c r="IBP35" s="21"/>
      <c r="IBQ35" s="21"/>
      <c r="IBR35" s="21"/>
      <c r="IBS35" s="21"/>
      <c r="IBT35" s="21"/>
      <c r="IBU35" s="21"/>
      <c r="IBV35" s="21"/>
      <c r="IBW35" s="21"/>
      <c r="IBX35" s="21"/>
      <c r="IBY35" s="21"/>
      <c r="IBZ35" s="21"/>
      <c r="ICA35" s="21"/>
      <c r="ICB35" s="21"/>
      <c r="ICC35" s="21"/>
      <c r="ICD35" s="21"/>
      <c r="ICE35" s="21"/>
      <c r="ICF35" s="21"/>
      <c r="ICG35" s="21"/>
      <c r="ICH35" s="21"/>
      <c r="ICI35" s="21"/>
      <c r="ICJ35" s="21"/>
      <c r="ICK35" s="21"/>
      <c r="ICL35" s="21"/>
      <c r="ICM35" s="21"/>
      <c r="ICN35" s="21"/>
      <c r="ICO35" s="21"/>
      <c r="ICP35" s="21"/>
      <c r="ICQ35" s="21"/>
      <c r="ICR35" s="21"/>
      <c r="ICS35" s="21"/>
      <c r="ICT35" s="21"/>
      <c r="ICU35" s="21"/>
      <c r="ICV35" s="21"/>
      <c r="ICW35" s="21"/>
      <c r="ICX35" s="21"/>
      <c r="ICY35" s="21"/>
      <c r="ICZ35" s="21"/>
      <c r="IDA35" s="21"/>
      <c r="IDB35" s="21"/>
      <c r="IDC35" s="21"/>
      <c r="IDD35" s="21"/>
      <c r="IDE35" s="21"/>
      <c r="IDF35" s="21"/>
      <c r="IDG35" s="21"/>
      <c r="IDH35" s="21"/>
      <c r="IDI35" s="21"/>
      <c r="IDJ35" s="21"/>
      <c r="IDK35" s="21"/>
      <c r="IDL35" s="21"/>
      <c r="IDM35" s="21"/>
      <c r="IDN35" s="21"/>
      <c r="IDO35" s="21"/>
      <c r="IDP35" s="21"/>
      <c r="IDQ35" s="21"/>
      <c r="IDR35" s="21"/>
      <c r="IDS35" s="21"/>
      <c r="IDT35" s="21"/>
      <c r="IDU35" s="21"/>
      <c r="IDV35" s="21"/>
      <c r="IDW35" s="21"/>
      <c r="IDX35" s="21"/>
      <c r="IDY35" s="21"/>
      <c r="IDZ35" s="21"/>
      <c r="IEA35" s="21"/>
      <c r="IEB35" s="21"/>
      <c r="IEC35" s="21"/>
      <c r="IED35" s="21"/>
      <c r="IEE35" s="21"/>
      <c r="IEF35" s="21"/>
      <c r="IEG35" s="21"/>
      <c r="IEH35" s="21"/>
      <c r="IEI35" s="21"/>
      <c r="IEJ35" s="21"/>
      <c r="IEK35" s="21"/>
      <c r="IEL35" s="21"/>
      <c r="IEM35" s="21"/>
      <c r="IEN35" s="21"/>
      <c r="IEO35" s="21"/>
      <c r="IEP35" s="21"/>
      <c r="IEQ35" s="21"/>
      <c r="IER35" s="21"/>
      <c r="IES35" s="21"/>
      <c r="IET35" s="21"/>
      <c r="IEU35" s="21"/>
      <c r="IEV35" s="21"/>
      <c r="IEW35" s="21"/>
      <c r="IEX35" s="21"/>
      <c r="IEY35" s="21"/>
      <c r="IEZ35" s="21"/>
      <c r="IFA35" s="21"/>
      <c r="IFB35" s="21"/>
      <c r="IFC35" s="21"/>
      <c r="IFD35" s="21"/>
      <c r="IFE35" s="21"/>
      <c r="IFF35" s="21"/>
      <c r="IFG35" s="21"/>
      <c r="IFH35" s="21"/>
      <c r="IFI35" s="21"/>
      <c r="IFJ35" s="21"/>
      <c r="IFK35" s="21"/>
      <c r="IFL35" s="21"/>
      <c r="IFM35" s="21"/>
      <c r="IFN35" s="21"/>
      <c r="IFO35" s="21"/>
      <c r="IFP35" s="21"/>
      <c r="IFQ35" s="21"/>
      <c r="IFR35" s="21"/>
      <c r="IFS35" s="21"/>
      <c r="IFT35" s="21"/>
      <c r="IFU35" s="21"/>
      <c r="IFV35" s="21"/>
      <c r="IFW35" s="21"/>
      <c r="IFX35" s="21"/>
      <c r="IFY35" s="21"/>
      <c r="IFZ35" s="21"/>
      <c r="IGA35" s="21"/>
      <c r="IGB35" s="21"/>
      <c r="IGC35" s="21"/>
      <c r="IGD35" s="21"/>
      <c r="IGE35" s="21"/>
      <c r="IGF35" s="21"/>
      <c r="IGG35" s="21"/>
      <c r="IGH35" s="21"/>
      <c r="IGI35" s="21"/>
      <c r="IGJ35" s="21"/>
      <c r="IGK35" s="21"/>
      <c r="IGL35" s="21"/>
      <c r="IGM35" s="21"/>
      <c r="IGN35" s="21"/>
      <c r="IGO35" s="21"/>
      <c r="IGP35" s="21"/>
      <c r="IGQ35" s="21"/>
      <c r="IGR35" s="21"/>
      <c r="IGS35" s="21"/>
      <c r="IGT35" s="21"/>
      <c r="IGU35" s="21"/>
      <c r="IGV35" s="21"/>
      <c r="IGW35" s="21"/>
      <c r="IGX35" s="21"/>
      <c r="IGY35" s="21"/>
      <c r="IGZ35" s="21"/>
      <c r="IHA35" s="21"/>
      <c r="IHB35" s="21"/>
      <c r="IHC35" s="21"/>
      <c r="IHD35" s="21"/>
      <c r="IHE35" s="21"/>
      <c r="IHF35" s="21"/>
      <c r="IHG35" s="21"/>
      <c r="IHH35" s="21"/>
      <c r="IHI35" s="21"/>
      <c r="IHJ35" s="21"/>
      <c r="IHK35" s="21"/>
      <c r="IHL35" s="21"/>
      <c r="IHM35" s="21"/>
      <c r="IHN35" s="21"/>
      <c r="IHO35" s="21"/>
      <c r="IHP35" s="21"/>
      <c r="IHQ35" s="21"/>
      <c r="IHR35" s="21"/>
      <c r="IHS35" s="21"/>
      <c r="IHT35" s="21"/>
      <c r="IHU35" s="21"/>
      <c r="IHV35" s="21"/>
      <c r="IHW35" s="21"/>
      <c r="IHX35" s="21"/>
      <c r="IHY35" s="21"/>
      <c r="IHZ35" s="21"/>
      <c r="IIA35" s="21"/>
      <c r="IIB35" s="21"/>
      <c r="IIC35" s="21"/>
      <c r="IID35" s="21"/>
      <c r="IIE35" s="21"/>
      <c r="IIF35" s="21"/>
      <c r="IIG35" s="21"/>
      <c r="IIH35" s="21"/>
      <c r="III35" s="21"/>
      <c r="IIJ35" s="21"/>
      <c r="IIK35" s="21"/>
      <c r="IIL35" s="21"/>
      <c r="IIM35" s="21"/>
      <c r="IIN35" s="21"/>
      <c r="IIO35" s="21"/>
      <c r="IIP35" s="21"/>
      <c r="IIQ35" s="21"/>
      <c r="IIR35" s="21"/>
      <c r="IIS35" s="21"/>
      <c r="IIT35" s="21"/>
      <c r="IIU35" s="21"/>
      <c r="IIV35" s="21"/>
      <c r="IIW35" s="21"/>
      <c r="IIX35" s="21"/>
      <c r="IIY35" s="21"/>
      <c r="IIZ35" s="21"/>
      <c r="IJA35" s="21"/>
      <c r="IJB35" s="21"/>
      <c r="IJC35" s="21"/>
      <c r="IJD35" s="21"/>
      <c r="IJE35" s="21"/>
      <c r="IJF35" s="21"/>
      <c r="IJG35" s="21"/>
      <c r="IJH35" s="21"/>
      <c r="IJI35" s="21"/>
      <c r="IJJ35" s="21"/>
      <c r="IJK35" s="21"/>
      <c r="IJL35" s="21"/>
      <c r="IJM35" s="21"/>
      <c r="IJN35" s="21"/>
      <c r="IJO35" s="21"/>
      <c r="IJP35" s="21"/>
      <c r="IJQ35" s="21"/>
      <c r="IJR35" s="21"/>
      <c r="IJS35" s="21"/>
      <c r="IJT35" s="21"/>
      <c r="IJU35" s="21"/>
      <c r="IJV35" s="21"/>
      <c r="IJW35" s="21"/>
      <c r="IJX35" s="21"/>
      <c r="IJY35" s="21"/>
      <c r="IJZ35" s="21"/>
      <c r="IKA35" s="21"/>
      <c r="IKB35" s="21"/>
      <c r="IKC35" s="21"/>
      <c r="IKD35" s="21"/>
      <c r="IKE35" s="21"/>
      <c r="IKF35" s="21"/>
      <c r="IKG35" s="21"/>
      <c r="IKH35" s="21"/>
      <c r="IKI35" s="21"/>
      <c r="IKJ35" s="21"/>
      <c r="IKK35" s="21"/>
      <c r="IKL35" s="21"/>
      <c r="IKM35" s="21"/>
      <c r="IKN35" s="21"/>
      <c r="IKO35" s="21"/>
      <c r="IKP35" s="21"/>
      <c r="IKQ35" s="21"/>
      <c r="IKR35" s="21"/>
      <c r="IKS35" s="21"/>
      <c r="IKT35" s="21"/>
      <c r="IKU35" s="21"/>
      <c r="IKV35" s="21"/>
      <c r="IKW35" s="21"/>
      <c r="IKX35" s="21"/>
      <c r="IKY35" s="21"/>
      <c r="IKZ35" s="21"/>
      <c r="ILA35" s="21"/>
      <c r="ILB35" s="21"/>
      <c r="ILC35" s="21"/>
      <c r="ILD35" s="21"/>
      <c r="ILE35" s="21"/>
      <c r="ILF35" s="21"/>
      <c r="ILG35" s="21"/>
      <c r="ILH35" s="21"/>
      <c r="ILI35" s="21"/>
      <c r="ILJ35" s="21"/>
      <c r="ILK35" s="21"/>
      <c r="ILL35" s="21"/>
      <c r="ILM35" s="21"/>
      <c r="ILN35" s="21"/>
      <c r="ILO35" s="21"/>
      <c r="ILP35" s="21"/>
      <c r="ILQ35" s="21"/>
      <c r="ILR35" s="21"/>
      <c r="ILS35" s="21"/>
      <c r="ILT35" s="21"/>
      <c r="ILU35" s="21"/>
      <c r="ILV35" s="21"/>
      <c r="ILW35" s="21"/>
      <c r="ILX35" s="21"/>
      <c r="ILY35" s="21"/>
      <c r="ILZ35" s="21"/>
      <c r="IMA35" s="21"/>
      <c r="IMB35" s="21"/>
      <c r="IMC35" s="21"/>
      <c r="IMD35" s="21"/>
      <c r="IME35" s="21"/>
      <c r="IMF35" s="21"/>
      <c r="IMG35" s="21"/>
      <c r="IMH35" s="21"/>
      <c r="IMI35" s="21"/>
      <c r="IMJ35" s="21"/>
      <c r="IMK35" s="21"/>
      <c r="IML35" s="21"/>
      <c r="IMM35" s="21"/>
      <c r="IMN35" s="21"/>
      <c r="IMO35" s="21"/>
      <c r="IMP35" s="21"/>
      <c r="IMQ35" s="21"/>
      <c r="IMR35" s="21"/>
      <c r="IMS35" s="21"/>
      <c r="IMT35" s="21"/>
      <c r="IMU35" s="21"/>
      <c r="IMV35" s="21"/>
      <c r="IMW35" s="21"/>
      <c r="IMX35" s="21"/>
      <c r="IMY35" s="21"/>
      <c r="IMZ35" s="21"/>
      <c r="INA35" s="21"/>
      <c r="INB35" s="21"/>
      <c r="INC35" s="21"/>
      <c r="IND35" s="21"/>
      <c r="INE35" s="21"/>
      <c r="INF35" s="21"/>
      <c r="ING35" s="21"/>
      <c r="INH35" s="21"/>
      <c r="INI35" s="21"/>
      <c r="INJ35" s="21"/>
      <c r="INK35" s="21"/>
      <c r="INL35" s="21"/>
      <c r="INM35" s="21"/>
      <c r="INN35" s="21"/>
      <c r="INO35" s="21"/>
      <c r="INP35" s="21"/>
      <c r="INQ35" s="21"/>
      <c r="INR35" s="21"/>
      <c r="INS35" s="21"/>
      <c r="INT35" s="21"/>
      <c r="INU35" s="21"/>
      <c r="INV35" s="21"/>
      <c r="INW35" s="21"/>
      <c r="INX35" s="21"/>
      <c r="INY35" s="21"/>
      <c r="INZ35" s="21"/>
      <c r="IOA35" s="21"/>
      <c r="IOB35" s="21"/>
      <c r="IOC35" s="21"/>
      <c r="IOD35" s="21"/>
      <c r="IOE35" s="21"/>
      <c r="IOF35" s="21"/>
      <c r="IOG35" s="21"/>
      <c r="IOH35" s="21"/>
      <c r="IOI35" s="21"/>
      <c r="IOJ35" s="21"/>
      <c r="IOK35" s="21"/>
      <c r="IOL35" s="21"/>
      <c r="IOM35" s="21"/>
      <c r="ION35" s="21"/>
      <c r="IOO35" s="21"/>
      <c r="IOP35" s="21"/>
      <c r="IOQ35" s="21"/>
      <c r="IOR35" s="21"/>
      <c r="IOS35" s="21"/>
      <c r="IOT35" s="21"/>
      <c r="IOU35" s="21"/>
      <c r="IOV35" s="21"/>
      <c r="IOW35" s="21"/>
      <c r="IOX35" s="21"/>
      <c r="IOY35" s="21"/>
      <c r="IOZ35" s="21"/>
      <c r="IPA35" s="21"/>
      <c r="IPB35" s="21"/>
      <c r="IPC35" s="21"/>
      <c r="IPD35" s="21"/>
      <c r="IPE35" s="21"/>
      <c r="IPF35" s="21"/>
      <c r="IPG35" s="21"/>
      <c r="IPH35" s="21"/>
      <c r="IPI35" s="21"/>
      <c r="IPJ35" s="21"/>
      <c r="IPK35" s="21"/>
      <c r="IPL35" s="21"/>
      <c r="IPM35" s="21"/>
      <c r="IPN35" s="21"/>
      <c r="IPO35" s="21"/>
      <c r="IPP35" s="21"/>
      <c r="IPQ35" s="21"/>
      <c r="IPR35" s="21"/>
      <c r="IPS35" s="21"/>
      <c r="IPT35" s="21"/>
      <c r="IPU35" s="21"/>
      <c r="IPV35" s="21"/>
      <c r="IPW35" s="21"/>
      <c r="IPX35" s="21"/>
      <c r="IPY35" s="21"/>
      <c r="IPZ35" s="21"/>
      <c r="IQA35" s="21"/>
      <c r="IQB35" s="21"/>
      <c r="IQC35" s="21"/>
      <c r="IQD35" s="21"/>
      <c r="IQE35" s="21"/>
      <c r="IQF35" s="21"/>
      <c r="IQG35" s="21"/>
      <c r="IQH35" s="21"/>
      <c r="IQI35" s="21"/>
      <c r="IQJ35" s="21"/>
      <c r="IQK35" s="21"/>
      <c r="IQL35" s="21"/>
      <c r="IQM35" s="21"/>
      <c r="IQN35" s="21"/>
      <c r="IQO35" s="21"/>
      <c r="IQP35" s="21"/>
      <c r="IQQ35" s="21"/>
      <c r="IQR35" s="21"/>
      <c r="IQS35" s="21"/>
      <c r="IQT35" s="21"/>
      <c r="IQU35" s="21"/>
      <c r="IQV35" s="21"/>
      <c r="IQW35" s="21"/>
      <c r="IQX35" s="21"/>
      <c r="IQY35" s="21"/>
      <c r="IQZ35" s="21"/>
      <c r="IRA35" s="21"/>
      <c r="IRB35" s="21"/>
      <c r="IRC35" s="21"/>
      <c r="IRD35" s="21"/>
      <c r="IRE35" s="21"/>
      <c r="IRF35" s="21"/>
      <c r="IRG35" s="21"/>
      <c r="IRH35" s="21"/>
      <c r="IRI35" s="21"/>
      <c r="IRJ35" s="21"/>
      <c r="IRK35" s="21"/>
      <c r="IRL35" s="21"/>
      <c r="IRM35" s="21"/>
      <c r="IRN35" s="21"/>
      <c r="IRO35" s="21"/>
      <c r="IRP35" s="21"/>
      <c r="IRQ35" s="21"/>
      <c r="IRR35" s="21"/>
      <c r="IRS35" s="21"/>
      <c r="IRT35" s="21"/>
      <c r="IRU35" s="21"/>
      <c r="IRV35" s="21"/>
      <c r="IRW35" s="21"/>
      <c r="IRX35" s="21"/>
      <c r="IRY35" s="21"/>
      <c r="IRZ35" s="21"/>
      <c r="ISA35" s="21"/>
      <c r="ISB35" s="21"/>
      <c r="ISC35" s="21"/>
      <c r="ISD35" s="21"/>
      <c r="ISE35" s="21"/>
      <c r="ISF35" s="21"/>
      <c r="ISG35" s="21"/>
      <c r="ISH35" s="21"/>
      <c r="ISI35" s="21"/>
      <c r="ISJ35" s="21"/>
      <c r="ISK35" s="21"/>
      <c r="ISL35" s="21"/>
      <c r="ISM35" s="21"/>
      <c r="ISN35" s="21"/>
      <c r="ISO35" s="21"/>
      <c r="ISP35" s="21"/>
      <c r="ISQ35" s="21"/>
      <c r="ISR35" s="21"/>
      <c r="ISS35" s="21"/>
      <c r="IST35" s="21"/>
      <c r="ISU35" s="21"/>
      <c r="ISV35" s="21"/>
      <c r="ISW35" s="21"/>
      <c r="ISX35" s="21"/>
      <c r="ISY35" s="21"/>
      <c r="ISZ35" s="21"/>
      <c r="ITA35" s="21"/>
      <c r="ITB35" s="21"/>
      <c r="ITC35" s="21"/>
      <c r="ITD35" s="21"/>
      <c r="ITE35" s="21"/>
      <c r="ITF35" s="21"/>
      <c r="ITG35" s="21"/>
      <c r="ITH35" s="21"/>
      <c r="ITI35" s="21"/>
      <c r="ITJ35" s="21"/>
      <c r="ITK35" s="21"/>
      <c r="ITL35" s="21"/>
      <c r="ITM35" s="21"/>
      <c r="ITN35" s="21"/>
      <c r="ITO35" s="21"/>
      <c r="ITP35" s="21"/>
      <c r="ITQ35" s="21"/>
      <c r="ITR35" s="21"/>
      <c r="ITS35" s="21"/>
      <c r="ITT35" s="21"/>
      <c r="ITU35" s="21"/>
      <c r="ITV35" s="21"/>
      <c r="ITW35" s="21"/>
      <c r="ITX35" s="21"/>
      <c r="ITY35" s="21"/>
      <c r="ITZ35" s="21"/>
      <c r="IUA35" s="21"/>
      <c r="IUB35" s="21"/>
      <c r="IUC35" s="21"/>
      <c r="IUD35" s="21"/>
      <c r="IUE35" s="21"/>
      <c r="IUF35" s="21"/>
      <c r="IUG35" s="21"/>
      <c r="IUH35" s="21"/>
      <c r="IUI35" s="21"/>
      <c r="IUJ35" s="21"/>
      <c r="IUK35" s="21"/>
      <c r="IUL35" s="21"/>
      <c r="IUM35" s="21"/>
      <c r="IUN35" s="21"/>
      <c r="IUO35" s="21"/>
      <c r="IUP35" s="21"/>
      <c r="IUQ35" s="21"/>
      <c r="IUR35" s="21"/>
      <c r="IUS35" s="21"/>
      <c r="IUT35" s="21"/>
      <c r="IUU35" s="21"/>
      <c r="IUV35" s="21"/>
      <c r="IUW35" s="21"/>
      <c r="IUX35" s="21"/>
      <c r="IUY35" s="21"/>
      <c r="IUZ35" s="21"/>
      <c r="IVA35" s="21"/>
      <c r="IVB35" s="21"/>
      <c r="IVC35" s="21"/>
      <c r="IVD35" s="21"/>
      <c r="IVE35" s="21"/>
      <c r="IVF35" s="21"/>
      <c r="IVG35" s="21"/>
      <c r="IVH35" s="21"/>
      <c r="IVI35" s="21"/>
      <c r="IVJ35" s="21"/>
      <c r="IVK35" s="21"/>
      <c r="IVL35" s="21"/>
      <c r="IVM35" s="21"/>
      <c r="IVN35" s="21"/>
      <c r="IVO35" s="21"/>
      <c r="IVP35" s="21"/>
      <c r="IVQ35" s="21"/>
      <c r="IVR35" s="21"/>
      <c r="IVS35" s="21"/>
      <c r="IVT35" s="21"/>
      <c r="IVU35" s="21"/>
      <c r="IVV35" s="21"/>
      <c r="IVW35" s="21"/>
      <c r="IVX35" s="21"/>
      <c r="IVY35" s="21"/>
      <c r="IVZ35" s="21"/>
      <c r="IWA35" s="21"/>
      <c r="IWB35" s="21"/>
      <c r="IWC35" s="21"/>
      <c r="IWD35" s="21"/>
      <c r="IWE35" s="21"/>
      <c r="IWF35" s="21"/>
      <c r="IWG35" s="21"/>
      <c r="IWH35" s="21"/>
      <c r="IWI35" s="21"/>
      <c r="IWJ35" s="21"/>
      <c r="IWK35" s="21"/>
      <c r="IWL35" s="21"/>
      <c r="IWM35" s="21"/>
      <c r="IWN35" s="21"/>
      <c r="IWO35" s="21"/>
      <c r="IWP35" s="21"/>
      <c r="IWQ35" s="21"/>
      <c r="IWR35" s="21"/>
      <c r="IWS35" s="21"/>
      <c r="IWT35" s="21"/>
      <c r="IWU35" s="21"/>
      <c r="IWV35" s="21"/>
      <c r="IWW35" s="21"/>
      <c r="IWX35" s="21"/>
      <c r="IWY35" s="21"/>
      <c r="IWZ35" s="21"/>
      <c r="IXA35" s="21"/>
      <c r="IXB35" s="21"/>
      <c r="IXC35" s="21"/>
      <c r="IXD35" s="21"/>
      <c r="IXE35" s="21"/>
      <c r="IXF35" s="21"/>
      <c r="IXG35" s="21"/>
      <c r="IXH35" s="21"/>
      <c r="IXI35" s="21"/>
      <c r="IXJ35" s="21"/>
      <c r="IXK35" s="21"/>
      <c r="IXL35" s="21"/>
      <c r="IXM35" s="21"/>
      <c r="IXN35" s="21"/>
      <c r="IXO35" s="21"/>
      <c r="IXP35" s="21"/>
      <c r="IXQ35" s="21"/>
      <c r="IXR35" s="21"/>
      <c r="IXS35" s="21"/>
      <c r="IXT35" s="21"/>
      <c r="IXU35" s="21"/>
      <c r="IXV35" s="21"/>
      <c r="IXW35" s="21"/>
      <c r="IXX35" s="21"/>
      <c r="IXY35" s="21"/>
      <c r="IXZ35" s="21"/>
      <c r="IYA35" s="21"/>
      <c r="IYB35" s="21"/>
      <c r="IYC35" s="21"/>
      <c r="IYD35" s="21"/>
      <c r="IYE35" s="21"/>
      <c r="IYF35" s="21"/>
      <c r="IYG35" s="21"/>
      <c r="IYH35" s="21"/>
      <c r="IYI35" s="21"/>
      <c r="IYJ35" s="21"/>
      <c r="IYK35" s="21"/>
      <c r="IYL35" s="21"/>
      <c r="IYM35" s="21"/>
      <c r="IYN35" s="21"/>
      <c r="IYO35" s="21"/>
      <c r="IYP35" s="21"/>
      <c r="IYQ35" s="21"/>
      <c r="IYR35" s="21"/>
      <c r="IYS35" s="21"/>
      <c r="IYT35" s="21"/>
      <c r="IYU35" s="21"/>
      <c r="IYV35" s="21"/>
      <c r="IYW35" s="21"/>
      <c r="IYX35" s="21"/>
      <c r="IYY35" s="21"/>
      <c r="IYZ35" s="21"/>
      <c r="IZA35" s="21"/>
      <c r="IZB35" s="21"/>
      <c r="IZC35" s="21"/>
      <c r="IZD35" s="21"/>
      <c r="IZE35" s="21"/>
      <c r="IZF35" s="21"/>
      <c r="IZG35" s="21"/>
      <c r="IZH35" s="21"/>
      <c r="IZI35" s="21"/>
      <c r="IZJ35" s="21"/>
      <c r="IZK35" s="21"/>
      <c r="IZL35" s="21"/>
      <c r="IZM35" s="21"/>
      <c r="IZN35" s="21"/>
      <c r="IZO35" s="21"/>
      <c r="IZP35" s="21"/>
      <c r="IZQ35" s="21"/>
      <c r="IZR35" s="21"/>
      <c r="IZS35" s="21"/>
      <c r="IZT35" s="21"/>
      <c r="IZU35" s="21"/>
      <c r="IZV35" s="21"/>
      <c r="IZW35" s="21"/>
      <c r="IZX35" s="21"/>
      <c r="IZY35" s="21"/>
      <c r="IZZ35" s="21"/>
      <c r="JAA35" s="21"/>
      <c r="JAB35" s="21"/>
      <c r="JAC35" s="21"/>
      <c r="JAD35" s="21"/>
      <c r="JAE35" s="21"/>
      <c r="JAF35" s="21"/>
      <c r="JAG35" s="21"/>
      <c r="JAH35" s="21"/>
      <c r="JAI35" s="21"/>
      <c r="JAJ35" s="21"/>
      <c r="JAK35" s="21"/>
      <c r="JAL35" s="21"/>
      <c r="JAM35" s="21"/>
      <c r="JAN35" s="21"/>
      <c r="JAO35" s="21"/>
      <c r="JAP35" s="21"/>
      <c r="JAQ35" s="21"/>
      <c r="JAR35" s="21"/>
      <c r="JAS35" s="21"/>
      <c r="JAT35" s="21"/>
      <c r="JAU35" s="21"/>
      <c r="JAV35" s="21"/>
      <c r="JAW35" s="21"/>
      <c r="JAX35" s="21"/>
      <c r="JAY35" s="21"/>
      <c r="JAZ35" s="21"/>
      <c r="JBA35" s="21"/>
      <c r="JBB35" s="21"/>
      <c r="JBC35" s="21"/>
      <c r="JBD35" s="21"/>
      <c r="JBE35" s="21"/>
      <c r="JBF35" s="21"/>
      <c r="JBG35" s="21"/>
      <c r="JBH35" s="21"/>
      <c r="JBI35" s="21"/>
      <c r="JBJ35" s="21"/>
      <c r="JBK35" s="21"/>
      <c r="JBL35" s="21"/>
      <c r="JBM35" s="21"/>
      <c r="JBN35" s="21"/>
      <c r="JBO35" s="21"/>
      <c r="JBP35" s="21"/>
      <c r="JBQ35" s="21"/>
      <c r="JBR35" s="21"/>
      <c r="JBS35" s="21"/>
      <c r="JBT35" s="21"/>
      <c r="JBU35" s="21"/>
      <c r="JBV35" s="21"/>
      <c r="JBW35" s="21"/>
      <c r="JBX35" s="21"/>
      <c r="JBY35" s="21"/>
      <c r="JBZ35" s="21"/>
      <c r="JCA35" s="21"/>
      <c r="JCB35" s="21"/>
      <c r="JCC35" s="21"/>
      <c r="JCD35" s="21"/>
      <c r="JCE35" s="21"/>
      <c r="JCF35" s="21"/>
      <c r="JCG35" s="21"/>
      <c r="JCH35" s="21"/>
      <c r="JCI35" s="21"/>
      <c r="JCJ35" s="21"/>
      <c r="JCK35" s="21"/>
      <c r="JCL35" s="21"/>
      <c r="JCM35" s="21"/>
      <c r="JCN35" s="21"/>
      <c r="JCO35" s="21"/>
      <c r="JCP35" s="21"/>
      <c r="JCQ35" s="21"/>
      <c r="JCR35" s="21"/>
      <c r="JCS35" s="21"/>
      <c r="JCT35" s="21"/>
      <c r="JCU35" s="21"/>
      <c r="JCV35" s="21"/>
      <c r="JCW35" s="21"/>
      <c r="JCX35" s="21"/>
      <c r="JCY35" s="21"/>
      <c r="JCZ35" s="21"/>
      <c r="JDA35" s="21"/>
      <c r="JDB35" s="21"/>
      <c r="JDC35" s="21"/>
      <c r="JDD35" s="21"/>
      <c r="JDE35" s="21"/>
      <c r="JDF35" s="21"/>
      <c r="JDG35" s="21"/>
      <c r="JDH35" s="21"/>
      <c r="JDI35" s="21"/>
      <c r="JDJ35" s="21"/>
      <c r="JDK35" s="21"/>
      <c r="JDL35" s="21"/>
      <c r="JDM35" s="21"/>
      <c r="JDN35" s="21"/>
      <c r="JDO35" s="21"/>
      <c r="JDP35" s="21"/>
      <c r="JDQ35" s="21"/>
      <c r="JDR35" s="21"/>
      <c r="JDS35" s="21"/>
      <c r="JDT35" s="21"/>
      <c r="JDU35" s="21"/>
      <c r="JDV35" s="21"/>
      <c r="JDW35" s="21"/>
      <c r="JDX35" s="21"/>
      <c r="JDY35" s="21"/>
      <c r="JDZ35" s="21"/>
      <c r="JEA35" s="21"/>
      <c r="JEB35" s="21"/>
      <c r="JEC35" s="21"/>
      <c r="JED35" s="21"/>
      <c r="JEE35" s="21"/>
      <c r="JEF35" s="21"/>
      <c r="JEG35" s="21"/>
      <c r="JEH35" s="21"/>
      <c r="JEI35" s="21"/>
      <c r="JEJ35" s="21"/>
      <c r="JEK35" s="21"/>
      <c r="JEL35" s="21"/>
      <c r="JEM35" s="21"/>
      <c r="JEN35" s="21"/>
      <c r="JEO35" s="21"/>
      <c r="JEP35" s="21"/>
      <c r="JEQ35" s="21"/>
      <c r="JER35" s="21"/>
      <c r="JES35" s="21"/>
      <c r="JET35" s="21"/>
      <c r="JEU35" s="21"/>
      <c r="JEV35" s="21"/>
      <c r="JEW35" s="21"/>
      <c r="JEX35" s="21"/>
      <c r="JEY35" s="21"/>
      <c r="JEZ35" s="21"/>
      <c r="JFA35" s="21"/>
      <c r="JFB35" s="21"/>
      <c r="JFC35" s="21"/>
      <c r="JFD35" s="21"/>
      <c r="JFE35" s="21"/>
      <c r="JFF35" s="21"/>
      <c r="JFG35" s="21"/>
      <c r="JFH35" s="21"/>
      <c r="JFI35" s="21"/>
      <c r="JFJ35" s="21"/>
      <c r="JFK35" s="21"/>
      <c r="JFL35" s="21"/>
      <c r="JFM35" s="21"/>
      <c r="JFN35" s="21"/>
      <c r="JFO35" s="21"/>
      <c r="JFP35" s="21"/>
      <c r="JFQ35" s="21"/>
      <c r="JFR35" s="21"/>
      <c r="JFS35" s="21"/>
      <c r="JFT35" s="21"/>
      <c r="JFU35" s="21"/>
      <c r="JFV35" s="21"/>
      <c r="JFW35" s="21"/>
      <c r="JFX35" s="21"/>
      <c r="JFY35" s="21"/>
      <c r="JFZ35" s="21"/>
      <c r="JGA35" s="21"/>
      <c r="JGB35" s="21"/>
      <c r="JGC35" s="21"/>
      <c r="JGD35" s="21"/>
      <c r="JGE35" s="21"/>
      <c r="JGF35" s="21"/>
      <c r="JGG35" s="21"/>
      <c r="JGH35" s="21"/>
      <c r="JGI35" s="21"/>
      <c r="JGJ35" s="21"/>
      <c r="JGK35" s="21"/>
      <c r="JGL35" s="21"/>
      <c r="JGM35" s="21"/>
      <c r="JGN35" s="21"/>
      <c r="JGO35" s="21"/>
      <c r="JGP35" s="21"/>
      <c r="JGQ35" s="21"/>
      <c r="JGR35" s="21"/>
      <c r="JGS35" s="21"/>
      <c r="JGT35" s="21"/>
      <c r="JGU35" s="21"/>
      <c r="JGV35" s="21"/>
      <c r="JGW35" s="21"/>
      <c r="JGX35" s="21"/>
      <c r="JGY35" s="21"/>
      <c r="JGZ35" s="21"/>
      <c r="JHA35" s="21"/>
      <c r="JHB35" s="21"/>
      <c r="JHC35" s="21"/>
      <c r="JHD35" s="21"/>
      <c r="JHE35" s="21"/>
      <c r="JHF35" s="21"/>
      <c r="JHG35" s="21"/>
      <c r="JHH35" s="21"/>
      <c r="JHI35" s="21"/>
      <c r="JHJ35" s="21"/>
      <c r="JHK35" s="21"/>
      <c r="JHL35" s="21"/>
      <c r="JHM35" s="21"/>
      <c r="JHN35" s="21"/>
      <c r="JHO35" s="21"/>
      <c r="JHP35" s="21"/>
      <c r="JHQ35" s="21"/>
      <c r="JHR35" s="21"/>
      <c r="JHS35" s="21"/>
      <c r="JHT35" s="21"/>
      <c r="JHU35" s="21"/>
      <c r="JHV35" s="21"/>
      <c r="JHW35" s="21"/>
      <c r="JHX35" s="21"/>
      <c r="JHY35" s="21"/>
      <c r="JHZ35" s="21"/>
      <c r="JIA35" s="21"/>
      <c r="JIB35" s="21"/>
      <c r="JIC35" s="21"/>
      <c r="JID35" s="21"/>
      <c r="JIE35" s="21"/>
      <c r="JIF35" s="21"/>
      <c r="JIG35" s="21"/>
      <c r="JIH35" s="21"/>
      <c r="JII35" s="21"/>
      <c r="JIJ35" s="21"/>
      <c r="JIK35" s="21"/>
      <c r="JIL35" s="21"/>
      <c r="JIM35" s="21"/>
      <c r="JIN35" s="21"/>
      <c r="JIO35" s="21"/>
      <c r="JIP35" s="21"/>
      <c r="JIQ35" s="21"/>
      <c r="JIR35" s="21"/>
      <c r="JIS35" s="21"/>
      <c r="JIT35" s="21"/>
      <c r="JIU35" s="21"/>
      <c r="JIV35" s="21"/>
      <c r="JIW35" s="21"/>
      <c r="JIX35" s="21"/>
      <c r="JIY35" s="21"/>
      <c r="JIZ35" s="21"/>
      <c r="JJA35" s="21"/>
      <c r="JJB35" s="21"/>
      <c r="JJC35" s="21"/>
      <c r="JJD35" s="21"/>
      <c r="JJE35" s="21"/>
      <c r="JJF35" s="21"/>
      <c r="JJG35" s="21"/>
      <c r="JJH35" s="21"/>
      <c r="JJI35" s="21"/>
      <c r="JJJ35" s="21"/>
      <c r="JJK35" s="21"/>
      <c r="JJL35" s="21"/>
      <c r="JJM35" s="21"/>
      <c r="JJN35" s="21"/>
      <c r="JJO35" s="21"/>
      <c r="JJP35" s="21"/>
      <c r="JJQ35" s="21"/>
      <c r="JJR35" s="21"/>
      <c r="JJS35" s="21"/>
      <c r="JJT35" s="21"/>
      <c r="JJU35" s="21"/>
      <c r="JJV35" s="21"/>
      <c r="JJW35" s="21"/>
      <c r="JJX35" s="21"/>
      <c r="JJY35" s="21"/>
      <c r="JJZ35" s="21"/>
      <c r="JKA35" s="21"/>
      <c r="JKB35" s="21"/>
      <c r="JKC35" s="21"/>
      <c r="JKD35" s="21"/>
      <c r="JKE35" s="21"/>
      <c r="JKF35" s="21"/>
      <c r="JKG35" s="21"/>
      <c r="JKH35" s="21"/>
      <c r="JKI35" s="21"/>
      <c r="JKJ35" s="21"/>
      <c r="JKK35" s="21"/>
      <c r="JKL35" s="21"/>
      <c r="JKM35" s="21"/>
      <c r="JKN35" s="21"/>
      <c r="JKO35" s="21"/>
      <c r="JKP35" s="21"/>
      <c r="JKQ35" s="21"/>
      <c r="JKR35" s="21"/>
      <c r="JKS35" s="21"/>
      <c r="JKT35" s="21"/>
      <c r="JKU35" s="21"/>
      <c r="JKV35" s="21"/>
      <c r="JKW35" s="21"/>
      <c r="JKX35" s="21"/>
      <c r="JKY35" s="21"/>
      <c r="JKZ35" s="21"/>
      <c r="JLA35" s="21"/>
      <c r="JLB35" s="21"/>
      <c r="JLC35" s="21"/>
      <c r="JLD35" s="21"/>
      <c r="JLE35" s="21"/>
      <c r="JLF35" s="21"/>
      <c r="JLG35" s="21"/>
      <c r="JLH35" s="21"/>
      <c r="JLI35" s="21"/>
      <c r="JLJ35" s="21"/>
      <c r="JLK35" s="21"/>
      <c r="JLL35" s="21"/>
      <c r="JLM35" s="21"/>
      <c r="JLN35" s="21"/>
      <c r="JLO35" s="21"/>
      <c r="JLP35" s="21"/>
      <c r="JLQ35" s="21"/>
      <c r="JLR35" s="21"/>
      <c r="JLS35" s="21"/>
      <c r="JLT35" s="21"/>
      <c r="JLU35" s="21"/>
      <c r="JLV35" s="21"/>
      <c r="JLW35" s="21"/>
      <c r="JLX35" s="21"/>
      <c r="JLY35" s="21"/>
      <c r="JLZ35" s="21"/>
      <c r="JMA35" s="21"/>
      <c r="JMB35" s="21"/>
      <c r="JMC35" s="21"/>
      <c r="JMD35" s="21"/>
      <c r="JME35" s="21"/>
      <c r="JMF35" s="21"/>
      <c r="JMG35" s="21"/>
      <c r="JMH35" s="21"/>
      <c r="JMI35" s="21"/>
      <c r="JMJ35" s="21"/>
      <c r="JMK35" s="21"/>
      <c r="JML35" s="21"/>
      <c r="JMM35" s="21"/>
      <c r="JMN35" s="21"/>
      <c r="JMO35" s="21"/>
      <c r="JMP35" s="21"/>
      <c r="JMQ35" s="21"/>
      <c r="JMR35" s="21"/>
      <c r="JMS35" s="21"/>
      <c r="JMT35" s="21"/>
      <c r="JMU35" s="21"/>
      <c r="JMV35" s="21"/>
      <c r="JMW35" s="21"/>
      <c r="JMX35" s="21"/>
      <c r="JMY35" s="21"/>
      <c r="JMZ35" s="21"/>
      <c r="JNA35" s="21"/>
      <c r="JNB35" s="21"/>
      <c r="JNC35" s="21"/>
      <c r="JND35" s="21"/>
      <c r="JNE35" s="21"/>
      <c r="JNF35" s="21"/>
      <c r="JNG35" s="21"/>
      <c r="JNH35" s="21"/>
      <c r="JNI35" s="21"/>
      <c r="JNJ35" s="21"/>
      <c r="JNK35" s="21"/>
      <c r="JNL35" s="21"/>
      <c r="JNM35" s="21"/>
      <c r="JNN35" s="21"/>
      <c r="JNO35" s="21"/>
      <c r="JNP35" s="21"/>
      <c r="JNQ35" s="21"/>
      <c r="JNR35" s="21"/>
      <c r="JNS35" s="21"/>
      <c r="JNT35" s="21"/>
      <c r="JNU35" s="21"/>
      <c r="JNV35" s="21"/>
      <c r="JNW35" s="21"/>
      <c r="JNX35" s="21"/>
      <c r="JNY35" s="21"/>
      <c r="JNZ35" s="21"/>
      <c r="JOA35" s="21"/>
      <c r="JOB35" s="21"/>
      <c r="JOC35" s="21"/>
      <c r="JOD35" s="21"/>
      <c r="JOE35" s="21"/>
      <c r="JOF35" s="21"/>
      <c r="JOG35" s="21"/>
      <c r="JOH35" s="21"/>
      <c r="JOI35" s="21"/>
      <c r="JOJ35" s="21"/>
      <c r="JOK35" s="21"/>
      <c r="JOL35" s="21"/>
      <c r="JOM35" s="21"/>
      <c r="JON35" s="21"/>
      <c r="JOO35" s="21"/>
      <c r="JOP35" s="21"/>
      <c r="JOQ35" s="21"/>
      <c r="JOR35" s="21"/>
      <c r="JOS35" s="21"/>
      <c r="JOT35" s="21"/>
      <c r="JOU35" s="21"/>
      <c r="JOV35" s="21"/>
      <c r="JOW35" s="21"/>
      <c r="JOX35" s="21"/>
      <c r="JOY35" s="21"/>
      <c r="JOZ35" s="21"/>
      <c r="JPA35" s="21"/>
      <c r="JPB35" s="21"/>
      <c r="JPC35" s="21"/>
      <c r="JPD35" s="21"/>
      <c r="JPE35" s="21"/>
      <c r="JPF35" s="21"/>
      <c r="JPG35" s="21"/>
      <c r="JPH35" s="21"/>
      <c r="JPI35" s="21"/>
      <c r="JPJ35" s="21"/>
      <c r="JPK35" s="21"/>
      <c r="JPL35" s="21"/>
      <c r="JPM35" s="21"/>
      <c r="JPN35" s="21"/>
      <c r="JPO35" s="21"/>
      <c r="JPP35" s="21"/>
      <c r="JPQ35" s="21"/>
      <c r="JPR35" s="21"/>
      <c r="JPS35" s="21"/>
      <c r="JPT35" s="21"/>
      <c r="JPU35" s="21"/>
      <c r="JPV35" s="21"/>
      <c r="JPW35" s="21"/>
      <c r="JPX35" s="21"/>
      <c r="JPY35" s="21"/>
      <c r="JPZ35" s="21"/>
      <c r="JQA35" s="21"/>
      <c r="JQB35" s="21"/>
      <c r="JQC35" s="21"/>
      <c r="JQD35" s="21"/>
      <c r="JQE35" s="21"/>
      <c r="JQF35" s="21"/>
      <c r="JQG35" s="21"/>
      <c r="JQH35" s="21"/>
      <c r="JQI35" s="21"/>
      <c r="JQJ35" s="21"/>
      <c r="JQK35" s="21"/>
      <c r="JQL35" s="21"/>
      <c r="JQM35" s="21"/>
      <c r="JQN35" s="21"/>
      <c r="JQO35" s="21"/>
      <c r="JQP35" s="21"/>
      <c r="JQQ35" s="21"/>
      <c r="JQR35" s="21"/>
      <c r="JQS35" s="21"/>
      <c r="JQT35" s="21"/>
      <c r="JQU35" s="21"/>
      <c r="JQV35" s="21"/>
      <c r="JQW35" s="21"/>
      <c r="JQX35" s="21"/>
      <c r="JQY35" s="21"/>
      <c r="JQZ35" s="21"/>
      <c r="JRA35" s="21"/>
      <c r="JRB35" s="21"/>
      <c r="JRC35" s="21"/>
      <c r="JRD35" s="21"/>
      <c r="JRE35" s="21"/>
      <c r="JRF35" s="21"/>
      <c r="JRG35" s="21"/>
      <c r="JRH35" s="21"/>
      <c r="JRI35" s="21"/>
      <c r="JRJ35" s="21"/>
      <c r="JRK35" s="21"/>
      <c r="JRL35" s="21"/>
      <c r="JRM35" s="21"/>
      <c r="JRN35" s="21"/>
      <c r="JRO35" s="21"/>
      <c r="JRP35" s="21"/>
      <c r="JRQ35" s="21"/>
      <c r="JRR35" s="21"/>
      <c r="JRS35" s="21"/>
      <c r="JRT35" s="21"/>
      <c r="JRU35" s="21"/>
      <c r="JRV35" s="21"/>
      <c r="JRW35" s="21"/>
      <c r="JRX35" s="21"/>
      <c r="JRY35" s="21"/>
      <c r="JRZ35" s="21"/>
      <c r="JSA35" s="21"/>
      <c r="JSB35" s="21"/>
      <c r="JSC35" s="21"/>
      <c r="JSD35" s="21"/>
      <c r="JSE35" s="21"/>
      <c r="JSF35" s="21"/>
      <c r="JSG35" s="21"/>
      <c r="JSH35" s="21"/>
      <c r="JSI35" s="21"/>
      <c r="JSJ35" s="21"/>
      <c r="JSK35" s="21"/>
      <c r="JSL35" s="21"/>
      <c r="JSM35" s="21"/>
      <c r="JSN35" s="21"/>
      <c r="JSO35" s="21"/>
      <c r="JSP35" s="21"/>
      <c r="JSQ35" s="21"/>
      <c r="JSR35" s="21"/>
      <c r="JSS35" s="21"/>
      <c r="JST35" s="21"/>
      <c r="JSU35" s="21"/>
      <c r="JSV35" s="21"/>
      <c r="JSW35" s="21"/>
      <c r="JSX35" s="21"/>
      <c r="JSY35" s="21"/>
      <c r="JSZ35" s="21"/>
      <c r="JTA35" s="21"/>
      <c r="JTB35" s="21"/>
      <c r="JTC35" s="21"/>
      <c r="JTD35" s="21"/>
      <c r="JTE35" s="21"/>
      <c r="JTF35" s="21"/>
      <c r="JTG35" s="21"/>
      <c r="JTH35" s="21"/>
      <c r="JTI35" s="21"/>
      <c r="JTJ35" s="21"/>
      <c r="JTK35" s="21"/>
      <c r="JTL35" s="21"/>
      <c r="JTM35" s="21"/>
      <c r="JTN35" s="21"/>
      <c r="JTO35" s="21"/>
      <c r="JTP35" s="21"/>
      <c r="JTQ35" s="21"/>
      <c r="JTR35" s="21"/>
      <c r="JTS35" s="21"/>
      <c r="JTT35" s="21"/>
      <c r="JTU35" s="21"/>
      <c r="JTV35" s="21"/>
      <c r="JTW35" s="21"/>
      <c r="JTX35" s="21"/>
      <c r="JTY35" s="21"/>
      <c r="JTZ35" s="21"/>
      <c r="JUA35" s="21"/>
      <c r="JUB35" s="21"/>
      <c r="JUC35" s="21"/>
      <c r="JUD35" s="21"/>
      <c r="JUE35" s="21"/>
      <c r="JUF35" s="21"/>
      <c r="JUG35" s="21"/>
      <c r="JUH35" s="21"/>
      <c r="JUI35" s="21"/>
      <c r="JUJ35" s="21"/>
      <c r="JUK35" s="21"/>
      <c r="JUL35" s="21"/>
      <c r="JUM35" s="21"/>
      <c r="JUN35" s="21"/>
      <c r="JUO35" s="21"/>
      <c r="JUP35" s="21"/>
      <c r="JUQ35" s="21"/>
      <c r="JUR35" s="21"/>
      <c r="JUS35" s="21"/>
      <c r="JUT35" s="21"/>
      <c r="JUU35" s="21"/>
      <c r="JUV35" s="21"/>
      <c r="JUW35" s="21"/>
      <c r="JUX35" s="21"/>
      <c r="JUY35" s="21"/>
      <c r="JUZ35" s="21"/>
      <c r="JVA35" s="21"/>
      <c r="JVB35" s="21"/>
      <c r="JVC35" s="21"/>
      <c r="JVD35" s="21"/>
      <c r="JVE35" s="21"/>
      <c r="JVF35" s="21"/>
      <c r="JVG35" s="21"/>
      <c r="JVH35" s="21"/>
      <c r="JVI35" s="21"/>
      <c r="JVJ35" s="21"/>
      <c r="JVK35" s="21"/>
      <c r="JVL35" s="21"/>
      <c r="JVM35" s="21"/>
      <c r="JVN35" s="21"/>
      <c r="JVO35" s="21"/>
      <c r="JVP35" s="21"/>
      <c r="JVQ35" s="21"/>
      <c r="JVR35" s="21"/>
      <c r="JVS35" s="21"/>
      <c r="JVT35" s="21"/>
      <c r="JVU35" s="21"/>
      <c r="JVV35" s="21"/>
      <c r="JVW35" s="21"/>
      <c r="JVX35" s="21"/>
      <c r="JVY35" s="21"/>
      <c r="JVZ35" s="21"/>
      <c r="JWA35" s="21"/>
      <c r="JWB35" s="21"/>
      <c r="JWC35" s="21"/>
      <c r="JWD35" s="21"/>
      <c r="JWE35" s="21"/>
      <c r="JWF35" s="21"/>
      <c r="JWG35" s="21"/>
      <c r="JWH35" s="21"/>
      <c r="JWI35" s="21"/>
      <c r="JWJ35" s="21"/>
      <c r="JWK35" s="21"/>
      <c r="JWL35" s="21"/>
      <c r="JWM35" s="21"/>
      <c r="JWN35" s="21"/>
      <c r="JWO35" s="21"/>
      <c r="JWP35" s="21"/>
      <c r="JWQ35" s="21"/>
      <c r="JWR35" s="21"/>
      <c r="JWS35" s="21"/>
      <c r="JWT35" s="21"/>
      <c r="JWU35" s="21"/>
      <c r="JWV35" s="21"/>
      <c r="JWW35" s="21"/>
      <c r="JWX35" s="21"/>
      <c r="JWY35" s="21"/>
      <c r="JWZ35" s="21"/>
      <c r="JXA35" s="21"/>
      <c r="JXB35" s="21"/>
      <c r="JXC35" s="21"/>
      <c r="JXD35" s="21"/>
      <c r="JXE35" s="21"/>
      <c r="JXF35" s="21"/>
      <c r="JXG35" s="21"/>
      <c r="JXH35" s="21"/>
      <c r="JXI35" s="21"/>
      <c r="JXJ35" s="21"/>
      <c r="JXK35" s="21"/>
      <c r="JXL35" s="21"/>
      <c r="JXM35" s="21"/>
      <c r="JXN35" s="21"/>
      <c r="JXO35" s="21"/>
      <c r="JXP35" s="21"/>
      <c r="JXQ35" s="21"/>
      <c r="JXR35" s="21"/>
      <c r="JXS35" s="21"/>
      <c r="JXT35" s="21"/>
      <c r="JXU35" s="21"/>
      <c r="JXV35" s="21"/>
      <c r="JXW35" s="21"/>
      <c r="JXX35" s="21"/>
      <c r="JXY35" s="21"/>
      <c r="JXZ35" s="21"/>
      <c r="JYA35" s="21"/>
      <c r="JYB35" s="21"/>
      <c r="JYC35" s="21"/>
      <c r="JYD35" s="21"/>
      <c r="JYE35" s="21"/>
      <c r="JYF35" s="21"/>
      <c r="JYG35" s="21"/>
      <c r="JYH35" s="21"/>
      <c r="JYI35" s="21"/>
      <c r="JYJ35" s="21"/>
      <c r="JYK35" s="21"/>
      <c r="JYL35" s="21"/>
      <c r="JYM35" s="21"/>
      <c r="JYN35" s="21"/>
      <c r="JYO35" s="21"/>
      <c r="JYP35" s="21"/>
      <c r="JYQ35" s="21"/>
      <c r="JYR35" s="21"/>
      <c r="JYS35" s="21"/>
      <c r="JYT35" s="21"/>
      <c r="JYU35" s="21"/>
      <c r="JYV35" s="21"/>
      <c r="JYW35" s="21"/>
      <c r="JYX35" s="21"/>
      <c r="JYY35" s="21"/>
      <c r="JYZ35" s="21"/>
      <c r="JZA35" s="21"/>
      <c r="JZB35" s="21"/>
      <c r="JZC35" s="21"/>
      <c r="JZD35" s="21"/>
      <c r="JZE35" s="21"/>
      <c r="JZF35" s="21"/>
      <c r="JZG35" s="21"/>
      <c r="JZH35" s="21"/>
      <c r="JZI35" s="21"/>
      <c r="JZJ35" s="21"/>
      <c r="JZK35" s="21"/>
      <c r="JZL35" s="21"/>
      <c r="JZM35" s="21"/>
      <c r="JZN35" s="21"/>
      <c r="JZO35" s="21"/>
      <c r="JZP35" s="21"/>
      <c r="JZQ35" s="21"/>
      <c r="JZR35" s="21"/>
      <c r="JZS35" s="21"/>
      <c r="JZT35" s="21"/>
      <c r="JZU35" s="21"/>
      <c r="JZV35" s="21"/>
      <c r="JZW35" s="21"/>
      <c r="JZX35" s="21"/>
      <c r="JZY35" s="21"/>
      <c r="JZZ35" s="21"/>
      <c r="KAA35" s="21"/>
      <c r="KAB35" s="21"/>
      <c r="KAC35" s="21"/>
      <c r="KAD35" s="21"/>
      <c r="KAE35" s="21"/>
      <c r="KAF35" s="21"/>
      <c r="KAG35" s="21"/>
      <c r="KAH35" s="21"/>
      <c r="KAI35" s="21"/>
      <c r="KAJ35" s="21"/>
      <c r="KAK35" s="21"/>
      <c r="KAL35" s="21"/>
      <c r="KAM35" s="21"/>
      <c r="KAN35" s="21"/>
      <c r="KAO35" s="21"/>
      <c r="KAP35" s="21"/>
      <c r="KAQ35" s="21"/>
      <c r="KAR35" s="21"/>
      <c r="KAS35" s="21"/>
      <c r="KAT35" s="21"/>
      <c r="KAU35" s="21"/>
      <c r="KAV35" s="21"/>
      <c r="KAW35" s="21"/>
      <c r="KAX35" s="21"/>
      <c r="KAY35" s="21"/>
      <c r="KAZ35" s="21"/>
      <c r="KBA35" s="21"/>
      <c r="KBB35" s="21"/>
      <c r="KBC35" s="21"/>
      <c r="KBD35" s="21"/>
      <c r="KBE35" s="21"/>
      <c r="KBF35" s="21"/>
      <c r="KBG35" s="21"/>
      <c r="KBH35" s="21"/>
      <c r="KBI35" s="21"/>
      <c r="KBJ35" s="21"/>
      <c r="KBK35" s="21"/>
      <c r="KBL35" s="21"/>
      <c r="KBM35" s="21"/>
      <c r="KBN35" s="21"/>
      <c r="KBO35" s="21"/>
      <c r="KBP35" s="21"/>
      <c r="KBQ35" s="21"/>
      <c r="KBR35" s="21"/>
      <c r="KBS35" s="21"/>
      <c r="KBT35" s="21"/>
      <c r="KBU35" s="21"/>
      <c r="KBV35" s="21"/>
      <c r="KBW35" s="21"/>
      <c r="KBX35" s="21"/>
      <c r="KBY35" s="21"/>
      <c r="KBZ35" s="21"/>
      <c r="KCA35" s="21"/>
      <c r="KCB35" s="21"/>
      <c r="KCC35" s="21"/>
      <c r="KCD35" s="21"/>
      <c r="KCE35" s="21"/>
      <c r="KCF35" s="21"/>
      <c r="KCG35" s="21"/>
      <c r="KCH35" s="21"/>
      <c r="KCI35" s="21"/>
      <c r="KCJ35" s="21"/>
      <c r="KCK35" s="21"/>
      <c r="KCL35" s="21"/>
      <c r="KCM35" s="21"/>
      <c r="KCN35" s="21"/>
      <c r="KCO35" s="21"/>
      <c r="KCP35" s="21"/>
      <c r="KCQ35" s="21"/>
      <c r="KCR35" s="21"/>
      <c r="KCS35" s="21"/>
      <c r="KCT35" s="21"/>
      <c r="KCU35" s="21"/>
      <c r="KCV35" s="21"/>
      <c r="KCW35" s="21"/>
      <c r="KCX35" s="21"/>
      <c r="KCY35" s="21"/>
      <c r="KCZ35" s="21"/>
      <c r="KDA35" s="21"/>
      <c r="KDB35" s="21"/>
      <c r="KDC35" s="21"/>
      <c r="KDD35" s="21"/>
      <c r="KDE35" s="21"/>
      <c r="KDF35" s="21"/>
      <c r="KDG35" s="21"/>
      <c r="KDH35" s="21"/>
      <c r="KDI35" s="21"/>
      <c r="KDJ35" s="21"/>
      <c r="KDK35" s="21"/>
      <c r="KDL35" s="21"/>
      <c r="KDM35" s="21"/>
      <c r="KDN35" s="21"/>
      <c r="KDO35" s="21"/>
      <c r="KDP35" s="21"/>
      <c r="KDQ35" s="21"/>
      <c r="KDR35" s="21"/>
      <c r="KDS35" s="21"/>
      <c r="KDT35" s="21"/>
      <c r="KDU35" s="21"/>
      <c r="KDV35" s="21"/>
      <c r="KDW35" s="21"/>
      <c r="KDX35" s="21"/>
      <c r="KDY35" s="21"/>
      <c r="KDZ35" s="21"/>
      <c r="KEA35" s="21"/>
      <c r="KEB35" s="21"/>
      <c r="KEC35" s="21"/>
      <c r="KED35" s="21"/>
      <c r="KEE35" s="21"/>
      <c r="KEF35" s="21"/>
      <c r="KEG35" s="21"/>
      <c r="KEH35" s="21"/>
      <c r="KEI35" s="21"/>
      <c r="KEJ35" s="21"/>
      <c r="KEK35" s="21"/>
      <c r="KEL35" s="21"/>
      <c r="KEM35" s="21"/>
      <c r="KEN35" s="21"/>
      <c r="KEO35" s="21"/>
      <c r="KEP35" s="21"/>
      <c r="KEQ35" s="21"/>
      <c r="KER35" s="21"/>
      <c r="KES35" s="21"/>
      <c r="KET35" s="21"/>
      <c r="KEU35" s="21"/>
      <c r="KEV35" s="21"/>
      <c r="KEW35" s="21"/>
      <c r="KEX35" s="21"/>
      <c r="KEY35" s="21"/>
      <c r="KEZ35" s="21"/>
      <c r="KFA35" s="21"/>
      <c r="KFB35" s="21"/>
      <c r="KFC35" s="21"/>
      <c r="KFD35" s="21"/>
      <c r="KFE35" s="21"/>
      <c r="KFF35" s="21"/>
      <c r="KFG35" s="21"/>
      <c r="KFH35" s="21"/>
      <c r="KFI35" s="21"/>
      <c r="KFJ35" s="21"/>
      <c r="KFK35" s="21"/>
      <c r="KFL35" s="21"/>
      <c r="KFM35" s="21"/>
      <c r="KFN35" s="21"/>
      <c r="KFO35" s="21"/>
      <c r="KFP35" s="21"/>
      <c r="KFQ35" s="21"/>
      <c r="KFR35" s="21"/>
      <c r="KFS35" s="21"/>
      <c r="KFT35" s="21"/>
      <c r="KFU35" s="21"/>
      <c r="KFV35" s="21"/>
      <c r="KFW35" s="21"/>
      <c r="KFX35" s="21"/>
      <c r="KFY35" s="21"/>
      <c r="KFZ35" s="21"/>
      <c r="KGA35" s="21"/>
      <c r="KGB35" s="21"/>
      <c r="KGC35" s="21"/>
      <c r="KGD35" s="21"/>
      <c r="KGE35" s="21"/>
      <c r="KGF35" s="21"/>
      <c r="KGG35" s="21"/>
      <c r="KGH35" s="21"/>
      <c r="KGI35" s="21"/>
      <c r="KGJ35" s="21"/>
      <c r="KGK35" s="21"/>
      <c r="KGL35" s="21"/>
      <c r="KGM35" s="21"/>
      <c r="KGN35" s="21"/>
      <c r="KGO35" s="21"/>
      <c r="KGP35" s="21"/>
      <c r="KGQ35" s="21"/>
      <c r="KGR35" s="21"/>
      <c r="KGS35" s="21"/>
      <c r="KGT35" s="21"/>
      <c r="KGU35" s="21"/>
      <c r="KGV35" s="21"/>
      <c r="KGW35" s="21"/>
      <c r="KGX35" s="21"/>
      <c r="KGY35" s="21"/>
      <c r="KGZ35" s="21"/>
      <c r="KHA35" s="21"/>
      <c r="KHB35" s="21"/>
      <c r="KHC35" s="21"/>
      <c r="KHD35" s="21"/>
      <c r="KHE35" s="21"/>
      <c r="KHF35" s="21"/>
      <c r="KHG35" s="21"/>
      <c r="KHH35" s="21"/>
      <c r="KHI35" s="21"/>
      <c r="KHJ35" s="21"/>
      <c r="KHK35" s="21"/>
      <c r="KHL35" s="21"/>
      <c r="KHM35" s="21"/>
      <c r="KHN35" s="21"/>
      <c r="KHO35" s="21"/>
      <c r="KHP35" s="21"/>
      <c r="KHQ35" s="21"/>
      <c r="KHR35" s="21"/>
      <c r="KHS35" s="21"/>
      <c r="KHT35" s="21"/>
      <c r="KHU35" s="21"/>
      <c r="KHV35" s="21"/>
      <c r="KHW35" s="21"/>
      <c r="KHX35" s="21"/>
      <c r="KHY35" s="21"/>
      <c r="KHZ35" s="21"/>
      <c r="KIA35" s="21"/>
      <c r="KIB35" s="21"/>
      <c r="KIC35" s="21"/>
      <c r="KID35" s="21"/>
      <c r="KIE35" s="21"/>
      <c r="KIF35" s="21"/>
      <c r="KIG35" s="21"/>
      <c r="KIH35" s="21"/>
      <c r="KII35" s="21"/>
      <c r="KIJ35" s="21"/>
      <c r="KIK35" s="21"/>
      <c r="KIL35" s="21"/>
      <c r="KIM35" s="21"/>
      <c r="KIN35" s="21"/>
      <c r="KIO35" s="21"/>
      <c r="KIP35" s="21"/>
      <c r="KIQ35" s="21"/>
      <c r="KIR35" s="21"/>
      <c r="KIS35" s="21"/>
      <c r="KIT35" s="21"/>
      <c r="KIU35" s="21"/>
      <c r="KIV35" s="21"/>
      <c r="KIW35" s="21"/>
      <c r="KIX35" s="21"/>
      <c r="KIY35" s="21"/>
      <c r="KIZ35" s="21"/>
      <c r="KJA35" s="21"/>
      <c r="KJB35" s="21"/>
      <c r="KJC35" s="21"/>
      <c r="KJD35" s="21"/>
      <c r="KJE35" s="21"/>
      <c r="KJF35" s="21"/>
      <c r="KJG35" s="21"/>
      <c r="KJH35" s="21"/>
      <c r="KJI35" s="21"/>
      <c r="KJJ35" s="21"/>
      <c r="KJK35" s="21"/>
      <c r="KJL35" s="21"/>
      <c r="KJM35" s="21"/>
      <c r="KJN35" s="21"/>
      <c r="KJO35" s="21"/>
      <c r="KJP35" s="21"/>
      <c r="KJQ35" s="21"/>
      <c r="KJR35" s="21"/>
      <c r="KJS35" s="21"/>
      <c r="KJT35" s="21"/>
      <c r="KJU35" s="21"/>
      <c r="KJV35" s="21"/>
      <c r="KJW35" s="21"/>
      <c r="KJX35" s="21"/>
      <c r="KJY35" s="21"/>
      <c r="KJZ35" s="21"/>
      <c r="KKA35" s="21"/>
      <c r="KKB35" s="21"/>
      <c r="KKC35" s="21"/>
      <c r="KKD35" s="21"/>
      <c r="KKE35" s="21"/>
      <c r="KKF35" s="21"/>
      <c r="KKG35" s="21"/>
      <c r="KKH35" s="21"/>
      <c r="KKI35" s="21"/>
      <c r="KKJ35" s="21"/>
      <c r="KKK35" s="21"/>
      <c r="KKL35" s="21"/>
      <c r="KKM35" s="21"/>
      <c r="KKN35" s="21"/>
      <c r="KKO35" s="21"/>
      <c r="KKP35" s="21"/>
      <c r="KKQ35" s="21"/>
      <c r="KKR35" s="21"/>
      <c r="KKS35" s="21"/>
      <c r="KKT35" s="21"/>
      <c r="KKU35" s="21"/>
      <c r="KKV35" s="21"/>
      <c r="KKW35" s="21"/>
      <c r="KKX35" s="21"/>
      <c r="KKY35" s="21"/>
      <c r="KKZ35" s="21"/>
      <c r="KLA35" s="21"/>
      <c r="KLB35" s="21"/>
      <c r="KLC35" s="21"/>
      <c r="KLD35" s="21"/>
      <c r="KLE35" s="21"/>
      <c r="KLF35" s="21"/>
      <c r="KLG35" s="21"/>
      <c r="KLH35" s="21"/>
      <c r="KLI35" s="21"/>
      <c r="KLJ35" s="21"/>
      <c r="KLK35" s="21"/>
      <c r="KLL35" s="21"/>
      <c r="KLM35" s="21"/>
      <c r="KLN35" s="21"/>
      <c r="KLO35" s="21"/>
      <c r="KLP35" s="21"/>
      <c r="KLQ35" s="21"/>
      <c r="KLR35" s="21"/>
      <c r="KLS35" s="21"/>
      <c r="KLT35" s="21"/>
      <c r="KLU35" s="21"/>
      <c r="KLV35" s="21"/>
      <c r="KLW35" s="21"/>
      <c r="KLX35" s="21"/>
      <c r="KLY35" s="21"/>
      <c r="KLZ35" s="21"/>
      <c r="KMA35" s="21"/>
      <c r="KMB35" s="21"/>
      <c r="KMC35" s="21"/>
      <c r="KMD35" s="21"/>
      <c r="KME35" s="21"/>
      <c r="KMF35" s="21"/>
      <c r="KMG35" s="21"/>
      <c r="KMH35" s="21"/>
      <c r="KMI35" s="21"/>
      <c r="KMJ35" s="21"/>
      <c r="KMK35" s="21"/>
      <c r="KML35" s="21"/>
      <c r="KMM35" s="21"/>
      <c r="KMN35" s="21"/>
      <c r="KMO35" s="21"/>
      <c r="KMP35" s="21"/>
      <c r="KMQ35" s="21"/>
      <c r="KMR35" s="21"/>
      <c r="KMS35" s="21"/>
      <c r="KMT35" s="21"/>
      <c r="KMU35" s="21"/>
      <c r="KMV35" s="21"/>
      <c r="KMW35" s="21"/>
      <c r="KMX35" s="21"/>
      <c r="KMY35" s="21"/>
      <c r="KMZ35" s="21"/>
      <c r="KNA35" s="21"/>
      <c r="KNB35" s="21"/>
      <c r="KNC35" s="21"/>
      <c r="KND35" s="21"/>
      <c r="KNE35" s="21"/>
      <c r="KNF35" s="21"/>
      <c r="KNG35" s="21"/>
      <c r="KNH35" s="21"/>
      <c r="KNI35" s="21"/>
      <c r="KNJ35" s="21"/>
      <c r="KNK35" s="21"/>
      <c r="KNL35" s="21"/>
      <c r="KNM35" s="21"/>
      <c r="KNN35" s="21"/>
      <c r="KNO35" s="21"/>
      <c r="KNP35" s="21"/>
      <c r="KNQ35" s="21"/>
      <c r="KNR35" s="21"/>
      <c r="KNS35" s="21"/>
      <c r="KNT35" s="21"/>
      <c r="KNU35" s="21"/>
      <c r="KNV35" s="21"/>
      <c r="KNW35" s="21"/>
      <c r="KNX35" s="21"/>
      <c r="KNY35" s="21"/>
      <c r="KNZ35" s="21"/>
      <c r="KOA35" s="21"/>
      <c r="KOB35" s="21"/>
      <c r="KOC35" s="21"/>
      <c r="KOD35" s="21"/>
      <c r="KOE35" s="21"/>
      <c r="KOF35" s="21"/>
      <c r="KOG35" s="21"/>
      <c r="KOH35" s="21"/>
      <c r="KOI35" s="21"/>
      <c r="KOJ35" s="21"/>
      <c r="KOK35" s="21"/>
      <c r="KOL35" s="21"/>
      <c r="KOM35" s="21"/>
      <c r="KON35" s="21"/>
      <c r="KOO35" s="21"/>
      <c r="KOP35" s="21"/>
      <c r="KOQ35" s="21"/>
      <c r="KOR35" s="21"/>
      <c r="KOS35" s="21"/>
      <c r="KOT35" s="21"/>
      <c r="KOU35" s="21"/>
      <c r="KOV35" s="21"/>
      <c r="KOW35" s="21"/>
      <c r="KOX35" s="21"/>
      <c r="KOY35" s="21"/>
      <c r="KOZ35" s="21"/>
      <c r="KPA35" s="21"/>
      <c r="KPB35" s="21"/>
      <c r="KPC35" s="21"/>
      <c r="KPD35" s="21"/>
      <c r="KPE35" s="21"/>
      <c r="KPF35" s="21"/>
      <c r="KPG35" s="21"/>
      <c r="KPH35" s="21"/>
      <c r="KPI35" s="21"/>
      <c r="KPJ35" s="21"/>
      <c r="KPK35" s="21"/>
      <c r="KPL35" s="21"/>
      <c r="KPM35" s="21"/>
      <c r="KPN35" s="21"/>
      <c r="KPO35" s="21"/>
      <c r="KPP35" s="21"/>
      <c r="KPQ35" s="21"/>
      <c r="KPR35" s="21"/>
      <c r="KPS35" s="21"/>
      <c r="KPT35" s="21"/>
      <c r="KPU35" s="21"/>
      <c r="KPV35" s="21"/>
      <c r="KPW35" s="21"/>
      <c r="KPX35" s="21"/>
      <c r="KPY35" s="21"/>
      <c r="KPZ35" s="21"/>
      <c r="KQA35" s="21"/>
      <c r="KQB35" s="21"/>
      <c r="KQC35" s="21"/>
      <c r="KQD35" s="21"/>
      <c r="KQE35" s="21"/>
      <c r="KQF35" s="21"/>
      <c r="KQG35" s="21"/>
      <c r="KQH35" s="21"/>
      <c r="KQI35" s="21"/>
      <c r="KQJ35" s="21"/>
      <c r="KQK35" s="21"/>
      <c r="KQL35" s="21"/>
      <c r="KQM35" s="21"/>
      <c r="KQN35" s="21"/>
      <c r="KQO35" s="21"/>
      <c r="KQP35" s="21"/>
      <c r="KQQ35" s="21"/>
      <c r="KQR35" s="21"/>
      <c r="KQS35" s="21"/>
      <c r="KQT35" s="21"/>
      <c r="KQU35" s="21"/>
      <c r="KQV35" s="21"/>
      <c r="KQW35" s="21"/>
      <c r="KQX35" s="21"/>
      <c r="KQY35" s="21"/>
      <c r="KQZ35" s="21"/>
      <c r="KRA35" s="21"/>
      <c r="KRB35" s="21"/>
      <c r="KRC35" s="21"/>
      <c r="KRD35" s="21"/>
      <c r="KRE35" s="21"/>
      <c r="KRF35" s="21"/>
      <c r="KRG35" s="21"/>
      <c r="KRH35" s="21"/>
      <c r="KRI35" s="21"/>
      <c r="KRJ35" s="21"/>
      <c r="KRK35" s="21"/>
      <c r="KRL35" s="21"/>
      <c r="KRM35" s="21"/>
      <c r="KRN35" s="21"/>
      <c r="KRO35" s="21"/>
      <c r="KRP35" s="21"/>
      <c r="KRQ35" s="21"/>
      <c r="KRR35" s="21"/>
      <c r="KRS35" s="21"/>
      <c r="KRT35" s="21"/>
      <c r="KRU35" s="21"/>
      <c r="KRV35" s="21"/>
      <c r="KRW35" s="21"/>
      <c r="KRX35" s="21"/>
      <c r="KRY35" s="21"/>
      <c r="KRZ35" s="21"/>
      <c r="KSA35" s="21"/>
      <c r="KSB35" s="21"/>
      <c r="KSC35" s="21"/>
      <c r="KSD35" s="21"/>
      <c r="KSE35" s="21"/>
      <c r="KSF35" s="21"/>
      <c r="KSG35" s="21"/>
      <c r="KSH35" s="21"/>
      <c r="KSI35" s="21"/>
      <c r="KSJ35" s="21"/>
      <c r="KSK35" s="21"/>
      <c r="KSL35" s="21"/>
      <c r="KSM35" s="21"/>
      <c r="KSN35" s="21"/>
      <c r="KSO35" s="21"/>
      <c r="KSP35" s="21"/>
      <c r="KSQ35" s="21"/>
      <c r="KSR35" s="21"/>
      <c r="KSS35" s="21"/>
      <c r="KST35" s="21"/>
      <c r="KSU35" s="21"/>
      <c r="KSV35" s="21"/>
      <c r="KSW35" s="21"/>
      <c r="KSX35" s="21"/>
      <c r="KSY35" s="21"/>
      <c r="KSZ35" s="21"/>
      <c r="KTA35" s="21"/>
      <c r="KTB35" s="21"/>
      <c r="KTC35" s="21"/>
      <c r="KTD35" s="21"/>
      <c r="KTE35" s="21"/>
      <c r="KTF35" s="21"/>
      <c r="KTG35" s="21"/>
      <c r="KTH35" s="21"/>
      <c r="KTI35" s="21"/>
      <c r="KTJ35" s="21"/>
      <c r="KTK35" s="21"/>
      <c r="KTL35" s="21"/>
      <c r="KTM35" s="21"/>
      <c r="KTN35" s="21"/>
      <c r="KTO35" s="21"/>
      <c r="KTP35" s="21"/>
      <c r="KTQ35" s="21"/>
      <c r="KTR35" s="21"/>
      <c r="KTS35" s="21"/>
      <c r="KTT35" s="21"/>
      <c r="KTU35" s="21"/>
      <c r="KTV35" s="21"/>
      <c r="KTW35" s="21"/>
      <c r="KTX35" s="21"/>
      <c r="KTY35" s="21"/>
      <c r="KTZ35" s="21"/>
      <c r="KUA35" s="21"/>
      <c r="KUB35" s="21"/>
      <c r="KUC35" s="21"/>
      <c r="KUD35" s="21"/>
      <c r="KUE35" s="21"/>
      <c r="KUF35" s="21"/>
      <c r="KUG35" s="21"/>
      <c r="KUH35" s="21"/>
      <c r="KUI35" s="21"/>
      <c r="KUJ35" s="21"/>
      <c r="KUK35" s="21"/>
      <c r="KUL35" s="21"/>
      <c r="KUM35" s="21"/>
      <c r="KUN35" s="21"/>
      <c r="KUO35" s="21"/>
      <c r="KUP35" s="21"/>
      <c r="KUQ35" s="21"/>
      <c r="KUR35" s="21"/>
      <c r="KUS35" s="21"/>
      <c r="KUT35" s="21"/>
      <c r="KUU35" s="21"/>
      <c r="KUV35" s="21"/>
      <c r="KUW35" s="21"/>
      <c r="KUX35" s="21"/>
      <c r="KUY35" s="21"/>
      <c r="KUZ35" s="21"/>
      <c r="KVA35" s="21"/>
      <c r="KVB35" s="21"/>
      <c r="KVC35" s="21"/>
      <c r="KVD35" s="21"/>
      <c r="KVE35" s="21"/>
      <c r="KVF35" s="21"/>
      <c r="KVG35" s="21"/>
      <c r="KVH35" s="21"/>
      <c r="KVI35" s="21"/>
      <c r="KVJ35" s="21"/>
      <c r="KVK35" s="21"/>
      <c r="KVL35" s="21"/>
      <c r="KVM35" s="21"/>
      <c r="KVN35" s="21"/>
      <c r="KVO35" s="21"/>
      <c r="KVP35" s="21"/>
      <c r="KVQ35" s="21"/>
      <c r="KVR35" s="21"/>
      <c r="KVS35" s="21"/>
      <c r="KVT35" s="21"/>
      <c r="KVU35" s="21"/>
      <c r="KVV35" s="21"/>
      <c r="KVW35" s="21"/>
      <c r="KVX35" s="21"/>
      <c r="KVY35" s="21"/>
      <c r="KVZ35" s="21"/>
      <c r="KWA35" s="21"/>
      <c r="KWB35" s="21"/>
      <c r="KWC35" s="21"/>
      <c r="KWD35" s="21"/>
      <c r="KWE35" s="21"/>
      <c r="KWF35" s="21"/>
      <c r="KWG35" s="21"/>
      <c r="KWH35" s="21"/>
      <c r="KWI35" s="21"/>
      <c r="KWJ35" s="21"/>
      <c r="KWK35" s="21"/>
      <c r="KWL35" s="21"/>
      <c r="KWM35" s="21"/>
      <c r="KWN35" s="21"/>
      <c r="KWO35" s="21"/>
      <c r="KWP35" s="21"/>
      <c r="KWQ35" s="21"/>
      <c r="KWR35" s="21"/>
      <c r="KWS35" s="21"/>
      <c r="KWT35" s="21"/>
      <c r="KWU35" s="21"/>
      <c r="KWV35" s="21"/>
      <c r="KWW35" s="21"/>
      <c r="KWX35" s="21"/>
      <c r="KWY35" s="21"/>
      <c r="KWZ35" s="21"/>
      <c r="KXA35" s="21"/>
      <c r="KXB35" s="21"/>
      <c r="KXC35" s="21"/>
      <c r="KXD35" s="21"/>
      <c r="KXE35" s="21"/>
      <c r="KXF35" s="21"/>
      <c r="KXG35" s="21"/>
      <c r="KXH35" s="21"/>
      <c r="KXI35" s="21"/>
      <c r="KXJ35" s="21"/>
      <c r="KXK35" s="21"/>
      <c r="KXL35" s="21"/>
      <c r="KXM35" s="21"/>
      <c r="KXN35" s="21"/>
      <c r="KXO35" s="21"/>
      <c r="KXP35" s="21"/>
      <c r="KXQ35" s="21"/>
      <c r="KXR35" s="21"/>
      <c r="KXS35" s="21"/>
      <c r="KXT35" s="21"/>
      <c r="KXU35" s="21"/>
      <c r="KXV35" s="21"/>
      <c r="KXW35" s="21"/>
      <c r="KXX35" s="21"/>
      <c r="KXY35" s="21"/>
      <c r="KXZ35" s="21"/>
      <c r="KYA35" s="21"/>
      <c r="KYB35" s="21"/>
      <c r="KYC35" s="21"/>
      <c r="KYD35" s="21"/>
      <c r="KYE35" s="21"/>
      <c r="KYF35" s="21"/>
      <c r="KYG35" s="21"/>
      <c r="KYH35" s="21"/>
      <c r="KYI35" s="21"/>
      <c r="KYJ35" s="21"/>
      <c r="KYK35" s="21"/>
      <c r="KYL35" s="21"/>
      <c r="KYM35" s="21"/>
      <c r="KYN35" s="21"/>
      <c r="KYO35" s="21"/>
      <c r="KYP35" s="21"/>
      <c r="KYQ35" s="21"/>
      <c r="KYR35" s="21"/>
      <c r="KYS35" s="21"/>
      <c r="KYT35" s="21"/>
      <c r="KYU35" s="21"/>
      <c r="KYV35" s="21"/>
      <c r="KYW35" s="21"/>
      <c r="KYX35" s="21"/>
      <c r="KYY35" s="21"/>
      <c r="KYZ35" s="21"/>
      <c r="KZA35" s="21"/>
      <c r="KZB35" s="21"/>
      <c r="KZC35" s="21"/>
      <c r="KZD35" s="21"/>
      <c r="KZE35" s="21"/>
      <c r="KZF35" s="21"/>
      <c r="KZG35" s="21"/>
      <c r="KZH35" s="21"/>
      <c r="KZI35" s="21"/>
      <c r="KZJ35" s="21"/>
      <c r="KZK35" s="21"/>
      <c r="KZL35" s="21"/>
      <c r="KZM35" s="21"/>
      <c r="KZN35" s="21"/>
      <c r="KZO35" s="21"/>
      <c r="KZP35" s="21"/>
      <c r="KZQ35" s="21"/>
      <c r="KZR35" s="21"/>
      <c r="KZS35" s="21"/>
      <c r="KZT35" s="21"/>
      <c r="KZU35" s="21"/>
      <c r="KZV35" s="21"/>
      <c r="KZW35" s="21"/>
      <c r="KZX35" s="21"/>
      <c r="KZY35" s="21"/>
      <c r="KZZ35" s="21"/>
      <c r="LAA35" s="21"/>
      <c r="LAB35" s="21"/>
      <c r="LAC35" s="21"/>
      <c r="LAD35" s="21"/>
      <c r="LAE35" s="21"/>
      <c r="LAF35" s="21"/>
      <c r="LAG35" s="21"/>
      <c r="LAH35" s="21"/>
      <c r="LAI35" s="21"/>
      <c r="LAJ35" s="21"/>
      <c r="LAK35" s="21"/>
      <c r="LAL35" s="21"/>
      <c r="LAM35" s="21"/>
      <c r="LAN35" s="21"/>
      <c r="LAO35" s="21"/>
      <c r="LAP35" s="21"/>
      <c r="LAQ35" s="21"/>
      <c r="LAR35" s="21"/>
      <c r="LAS35" s="21"/>
      <c r="LAT35" s="21"/>
      <c r="LAU35" s="21"/>
      <c r="LAV35" s="21"/>
      <c r="LAW35" s="21"/>
      <c r="LAX35" s="21"/>
      <c r="LAY35" s="21"/>
      <c r="LAZ35" s="21"/>
      <c r="LBA35" s="21"/>
      <c r="LBB35" s="21"/>
      <c r="LBC35" s="21"/>
      <c r="LBD35" s="21"/>
      <c r="LBE35" s="21"/>
      <c r="LBF35" s="21"/>
      <c r="LBG35" s="21"/>
      <c r="LBH35" s="21"/>
      <c r="LBI35" s="21"/>
      <c r="LBJ35" s="21"/>
      <c r="LBK35" s="21"/>
      <c r="LBL35" s="21"/>
      <c r="LBM35" s="21"/>
      <c r="LBN35" s="21"/>
      <c r="LBO35" s="21"/>
      <c r="LBP35" s="21"/>
      <c r="LBQ35" s="21"/>
      <c r="LBR35" s="21"/>
      <c r="LBS35" s="21"/>
      <c r="LBT35" s="21"/>
      <c r="LBU35" s="21"/>
      <c r="LBV35" s="21"/>
      <c r="LBW35" s="21"/>
      <c r="LBX35" s="21"/>
      <c r="LBY35" s="21"/>
      <c r="LBZ35" s="21"/>
      <c r="LCA35" s="21"/>
      <c r="LCB35" s="21"/>
      <c r="LCC35" s="21"/>
      <c r="LCD35" s="21"/>
      <c r="LCE35" s="21"/>
      <c r="LCF35" s="21"/>
      <c r="LCG35" s="21"/>
      <c r="LCH35" s="21"/>
      <c r="LCI35" s="21"/>
      <c r="LCJ35" s="21"/>
      <c r="LCK35" s="21"/>
      <c r="LCL35" s="21"/>
      <c r="LCM35" s="21"/>
      <c r="LCN35" s="21"/>
      <c r="LCO35" s="21"/>
      <c r="LCP35" s="21"/>
      <c r="LCQ35" s="21"/>
      <c r="LCR35" s="21"/>
      <c r="LCS35" s="21"/>
      <c r="LCT35" s="21"/>
      <c r="LCU35" s="21"/>
      <c r="LCV35" s="21"/>
      <c r="LCW35" s="21"/>
      <c r="LCX35" s="21"/>
      <c r="LCY35" s="21"/>
      <c r="LCZ35" s="21"/>
      <c r="LDA35" s="21"/>
      <c r="LDB35" s="21"/>
      <c r="LDC35" s="21"/>
      <c r="LDD35" s="21"/>
      <c r="LDE35" s="21"/>
      <c r="LDF35" s="21"/>
      <c r="LDG35" s="21"/>
      <c r="LDH35" s="21"/>
      <c r="LDI35" s="21"/>
      <c r="LDJ35" s="21"/>
      <c r="LDK35" s="21"/>
      <c r="LDL35" s="21"/>
      <c r="LDM35" s="21"/>
      <c r="LDN35" s="21"/>
      <c r="LDO35" s="21"/>
      <c r="LDP35" s="21"/>
      <c r="LDQ35" s="21"/>
      <c r="LDR35" s="21"/>
      <c r="LDS35" s="21"/>
      <c r="LDT35" s="21"/>
      <c r="LDU35" s="21"/>
      <c r="LDV35" s="21"/>
      <c r="LDW35" s="21"/>
      <c r="LDX35" s="21"/>
      <c r="LDY35" s="21"/>
      <c r="LDZ35" s="21"/>
      <c r="LEA35" s="21"/>
      <c r="LEB35" s="21"/>
      <c r="LEC35" s="21"/>
      <c r="LED35" s="21"/>
      <c r="LEE35" s="21"/>
      <c r="LEF35" s="21"/>
      <c r="LEG35" s="21"/>
      <c r="LEH35" s="21"/>
      <c r="LEI35" s="21"/>
      <c r="LEJ35" s="21"/>
      <c r="LEK35" s="21"/>
      <c r="LEL35" s="21"/>
      <c r="LEM35" s="21"/>
      <c r="LEN35" s="21"/>
      <c r="LEO35" s="21"/>
      <c r="LEP35" s="21"/>
      <c r="LEQ35" s="21"/>
      <c r="LER35" s="21"/>
      <c r="LES35" s="21"/>
      <c r="LET35" s="21"/>
      <c r="LEU35" s="21"/>
      <c r="LEV35" s="21"/>
      <c r="LEW35" s="21"/>
      <c r="LEX35" s="21"/>
      <c r="LEY35" s="21"/>
      <c r="LEZ35" s="21"/>
      <c r="LFA35" s="21"/>
      <c r="LFB35" s="21"/>
      <c r="LFC35" s="21"/>
      <c r="LFD35" s="21"/>
      <c r="LFE35" s="21"/>
      <c r="LFF35" s="21"/>
      <c r="LFG35" s="21"/>
      <c r="LFH35" s="21"/>
      <c r="LFI35" s="21"/>
      <c r="LFJ35" s="21"/>
      <c r="LFK35" s="21"/>
      <c r="LFL35" s="21"/>
      <c r="LFM35" s="21"/>
      <c r="LFN35" s="21"/>
      <c r="LFO35" s="21"/>
      <c r="LFP35" s="21"/>
      <c r="LFQ35" s="21"/>
      <c r="LFR35" s="21"/>
      <c r="LFS35" s="21"/>
      <c r="LFT35" s="21"/>
      <c r="LFU35" s="21"/>
      <c r="LFV35" s="21"/>
      <c r="LFW35" s="21"/>
      <c r="LFX35" s="21"/>
      <c r="LFY35" s="21"/>
      <c r="LFZ35" s="21"/>
      <c r="LGA35" s="21"/>
      <c r="LGB35" s="21"/>
      <c r="LGC35" s="21"/>
      <c r="LGD35" s="21"/>
      <c r="LGE35" s="21"/>
      <c r="LGF35" s="21"/>
      <c r="LGG35" s="21"/>
      <c r="LGH35" s="21"/>
      <c r="LGI35" s="21"/>
      <c r="LGJ35" s="21"/>
      <c r="LGK35" s="21"/>
      <c r="LGL35" s="21"/>
      <c r="LGM35" s="21"/>
      <c r="LGN35" s="21"/>
      <c r="LGO35" s="21"/>
      <c r="LGP35" s="21"/>
      <c r="LGQ35" s="21"/>
      <c r="LGR35" s="21"/>
      <c r="LGS35" s="21"/>
      <c r="LGT35" s="21"/>
      <c r="LGU35" s="21"/>
      <c r="LGV35" s="21"/>
      <c r="LGW35" s="21"/>
      <c r="LGX35" s="21"/>
      <c r="LGY35" s="21"/>
      <c r="LGZ35" s="21"/>
      <c r="LHA35" s="21"/>
      <c r="LHB35" s="21"/>
      <c r="LHC35" s="21"/>
      <c r="LHD35" s="21"/>
      <c r="LHE35" s="21"/>
      <c r="LHF35" s="21"/>
      <c r="LHG35" s="21"/>
      <c r="LHH35" s="21"/>
      <c r="LHI35" s="21"/>
      <c r="LHJ35" s="21"/>
      <c r="LHK35" s="21"/>
      <c r="LHL35" s="21"/>
      <c r="LHM35" s="21"/>
      <c r="LHN35" s="21"/>
      <c r="LHO35" s="21"/>
      <c r="LHP35" s="21"/>
      <c r="LHQ35" s="21"/>
      <c r="LHR35" s="21"/>
      <c r="LHS35" s="21"/>
      <c r="LHT35" s="21"/>
      <c r="LHU35" s="21"/>
      <c r="LHV35" s="21"/>
      <c r="LHW35" s="21"/>
      <c r="LHX35" s="21"/>
      <c r="LHY35" s="21"/>
      <c r="LHZ35" s="21"/>
      <c r="LIA35" s="21"/>
      <c r="LIB35" s="21"/>
      <c r="LIC35" s="21"/>
      <c r="LID35" s="21"/>
      <c r="LIE35" s="21"/>
      <c r="LIF35" s="21"/>
      <c r="LIG35" s="21"/>
      <c r="LIH35" s="21"/>
      <c r="LII35" s="21"/>
      <c r="LIJ35" s="21"/>
      <c r="LIK35" s="21"/>
      <c r="LIL35" s="21"/>
      <c r="LIM35" s="21"/>
      <c r="LIN35" s="21"/>
      <c r="LIO35" s="21"/>
      <c r="LIP35" s="21"/>
      <c r="LIQ35" s="21"/>
      <c r="LIR35" s="21"/>
      <c r="LIS35" s="21"/>
      <c r="LIT35" s="21"/>
      <c r="LIU35" s="21"/>
      <c r="LIV35" s="21"/>
      <c r="LIW35" s="21"/>
      <c r="LIX35" s="21"/>
      <c r="LIY35" s="21"/>
      <c r="LIZ35" s="21"/>
      <c r="LJA35" s="21"/>
      <c r="LJB35" s="21"/>
      <c r="LJC35" s="21"/>
      <c r="LJD35" s="21"/>
      <c r="LJE35" s="21"/>
      <c r="LJF35" s="21"/>
      <c r="LJG35" s="21"/>
      <c r="LJH35" s="21"/>
      <c r="LJI35" s="21"/>
      <c r="LJJ35" s="21"/>
      <c r="LJK35" s="21"/>
      <c r="LJL35" s="21"/>
      <c r="LJM35" s="21"/>
      <c r="LJN35" s="21"/>
      <c r="LJO35" s="21"/>
      <c r="LJP35" s="21"/>
      <c r="LJQ35" s="21"/>
      <c r="LJR35" s="21"/>
      <c r="LJS35" s="21"/>
      <c r="LJT35" s="21"/>
      <c r="LJU35" s="21"/>
      <c r="LJV35" s="21"/>
      <c r="LJW35" s="21"/>
      <c r="LJX35" s="21"/>
      <c r="LJY35" s="21"/>
      <c r="LJZ35" s="21"/>
      <c r="LKA35" s="21"/>
      <c r="LKB35" s="21"/>
      <c r="LKC35" s="21"/>
      <c r="LKD35" s="21"/>
      <c r="LKE35" s="21"/>
      <c r="LKF35" s="21"/>
      <c r="LKG35" s="21"/>
      <c r="LKH35" s="21"/>
      <c r="LKI35" s="21"/>
      <c r="LKJ35" s="21"/>
      <c r="LKK35" s="21"/>
      <c r="LKL35" s="21"/>
      <c r="LKM35" s="21"/>
      <c r="LKN35" s="21"/>
      <c r="LKO35" s="21"/>
      <c r="LKP35" s="21"/>
      <c r="LKQ35" s="21"/>
      <c r="LKR35" s="21"/>
      <c r="LKS35" s="21"/>
      <c r="LKT35" s="21"/>
      <c r="LKU35" s="21"/>
      <c r="LKV35" s="21"/>
      <c r="LKW35" s="21"/>
      <c r="LKX35" s="21"/>
      <c r="LKY35" s="21"/>
      <c r="LKZ35" s="21"/>
      <c r="LLA35" s="21"/>
      <c r="LLB35" s="21"/>
      <c r="LLC35" s="21"/>
      <c r="LLD35" s="21"/>
      <c r="LLE35" s="21"/>
      <c r="LLF35" s="21"/>
      <c r="LLG35" s="21"/>
      <c r="LLH35" s="21"/>
      <c r="LLI35" s="21"/>
      <c r="LLJ35" s="21"/>
      <c r="LLK35" s="21"/>
      <c r="LLL35" s="21"/>
      <c r="LLM35" s="21"/>
      <c r="LLN35" s="21"/>
      <c r="LLO35" s="21"/>
      <c r="LLP35" s="21"/>
      <c r="LLQ35" s="21"/>
      <c r="LLR35" s="21"/>
      <c r="LLS35" s="21"/>
      <c r="LLT35" s="21"/>
      <c r="LLU35" s="21"/>
      <c r="LLV35" s="21"/>
      <c r="LLW35" s="21"/>
      <c r="LLX35" s="21"/>
      <c r="LLY35" s="21"/>
      <c r="LLZ35" s="21"/>
      <c r="LMA35" s="21"/>
      <c r="LMB35" s="21"/>
      <c r="LMC35" s="21"/>
      <c r="LMD35" s="21"/>
      <c r="LME35" s="21"/>
      <c r="LMF35" s="21"/>
      <c r="LMG35" s="21"/>
      <c r="LMH35" s="21"/>
      <c r="LMI35" s="21"/>
      <c r="LMJ35" s="21"/>
      <c r="LMK35" s="21"/>
      <c r="LML35" s="21"/>
      <c r="LMM35" s="21"/>
      <c r="LMN35" s="21"/>
      <c r="LMO35" s="21"/>
      <c r="LMP35" s="21"/>
      <c r="LMQ35" s="21"/>
      <c r="LMR35" s="21"/>
      <c r="LMS35" s="21"/>
      <c r="LMT35" s="21"/>
      <c r="LMU35" s="21"/>
      <c r="LMV35" s="21"/>
      <c r="LMW35" s="21"/>
      <c r="LMX35" s="21"/>
      <c r="LMY35" s="21"/>
      <c r="LMZ35" s="21"/>
      <c r="LNA35" s="21"/>
      <c r="LNB35" s="21"/>
      <c r="LNC35" s="21"/>
      <c r="LND35" s="21"/>
      <c r="LNE35" s="21"/>
      <c r="LNF35" s="21"/>
      <c r="LNG35" s="21"/>
      <c r="LNH35" s="21"/>
      <c r="LNI35" s="21"/>
      <c r="LNJ35" s="21"/>
      <c r="LNK35" s="21"/>
      <c r="LNL35" s="21"/>
      <c r="LNM35" s="21"/>
      <c r="LNN35" s="21"/>
      <c r="LNO35" s="21"/>
      <c r="LNP35" s="21"/>
      <c r="LNQ35" s="21"/>
      <c r="LNR35" s="21"/>
      <c r="LNS35" s="21"/>
      <c r="LNT35" s="21"/>
      <c r="LNU35" s="21"/>
      <c r="LNV35" s="21"/>
      <c r="LNW35" s="21"/>
      <c r="LNX35" s="21"/>
      <c r="LNY35" s="21"/>
      <c r="LNZ35" s="21"/>
      <c r="LOA35" s="21"/>
      <c r="LOB35" s="21"/>
      <c r="LOC35" s="21"/>
      <c r="LOD35" s="21"/>
      <c r="LOE35" s="21"/>
      <c r="LOF35" s="21"/>
      <c r="LOG35" s="21"/>
      <c r="LOH35" s="21"/>
      <c r="LOI35" s="21"/>
      <c r="LOJ35" s="21"/>
      <c r="LOK35" s="21"/>
      <c r="LOL35" s="21"/>
      <c r="LOM35" s="21"/>
      <c r="LON35" s="21"/>
      <c r="LOO35" s="21"/>
      <c r="LOP35" s="21"/>
      <c r="LOQ35" s="21"/>
      <c r="LOR35" s="21"/>
      <c r="LOS35" s="21"/>
      <c r="LOT35" s="21"/>
      <c r="LOU35" s="21"/>
      <c r="LOV35" s="21"/>
      <c r="LOW35" s="21"/>
      <c r="LOX35" s="21"/>
      <c r="LOY35" s="21"/>
      <c r="LOZ35" s="21"/>
      <c r="LPA35" s="21"/>
      <c r="LPB35" s="21"/>
      <c r="LPC35" s="21"/>
      <c r="LPD35" s="21"/>
      <c r="LPE35" s="21"/>
      <c r="LPF35" s="21"/>
      <c r="LPG35" s="21"/>
      <c r="LPH35" s="21"/>
      <c r="LPI35" s="21"/>
      <c r="LPJ35" s="21"/>
      <c r="LPK35" s="21"/>
      <c r="LPL35" s="21"/>
      <c r="LPM35" s="21"/>
      <c r="LPN35" s="21"/>
      <c r="LPO35" s="21"/>
      <c r="LPP35" s="21"/>
      <c r="LPQ35" s="21"/>
      <c r="LPR35" s="21"/>
      <c r="LPS35" s="21"/>
      <c r="LPT35" s="21"/>
      <c r="LPU35" s="21"/>
      <c r="LPV35" s="21"/>
      <c r="LPW35" s="21"/>
      <c r="LPX35" s="21"/>
      <c r="LPY35" s="21"/>
      <c r="LPZ35" s="21"/>
      <c r="LQA35" s="21"/>
      <c r="LQB35" s="21"/>
      <c r="LQC35" s="21"/>
      <c r="LQD35" s="21"/>
      <c r="LQE35" s="21"/>
      <c r="LQF35" s="21"/>
      <c r="LQG35" s="21"/>
      <c r="LQH35" s="21"/>
      <c r="LQI35" s="21"/>
      <c r="LQJ35" s="21"/>
      <c r="LQK35" s="21"/>
      <c r="LQL35" s="21"/>
      <c r="LQM35" s="21"/>
      <c r="LQN35" s="21"/>
      <c r="LQO35" s="21"/>
      <c r="LQP35" s="21"/>
      <c r="LQQ35" s="21"/>
      <c r="LQR35" s="21"/>
      <c r="LQS35" s="21"/>
      <c r="LQT35" s="21"/>
      <c r="LQU35" s="21"/>
      <c r="LQV35" s="21"/>
      <c r="LQW35" s="21"/>
      <c r="LQX35" s="21"/>
      <c r="LQY35" s="21"/>
      <c r="LQZ35" s="21"/>
      <c r="LRA35" s="21"/>
      <c r="LRB35" s="21"/>
      <c r="LRC35" s="21"/>
      <c r="LRD35" s="21"/>
      <c r="LRE35" s="21"/>
      <c r="LRF35" s="21"/>
      <c r="LRG35" s="21"/>
      <c r="LRH35" s="21"/>
      <c r="LRI35" s="21"/>
      <c r="LRJ35" s="21"/>
      <c r="LRK35" s="21"/>
      <c r="LRL35" s="21"/>
      <c r="LRM35" s="21"/>
      <c r="LRN35" s="21"/>
      <c r="LRO35" s="21"/>
      <c r="LRP35" s="21"/>
      <c r="LRQ35" s="21"/>
      <c r="LRR35" s="21"/>
      <c r="LRS35" s="21"/>
      <c r="LRT35" s="21"/>
      <c r="LRU35" s="21"/>
      <c r="LRV35" s="21"/>
      <c r="LRW35" s="21"/>
      <c r="LRX35" s="21"/>
      <c r="LRY35" s="21"/>
      <c r="LRZ35" s="21"/>
      <c r="LSA35" s="21"/>
      <c r="LSB35" s="21"/>
      <c r="LSC35" s="21"/>
      <c r="LSD35" s="21"/>
      <c r="LSE35" s="21"/>
      <c r="LSF35" s="21"/>
      <c r="LSG35" s="21"/>
      <c r="LSH35" s="21"/>
      <c r="LSI35" s="21"/>
      <c r="LSJ35" s="21"/>
      <c r="LSK35" s="21"/>
      <c r="LSL35" s="21"/>
      <c r="LSM35" s="21"/>
      <c r="LSN35" s="21"/>
      <c r="LSO35" s="21"/>
      <c r="LSP35" s="21"/>
      <c r="LSQ35" s="21"/>
      <c r="LSR35" s="21"/>
      <c r="LSS35" s="21"/>
      <c r="LST35" s="21"/>
      <c r="LSU35" s="21"/>
      <c r="LSV35" s="21"/>
      <c r="LSW35" s="21"/>
      <c r="LSX35" s="21"/>
      <c r="LSY35" s="21"/>
      <c r="LSZ35" s="21"/>
      <c r="LTA35" s="21"/>
      <c r="LTB35" s="21"/>
      <c r="LTC35" s="21"/>
      <c r="LTD35" s="21"/>
      <c r="LTE35" s="21"/>
      <c r="LTF35" s="21"/>
      <c r="LTG35" s="21"/>
      <c r="LTH35" s="21"/>
      <c r="LTI35" s="21"/>
      <c r="LTJ35" s="21"/>
      <c r="LTK35" s="21"/>
      <c r="LTL35" s="21"/>
      <c r="LTM35" s="21"/>
      <c r="LTN35" s="21"/>
      <c r="LTO35" s="21"/>
      <c r="LTP35" s="21"/>
      <c r="LTQ35" s="21"/>
      <c r="LTR35" s="21"/>
      <c r="LTS35" s="21"/>
      <c r="LTT35" s="21"/>
      <c r="LTU35" s="21"/>
      <c r="LTV35" s="21"/>
      <c r="LTW35" s="21"/>
      <c r="LTX35" s="21"/>
      <c r="LTY35" s="21"/>
      <c r="LTZ35" s="21"/>
      <c r="LUA35" s="21"/>
      <c r="LUB35" s="21"/>
      <c r="LUC35" s="21"/>
      <c r="LUD35" s="21"/>
      <c r="LUE35" s="21"/>
      <c r="LUF35" s="21"/>
      <c r="LUG35" s="21"/>
      <c r="LUH35" s="21"/>
      <c r="LUI35" s="21"/>
      <c r="LUJ35" s="21"/>
      <c r="LUK35" s="21"/>
      <c r="LUL35" s="21"/>
      <c r="LUM35" s="21"/>
      <c r="LUN35" s="21"/>
      <c r="LUO35" s="21"/>
      <c r="LUP35" s="21"/>
      <c r="LUQ35" s="21"/>
      <c r="LUR35" s="21"/>
      <c r="LUS35" s="21"/>
      <c r="LUT35" s="21"/>
      <c r="LUU35" s="21"/>
      <c r="LUV35" s="21"/>
      <c r="LUW35" s="21"/>
      <c r="LUX35" s="21"/>
      <c r="LUY35" s="21"/>
      <c r="LUZ35" s="21"/>
      <c r="LVA35" s="21"/>
      <c r="LVB35" s="21"/>
      <c r="LVC35" s="21"/>
      <c r="LVD35" s="21"/>
      <c r="LVE35" s="21"/>
      <c r="LVF35" s="21"/>
      <c r="LVG35" s="21"/>
      <c r="LVH35" s="21"/>
      <c r="LVI35" s="21"/>
      <c r="LVJ35" s="21"/>
      <c r="LVK35" s="21"/>
      <c r="LVL35" s="21"/>
      <c r="LVM35" s="21"/>
      <c r="LVN35" s="21"/>
      <c r="LVO35" s="21"/>
      <c r="LVP35" s="21"/>
      <c r="LVQ35" s="21"/>
      <c r="LVR35" s="21"/>
      <c r="LVS35" s="21"/>
      <c r="LVT35" s="21"/>
      <c r="LVU35" s="21"/>
      <c r="LVV35" s="21"/>
      <c r="LVW35" s="21"/>
      <c r="LVX35" s="21"/>
      <c r="LVY35" s="21"/>
      <c r="LVZ35" s="21"/>
      <c r="LWA35" s="21"/>
      <c r="LWB35" s="21"/>
      <c r="LWC35" s="21"/>
      <c r="LWD35" s="21"/>
      <c r="LWE35" s="21"/>
      <c r="LWF35" s="21"/>
      <c r="LWG35" s="21"/>
      <c r="LWH35" s="21"/>
      <c r="LWI35" s="21"/>
      <c r="LWJ35" s="21"/>
      <c r="LWK35" s="21"/>
      <c r="LWL35" s="21"/>
      <c r="LWM35" s="21"/>
      <c r="LWN35" s="21"/>
      <c r="LWO35" s="21"/>
      <c r="LWP35" s="21"/>
      <c r="LWQ35" s="21"/>
      <c r="LWR35" s="21"/>
      <c r="LWS35" s="21"/>
      <c r="LWT35" s="21"/>
      <c r="LWU35" s="21"/>
      <c r="LWV35" s="21"/>
      <c r="LWW35" s="21"/>
      <c r="LWX35" s="21"/>
      <c r="LWY35" s="21"/>
      <c r="LWZ35" s="21"/>
      <c r="LXA35" s="21"/>
      <c r="LXB35" s="21"/>
      <c r="LXC35" s="21"/>
      <c r="LXD35" s="21"/>
      <c r="LXE35" s="21"/>
      <c r="LXF35" s="21"/>
      <c r="LXG35" s="21"/>
      <c r="LXH35" s="21"/>
      <c r="LXI35" s="21"/>
      <c r="LXJ35" s="21"/>
      <c r="LXK35" s="21"/>
      <c r="LXL35" s="21"/>
      <c r="LXM35" s="21"/>
      <c r="LXN35" s="21"/>
      <c r="LXO35" s="21"/>
      <c r="LXP35" s="21"/>
      <c r="LXQ35" s="21"/>
      <c r="LXR35" s="21"/>
      <c r="LXS35" s="21"/>
      <c r="LXT35" s="21"/>
      <c r="LXU35" s="21"/>
      <c r="LXV35" s="21"/>
      <c r="LXW35" s="21"/>
      <c r="LXX35" s="21"/>
      <c r="LXY35" s="21"/>
      <c r="LXZ35" s="21"/>
      <c r="LYA35" s="21"/>
      <c r="LYB35" s="21"/>
      <c r="LYC35" s="21"/>
      <c r="LYD35" s="21"/>
      <c r="LYE35" s="21"/>
      <c r="LYF35" s="21"/>
      <c r="LYG35" s="21"/>
      <c r="LYH35" s="21"/>
      <c r="LYI35" s="21"/>
      <c r="LYJ35" s="21"/>
      <c r="LYK35" s="21"/>
      <c r="LYL35" s="21"/>
      <c r="LYM35" s="21"/>
      <c r="LYN35" s="21"/>
      <c r="LYO35" s="21"/>
      <c r="LYP35" s="21"/>
      <c r="LYQ35" s="21"/>
      <c r="LYR35" s="21"/>
      <c r="LYS35" s="21"/>
      <c r="LYT35" s="21"/>
      <c r="LYU35" s="21"/>
      <c r="LYV35" s="21"/>
      <c r="LYW35" s="21"/>
      <c r="LYX35" s="21"/>
      <c r="LYY35" s="21"/>
      <c r="LYZ35" s="21"/>
      <c r="LZA35" s="21"/>
      <c r="LZB35" s="21"/>
      <c r="LZC35" s="21"/>
      <c r="LZD35" s="21"/>
      <c r="LZE35" s="21"/>
      <c r="LZF35" s="21"/>
      <c r="LZG35" s="21"/>
      <c r="LZH35" s="21"/>
      <c r="LZI35" s="21"/>
      <c r="LZJ35" s="21"/>
      <c r="LZK35" s="21"/>
      <c r="LZL35" s="21"/>
      <c r="LZM35" s="21"/>
      <c r="LZN35" s="21"/>
      <c r="LZO35" s="21"/>
      <c r="LZP35" s="21"/>
      <c r="LZQ35" s="21"/>
      <c r="LZR35" s="21"/>
      <c r="LZS35" s="21"/>
      <c r="LZT35" s="21"/>
      <c r="LZU35" s="21"/>
      <c r="LZV35" s="21"/>
      <c r="LZW35" s="21"/>
      <c r="LZX35" s="21"/>
      <c r="LZY35" s="21"/>
      <c r="LZZ35" s="21"/>
      <c r="MAA35" s="21"/>
      <c r="MAB35" s="21"/>
      <c r="MAC35" s="21"/>
      <c r="MAD35" s="21"/>
      <c r="MAE35" s="21"/>
      <c r="MAF35" s="21"/>
      <c r="MAG35" s="21"/>
      <c r="MAH35" s="21"/>
      <c r="MAI35" s="21"/>
      <c r="MAJ35" s="21"/>
      <c r="MAK35" s="21"/>
      <c r="MAL35" s="21"/>
      <c r="MAM35" s="21"/>
      <c r="MAN35" s="21"/>
      <c r="MAO35" s="21"/>
      <c r="MAP35" s="21"/>
      <c r="MAQ35" s="21"/>
      <c r="MAR35" s="21"/>
      <c r="MAS35" s="21"/>
      <c r="MAT35" s="21"/>
      <c r="MAU35" s="21"/>
      <c r="MAV35" s="21"/>
      <c r="MAW35" s="21"/>
      <c r="MAX35" s="21"/>
      <c r="MAY35" s="21"/>
      <c r="MAZ35" s="21"/>
      <c r="MBA35" s="21"/>
      <c r="MBB35" s="21"/>
      <c r="MBC35" s="21"/>
      <c r="MBD35" s="21"/>
      <c r="MBE35" s="21"/>
      <c r="MBF35" s="21"/>
      <c r="MBG35" s="21"/>
      <c r="MBH35" s="21"/>
      <c r="MBI35" s="21"/>
      <c r="MBJ35" s="21"/>
      <c r="MBK35" s="21"/>
      <c r="MBL35" s="21"/>
      <c r="MBM35" s="21"/>
      <c r="MBN35" s="21"/>
      <c r="MBO35" s="21"/>
      <c r="MBP35" s="21"/>
      <c r="MBQ35" s="21"/>
      <c r="MBR35" s="21"/>
      <c r="MBS35" s="21"/>
      <c r="MBT35" s="21"/>
      <c r="MBU35" s="21"/>
      <c r="MBV35" s="21"/>
      <c r="MBW35" s="21"/>
      <c r="MBX35" s="21"/>
      <c r="MBY35" s="21"/>
      <c r="MBZ35" s="21"/>
      <c r="MCA35" s="21"/>
      <c r="MCB35" s="21"/>
      <c r="MCC35" s="21"/>
      <c r="MCD35" s="21"/>
      <c r="MCE35" s="21"/>
      <c r="MCF35" s="21"/>
      <c r="MCG35" s="21"/>
      <c r="MCH35" s="21"/>
      <c r="MCI35" s="21"/>
      <c r="MCJ35" s="21"/>
      <c r="MCK35" s="21"/>
      <c r="MCL35" s="21"/>
      <c r="MCM35" s="21"/>
      <c r="MCN35" s="21"/>
      <c r="MCO35" s="21"/>
      <c r="MCP35" s="21"/>
      <c r="MCQ35" s="21"/>
      <c r="MCR35" s="21"/>
      <c r="MCS35" s="21"/>
      <c r="MCT35" s="21"/>
      <c r="MCU35" s="21"/>
      <c r="MCV35" s="21"/>
      <c r="MCW35" s="21"/>
      <c r="MCX35" s="21"/>
      <c r="MCY35" s="21"/>
      <c r="MCZ35" s="21"/>
      <c r="MDA35" s="21"/>
      <c r="MDB35" s="21"/>
      <c r="MDC35" s="21"/>
      <c r="MDD35" s="21"/>
      <c r="MDE35" s="21"/>
      <c r="MDF35" s="21"/>
      <c r="MDG35" s="21"/>
      <c r="MDH35" s="21"/>
      <c r="MDI35" s="21"/>
      <c r="MDJ35" s="21"/>
      <c r="MDK35" s="21"/>
      <c r="MDL35" s="21"/>
      <c r="MDM35" s="21"/>
      <c r="MDN35" s="21"/>
      <c r="MDO35" s="21"/>
      <c r="MDP35" s="21"/>
      <c r="MDQ35" s="21"/>
      <c r="MDR35" s="21"/>
      <c r="MDS35" s="21"/>
      <c r="MDT35" s="21"/>
      <c r="MDU35" s="21"/>
      <c r="MDV35" s="21"/>
      <c r="MDW35" s="21"/>
      <c r="MDX35" s="21"/>
      <c r="MDY35" s="21"/>
      <c r="MDZ35" s="21"/>
      <c r="MEA35" s="21"/>
      <c r="MEB35" s="21"/>
      <c r="MEC35" s="21"/>
      <c r="MED35" s="21"/>
      <c r="MEE35" s="21"/>
      <c r="MEF35" s="21"/>
      <c r="MEG35" s="21"/>
      <c r="MEH35" s="21"/>
      <c r="MEI35" s="21"/>
      <c r="MEJ35" s="21"/>
      <c r="MEK35" s="21"/>
      <c r="MEL35" s="21"/>
      <c r="MEM35" s="21"/>
      <c r="MEN35" s="21"/>
      <c r="MEO35" s="21"/>
      <c r="MEP35" s="21"/>
      <c r="MEQ35" s="21"/>
      <c r="MER35" s="21"/>
      <c r="MES35" s="21"/>
      <c r="MET35" s="21"/>
      <c r="MEU35" s="21"/>
      <c r="MEV35" s="21"/>
      <c r="MEW35" s="21"/>
      <c r="MEX35" s="21"/>
      <c r="MEY35" s="21"/>
      <c r="MEZ35" s="21"/>
      <c r="MFA35" s="21"/>
      <c r="MFB35" s="21"/>
      <c r="MFC35" s="21"/>
      <c r="MFD35" s="21"/>
      <c r="MFE35" s="21"/>
      <c r="MFF35" s="21"/>
      <c r="MFG35" s="21"/>
      <c r="MFH35" s="21"/>
      <c r="MFI35" s="21"/>
      <c r="MFJ35" s="21"/>
      <c r="MFK35" s="21"/>
      <c r="MFL35" s="21"/>
      <c r="MFM35" s="21"/>
      <c r="MFN35" s="21"/>
      <c r="MFO35" s="21"/>
      <c r="MFP35" s="21"/>
      <c r="MFQ35" s="21"/>
      <c r="MFR35" s="21"/>
      <c r="MFS35" s="21"/>
      <c r="MFT35" s="21"/>
      <c r="MFU35" s="21"/>
      <c r="MFV35" s="21"/>
      <c r="MFW35" s="21"/>
      <c r="MFX35" s="21"/>
      <c r="MFY35" s="21"/>
      <c r="MFZ35" s="21"/>
      <c r="MGA35" s="21"/>
      <c r="MGB35" s="21"/>
      <c r="MGC35" s="21"/>
      <c r="MGD35" s="21"/>
      <c r="MGE35" s="21"/>
      <c r="MGF35" s="21"/>
      <c r="MGG35" s="21"/>
      <c r="MGH35" s="21"/>
      <c r="MGI35" s="21"/>
      <c r="MGJ35" s="21"/>
      <c r="MGK35" s="21"/>
      <c r="MGL35" s="21"/>
      <c r="MGM35" s="21"/>
      <c r="MGN35" s="21"/>
      <c r="MGO35" s="21"/>
      <c r="MGP35" s="21"/>
      <c r="MGQ35" s="21"/>
      <c r="MGR35" s="21"/>
      <c r="MGS35" s="21"/>
      <c r="MGT35" s="21"/>
      <c r="MGU35" s="21"/>
      <c r="MGV35" s="21"/>
      <c r="MGW35" s="21"/>
      <c r="MGX35" s="21"/>
      <c r="MGY35" s="21"/>
      <c r="MGZ35" s="21"/>
      <c r="MHA35" s="21"/>
      <c r="MHB35" s="21"/>
      <c r="MHC35" s="21"/>
      <c r="MHD35" s="21"/>
      <c r="MHE35" s="21"/>
      <c r="MHF35" s="21"/>
      <c r="MHG35" s="21"/>
      <c r="MHH35" s="21"/>
      <c r="MHI35" s="21"/>
      <c r="MHJ35" s="21"/>
      <c r="MHK35" s="21"/>
      <c r="MHL35" s="21"/>
      <c r="MHM35" s="21"/>
      <c r="MHN35" s="21"/>
      <c r="MHO35" s="21"/>
      <c r="MHP35" s="21"/>
      <c r="MHQ35" s="21"/>
      <c r="MHR35" s="21"/>
      <c r="MHS35" s="21"/>
      <c r="MHT35" s="21"/>
      <c r="MHU35" s="21"/>
      <c r="MHV35" s="21"/>
      <c r="MHW35" s="21"/>
      <c r="MHX35" s="21"/>
      <c r="MHY35" s="21"/>
      <c r="MHZ35" s="21"/>
      <c r="MIA35" s="21"/>
      <c r="MIB35" s="21"/>
      <c r="MIC35" s="21"/>
      <c r="MID35" s="21"/>
      <c r="MIE35" s="21"/>
      <c r="MIF35" s="21"/>
      <c r="MIG35" s="21"/>
      <c r="MIH35" s="21"/>
      <c r="MII35" s="21"/>
      <c r="MIJ35" s="21"/>
      <c r="MIK35" s="21"/>
      <c r="MIL35" s="21"/>
      <c r="MIM35" s="21"/>
      <c r="MIN35" s="21"/>
      <c r="MIO35" s="21"/>
      <c r="MIP35" s="21"/>
      <c r="MIQ35" s="21"/>
      <c r="MIR35" s="21"/>
      <c r="MIS35" s="21"/>
      <c r="MIT35" s="21"/>
      <c r="MIU35" s="21"/>
      <c r="MIV35" s="21"/>
      <c r="MIW35" s="21"/>
      <c r="MIX35" s="21"/>
      <c r="MIY35" s="21"/>
      <c r="MIZ35" s="21"/>
      <c r="MJA35" s="21"/>
      <c r="MJB35" s="21"/>
      <c r="MJC35" s="21"/>
      <c r="MJD35" s="21"/>
      <c r="MJE35" s="21"/>
      <c r="MJF35" s="21"/>
      <c r="MJG35" s="21"/>
      <c r="MJH35" s="21"/>
      <c r="MJI35" s="21"/>
      <c r="MJJ35" s="21"/>
      <c r="MJK35" s="21"/>
      <c r="MJL35" s="21"/>
      <c r="MJM35" s="21"/>
      <c r="MJN35" s="21"/>
      <c r="MJO35" s="21"/>
      <c r="MJP35" s="21"/>
      <c r="MJQ35" s="21"/>
      <c r="MJR35" s="21"/>
      <c r="MJS35" s="21"/>
      <c r="MJT35" s="21"/>
      <c r="MJU35" s="21"/>
      <c r="MJV35" s="21"/>
      <c r="MJW35" s="21"/>
      <c r="MJX35" s="21"/>
      <c r="MJY35" s="21"/>
      <c r="MJZ35" s="21"/>
      <c r="MKA35" s="21"/>
      <c r="MKB35" s="21"/>
      <c r="MKC35" s="21"/>
      <c r="MKD35" s="21"/>
      <c r="MKE35" s="21"/>
      <c r="MKF35" s="21"/>
      <c r="MKG35" s="21"/>
      <c r="MKH35" s="21"/>
      <c r="MKI35" s="21"/>
      <c r="MKJ35" s="21"/>
      <c r="MKK35" s="21"/>
      <c r="MKL35" s="21"/>
      <c r="MKM35" s="21"/>
      <c r="MKN35" s="21"/>
      <c r="MKO35" s="21"/>
      <c r="MKP35" s="21"/>
      <c r="MKQ35" s="21"/>
      <c r="MKR35" s="21"/>
      <c r="MKS35" s="21"/>
      <c r="MKT35" s="21"/>
      <c r="MKU35" s="21"/>
      <c r="MKV35" s="21"/>
      <c r="MKW35" s="21"/>
      <c r="MKX35" s="21"/>
      <c r="MKY35" s="21"/>
      <c r="MKZ35" s="21"/>
      <c r="MLA35" s="21"/>
      <c r="MLB35" s="21"/>
      <c r="MLC35" s="21"/>
      <c r="MLD35" s="21"/>
      <c r="MLE35" s="21"/>
      <c r="MLF35" s="21"/>
      <c r="MLG35" s="21"/>
      <c r="MLH35" s="21"/>
      <c r="MLI35" s="21"/>
      <c r="MLJ35" s="21"/>
      <c r="MLK35" s="21"/>
      <c r="MLL35" s="21"/>
      <c r="MLM35" s="21"/>
      <c r="MLN35" s="21"/>
      <c r="MLO35" s="21"/>
      <c r="MLP35" s="21"/>
      <c r="MLQ35" s="21"/>
      <c r="MLR35" s="21"/>
      <c r="MLS35" s="21"/>
      <c r="MLT35" s="21"/>
      <c r="MLU35" s="21"/>
      <c r="MLV35" s="21"/>
      <c r="MLW35" s="21"/>
      <c r="MLX35" s="21"/>
      <c r="MLY35" s="21"/>
      <c r="MLZ35" s="21"/>
      <c r="MMA35" s="21"/>
      <c r="MMB35" s="21"/>
      <c r="MMC35" s="21"/>
      <c r="MMD35" s="21"/>
      <c r="MME35" s="21"/>
      <c r="MMF35" s="21"/>
      <c r="MMG35" s="21"/>
      <c r="MMH35" s="21"/>
      <c r="MMI35" s="21"/>
      <c r="MMJ35" s="21"/>
      <c r="MMK35" s="21"/>
      <c r="MML35" s="21"/>
      <c r="MMM35" s="21"/>
      <c r="MMN35" s="21"/>
      <c r="MMO35" s="21"/>
      <c r="MMP35" s="21"/>
      <c r="MMQ35" s="21"/>
      <c r="MMR35" s="21"/>
      <c r="MMS35" s="21"/>
      <c r="MMT35" s="21"/>
      <c r="MMU35" s="21"/>
      <c r="MMV35" s="21"/>
      <c r="MMW35" s="21"/>
      <c r="MMX35" s="21"/>
      <c r="MMY35" s="21"/>
      <c r="MMZ35" s="21"/>
      <c r="MNA35" s="21"/>
      <c r="MNB35" s="21"/>
      <c r="MNC35" s="21"/>
      <c r="MND35" s="21"/>
      <c r="MNE35" s="21"/>
      <c r="MNF35" s="21"/>
      <c r="MNG35" s="21"/>
      <c r="MNH35" s="21"/>
      <c r="MNI35" s="21"/>
      <c r="MNJ35" s="21"/>
      <c r="MNK35" s="21"/>
      <c r="MNL35" s="21"/>
      <c r="MNM35" s="21"/>
      <c r="MNN35" s="21"/>
      <c r="MNO35" s="21"/>
      <c r="MNP35" s="21"/>
      <c r="MNQ35" s="21"/>
      <c r="MNR35" s="21"/>
      <c r="MNS35" s="21"/>
      <c r="MNT35" s="21"/>
      <c r="MNU35" s="21"/>
      <c r="MNV35" s="21"/>
      <c r="MNW35" s="21"/>
      <c r="MNX35" s="21"/>
      <c r="MNY35" s="21"/>
      <c r="MNZ35" s="21"/>
      <c r="MOA35" s="21"/>
      <c r="MOB35" s="21"/>
      <c r="MOC35" s="21"/>
      <c r="MOD35" s="21"/>
      <c r="MOE35" s="21"/>
      <c r="MOF35" s="21"/>
      <c r="MOG35" s="21"/>
      <c r="MOH35" s="21"/>
      <c r="MOI35" s="21"/>
      <c r="MOJ35" s="21"/>
      <c r="MOK35" s="21"/>
      <c r="MOL35" s="21"/>
      <c r="MOM35" s="21"/>
      <c r="MON35" s="21"/>
      <c r="MOO35" s="21"/>
      <c r="MOP35" s="21"/>
      <c r="MOQ35" s="21"/>
      <c r="MOR35" s="21"/>
      <c r="MOS35" s="21"/>
      <c r="MOT35" s="21"/>
      <c r="MOU35" s="21"/>
      <c r="MOV35" s="21"/>
      <c r="MOW35" s="21"/>
      <c r="MOX35" s="21"/>
      <c r="MOY35" s="21"/>
      <c r="MOZ35" s="21"/>
      <c r="MPA35" s="21"/>
      <c r="MPB35" s="21"/>
      <c r="MPC35" s="21"/>
      <c r="MPD35" s="21"/>
      <c r="MPE35" s="21"/>
      <c r="MPF35" s="21"/>
      <c r="MPG35" s="21"/>
      <c r="MPH35" s="21"/>
      <c r="MPI35" s="21"/>
      <c r="MPJ35" s="21"/>
      <c r="MPK35" s="21"/>
      <c r="MPL35" s="21"/>
      <c r="MPM35" s="21"/>
      <c r="MPN35" s="21"/>
      <c r="MPO35" s="21"/>
      <c r="MPP35" s="21"/>
      <c r="MPQ35" s="21"/>
      <c r="MPR35" s="21"/>
      <c r="MPS35" s="21"/>
      <c r="MPT35" s="21"/>
      <c r="MPU35" s="21"/>
      <c r="MPV35" s="21"/>
      <c r="MPW35" s="21"/>
      <c r="MPX35" s="21"/>
      <c r="MPY35" s="21"/>
      <c r="MPZ35" s="21"/>
      <c r="MQA35" s="21"/>
      <c r="MQB35" s="21"/>
      <c r="MQC35" s="21"/>
      <c r="MQD35" s="21"/>
      <c r="MQE35" s="21"/>
      <c r="MQF35" s="21"/>
      <c r="MQG35" s="21"/>
      <c r="MQH35" s="21"/>
      <c r="MQI35" s="21"/>
      <c r="MQJ35" s="21"/>
      <c r="MQK35" s="21"/>
      <c r="MQL35" s="21"/>
      <c r="MQM35" s="21"/>
      <c r="MQN35" s="21"/>
      <c r="MQO35" s="21"/>
      <c r="MQP35" s="21"/>
      <c r="MQQ35" s="21"/>
      <c r="MQR35" s="21"/>
      <c r="MQS35" s="21"/>
      <c r="MQT35" s="21"/>
      <c r="MQU35" s="21"/>
      <c r="MQV35" s="21"/>
      <c r="MQW35" s="21"/>
      <c r="MQX35" s="21"/>
      <c r="MQY35" s="21"/>
      <c r="MQZ35" s="21"/>
      <c r="MRA35" s="21"/>
      <c r="MRB35" s="21"/>
      <c r="MRC35" s="21"/>
      <c r="MRD35" s="21"/>
      <c r="MRE35" s="21"/>
      <c r="MRF35" s="21"/>
      <c r="MRG35" s="21"/>
      <c r="MRH35" s="21"/>
      <c r="MRI35" s="21"/>
      <c r="MRJ35" s="21"/>
      <c r="MRK35" s="21"/>
      <c r="MRL35" s="21"/>
      <c r="MRM35" s="21"/>
      <c r="MRN35" s="21"/>
      <c r="MRO35" s="21"/>
      <c r="MRP35" s="21"/>
      <c r="MRQ35" s="21"/>
      <c r="MRR35" s="21"/>
      <c r="MRS35" s="21"/>
      <c r="MRT35" s="21"/>
      <c r="MRU35" s="21"/>
      <c r="MRV35" s="21"/>
      <c r="MRW35" s="21"/>
      <c r="MRX35" s="21"/>
      <c r="MRY35" s="21"/>
      <c r="MRZ35" s="21"/>
      <c r="MSA35" s="21"/>
      <c r="MSB35" s="21"/>
      <c r="MSC35" s="21"/>
      <c r="MSD35" s="21"/>
      <c r="MSE35" s="21"/>
      <c r="MSF35" s="21"/>
      <c r="MSG35" s="21"/>
      <c r="MSH35" s="21"/>
      <c r="MSI35" s="21"/>
      <c r="MSJ35" s="21"/>
      <c r="MSK35" s="21"/>
      <c r="MSL35" s="21"/>
      <c r="MSM35" s="21"/>
      <c r="MSN35" s="21"/>
      <c r="MSO35" s="21"/>
      <c r="MSP35" s="21"/>
      <c r="MSQ35" s="21"/>
      <c r="MSR35" s="21"/>
      <c r="MSS35" s="21"/>
      <c r="MST35" s="21"/>
      <c r="MSU35" s="21"/>
      <c r="MSV35" s="21"/>
      <c r="MSW35" s="21"/>
      <c r="MSX35" s="21"/>
      <c r="MSY35" s="21"/>
      <c r="MSZ35" s="21"/>
      <c r="MTA35" s="21"/>
      <c r="MTB35" s="21"/>
      <c r="MTC35" s="21"/>
      <c r="MTD35" s="21"/>
      <c r="MTE35" s="21"/>
      <c r="MTF35" s="21"/>
      <c r="MTG35" s="21"/>
      <c r="MTH35" s="21"/>
      <c r="MTI35" s="21"/>
      <c r="MTJ35" s="21"/>
      <c r="MTK35" s="21"/>
      <c r="MTL35" s="21"/>
      <c r="MTM35" s="21"/>
      <c r="MTN35" s="21"/>
      <c r="MTO35" s="21"/>
      <c r="MTP35" s="21"/>
      <c r="MTQ35" s="21"/>
      <c r="MTR35" s="21"/>
      <c r="MTS35" s="21"/>
      <c r="MTT35" s="21"/>
      <c r="MTU35" s="21"/>
      <c r="MTV35" s="21"/>
      <c r="MTW35" s="21"/>
      <c r="MTX35" s="21"/>
      <c r="MTY35" s="21"/>
      <c r="MTZ35" s="21"/>
      <c r="MUA35" s="21"/>
      <c r="MUB35" s="21"/>
      <c r="MUC35" s="21"/>
      <c r="MUD35" s="21"/>
      <c r="MUE35" s="21"/>
      <c r="MUF35" s="21"/>
      <c r="MUG35" s="21"/>
      <c r="MUH35" s="21"/>
      <c r="MUI35" s="21"/>
      <c r="MUJ35" s="21"/>
      <c r="MUK35" s="21"/>
      <c r="MUL35" s="21"/>
      <c r="MUM35" s="21"/>
      <c r="MUN35" s="21"/>
      <c r="MUO35" s="21"/>
      <c r="MUP35" s="21"/>
      <c r="MUQ35" s="21"/>
      <c r="MUR35" s="21"/>
      <c r="MUS35" s="21"/>
      <c r="MUT35" s="21"/>
      <c r="MUU35" s="21"/>
      <c r="MUV35" s="21"/>
      <c r="MUW35" s="21"/>
      <c r="MUX35" s="21"/>
      <c r="MUY35" s="21"/>
      <c r="MUZ35" s="21"/>
      <c r="MVA35" s="21"/>
      <c r="MVB35" s="21"/>
      <c r="MVC35" s="21"/>
      <c r="MVD35" s="21"/>
      <c r="MVE35" s="21"/>
      <c r="MVF35" s="21"/>
      <c r="MVG35" s="21"/>
      <c r="MVH35" s="21"/>
      <c r="MVI35" s="21"/>
      <c r="MVJ35" s="21"/>
      <c r="MVK35" s="21"/>
      <c r="MVL35" s="21"/>
      <c r="MVM35" s="21"/>
      <c r="MVN35" s="21"/>
      <c r="MVO35" s="21"/>
      <c r="MVP35" s="21"/>
      <c r="MVQ35" s="21"/>
      <c r="MVR35" s="21"/>
      <c r="MVS35" s="21"/>
      <c r="MVT35" s="21"/>
      <c r="MVU35" s="21"/>
      <c r="MVV35" s="21"/>
      <c r="MVW35" s="21"/>
      <c r="MVX35" s="21"/>
      <c r="MVY35" s="21"/>
      <c r="MVZ35" s="21"/>
      <c r="MWA35" s="21"/>
      <c r="MWB35" s="21"/>
      <c r="MWC35" s="21"/>
      <c r="MWD35" s="21"/>
      <c r="MWE35" s="21"/>
      <c r="MWF35" s="21"/>
      <c r="MWG35" s="21"/>
      <c r="MWH35" s="21"/>
      <c r="MWI35" s="21"/>
      <c r="MWJ35" s="21"/>
      <c r="MWK35" s="21"/>
      <c r="MWL35" s="21"/>
      <c r="MWM35" s="21"/>
      <c r="MWN35" s="21"/>
      <c r="MWO35" s="21"/>
      <c r="MWP35" s="21"/>
      <c r="MWQ35" s="21"/>
      <c r="MWR35" s="21"/>
      <c r="MWS35" s="21"/>
      <c r="MWT35" s="21"/>
      <c r="MWU35" s="21"/>
      <c r="MWV35" s="21"/>
      <c r="MWW35" s="21"/>
      <c r="MWX35" s="21"/>
      <c r="MWY35" s="21"/>
      <c r="MWZ35" s="21"/>
      <c r="MXA35" s="21"/>
      <c r="MXB35" s="21"/>
      <c r="MXC35" s="21"/>
      <c r="MXD35" s="21"/>
      <c r="MXE35" s="21"/>
      <c r="MXF35" s="21"/>
      <c r="MXG35" s="21"/>
      <c r="MXH35" s="21"/>
      <c r="MXI35" s="21"/>
      <c r="MXJ35" s="21"/>
      <c r="MXK35" s="21"/>
      <c r="MXL35" s="21"/>
      <c r="MXM35" s="21"/>
      <c r="MXN35" s="21"/>
      <c r="MXO35" s="21"/>
      <c r="MXP35" s="21"/>
      <c r="MXQ35" s="21"/>
      <c r="MXR35" s="21"/>
      <c r="MXS35" s="21"/>
      <c r="MXT35" s="21"/>
      <c r="MXU35" s="21"/>
      <c r="MXV35" s="21"/>
      <c r="MXW35" s="21"/>
      <c r="MXX35" s="21"/>
      <c r="MXY35" s="21"/>
      <c r="MXZ35" s="21"/>
      <c r="MYA35" s="21"/>
      <c r="MYB35" s="21"/>
      <c r="MYC35" s="21"/>
      <c r="MYD35" s="21"/>
      <c r="MYE35" s="21"/>
      <c r="MYF35" s="21"/>
      <c r="MYG35" s="21"/>
      <c r="MYH35" s="21"/>
      <c r="MYI35" s="21"/>
      <c r="MYJ35" s="21"/>
      <c r="MYK35" s="21"/>
      <c r="MYL35" s="21"/>
      <c r="MYM35" s="21"/>
      <c r="MYN35" s="21"/>
      <c r="MYO35" s="21"/>
      <c r="MYP35" s="21"/>
      <c r="MYQ35" s="21"/>
      <c r="MYR35" s="21"/>
      <c r="MYS35" s="21"/>
      <c r="MYT35" s="21"/>
      <c r="MYU35" s="21"/>
      <c r="MYV35" s="21"/>
      <c r="MYW35" s="21"/>
      <c r="MYX35" s="21"/>
      <c r="MYY35" s="21"/>
      <c r="MYZ35" s="21"/>
      <c r="MZA35" s="21"/>
      <c r="MZB35" s="21"/>
      <c r="MZC35" s="21"/>
      <c r="MZD35" s="21"/>
      <c r="MZE35" s="21"/>
      <c r="MZF35" s="21"/>
      <c r="MZG35" s="21"/>
      <c r="MZH35" s="21"/>
      <c r="MZI35" s="21"/>
      <c r="MZJ35" s="21"/>
      <c r="MZK35" s="21"/>
      <c r="MZL35" s="21"/>
      <c r="MZM35" s="21"/>
      <c r="MZN35" s="21"/>
      <c r="MZO35" s="21"/>
      <c r="MZP35" s="21"/>
      <c r="MZQ35" s="21"/>
      <c r="MZR35" s="21"/>
      <c r="MZS35" s="21"/>
      <c r="MZT35" s="21"/>
      <c r="MZU35" s="21"/>
      <c r="MZV35" s="21"/>
      <c r="MZW35" s="21"/>
      <c r="MZX35" s="21"/>
      <c r="MZY35" s="21"/>
      <c r="MZZ35" s="21"/>
      <c r="NAA35" s="21"/>
      <c r="NAB35" s="21"/>
      <c r="NAC35" s="21"/>
      <c r="NAD35" s="21"/>
      <c r="NAE35" s="21"/>
      <c r="NAF35" s="21"/>
      <c r="NAG35" s="21"/>
      <c r="NAH35" s="21"/>
      <c r="NAI35" s="21"/>
      <c r="NAJ35" s="21"/>
      <c r="NAK35" s="21"/>
      <c r="NAL35" s="21"/>
      <c r="NAM35" s="21"/>
      <c r="NAN35" s="21"/>
      <c r="NAO35" s="21"/>
      <c r="NAP35" s="21"/>
      <c r="NAQ35" s="21"/>
      <c r="NAR35" s="21"/>
      <c r="NAS35" s="21"/>
      <c r="NAT35" s="21"/>
      <c r="NAU35" s="21"/>
      <c r="NAV35" s="21"/>
      <c r="NAW35" s="21"/>
      <c r="NAX35" s="21"/>
      <c r="NAY35" s="21"/>
      <c r="NAZ35" s="21"/>
      <c r="NBA35" s="21"/>
      <c r="NBB35" s="21"/>
      <c r="NBC35" s="21"/>
      <c r="NBD35" s="21"/>
      <c r="NBE35" s="21"/>
      <c r="NBF35" s="21"/>
      <c r="NBG35" s="21"/>
      <c r="NBH35" s="21"/>
      <c r="NBI35" s="21"/>
      <c r="NBJ35" s="21"/>
      <c r="NBK35" s="21"/>
      <c r="NBL35" s="21"/>
      <c r="NBM35" s="21"/>
      <c r="NBN35" s="21"/>
      <c r="NBO35" s="21"/>
      <c r="NBP35" s="21"/>
      <c r="NBQ35" s="21"/>
      <c r="NBR35" s="21"/>
      <c r="NBS35" s="21"/>
      <c r="NBT35" s="21"/>
      <c r="NBU35" s="21"/>
      <c r="NBV35" s="21"/>
      <c r="NBW35" s="21"/>
      <c r="NBX35" s="21"/>
      <c r="NBY35" s="21"/>
      <c r="NBZ35" s="21"/>
      <c r="NCA35" s="21"/>
      <c r="NCB35" s="21"/>
      <c r="NCC35" s="21"/>
      <c r="NCD35" s="21"/>
      <c r="NCE35" s="21"/>
      <c r="NCF35" s="21"/>
      <c r="NCG35" s="21"/>
      <c r="NCH35" s="21"/>
      <c r="NCI35" s="21"/>
      <c r="NCJ35" s="21"/>
      <c r="NCK35" s="21"/>
      <c r="NCL35" s="21"/>
      <c r="NCM35" s="21"/>
      <c r="NCN35" s="21"/>
      <c r="NCO35" s="21"/>
      <c r="NCP35" s="21"/>
      <c r="NCQ35" s="21"/>
      <c r="NCR35" s="21"/>
      <c r="NCS35" s="21"/>
      <c r="NCT35" s="21"/>
      <c r="NCU35" s="21"/>
      <c r="NCV35" s="21"/>
      <c r="NCW35" s="21"/>
      <c r="NCX35" s="21"/>
      <c r="NCY35" s="21"/>
      <c r="NCZ35" s="21"/>
      <c r="NDA35" s="21"/>
      <c r="NDB35" s="21"/>
      <c r="NDC35" s="21"/>
      <c r="NDD35" s="21"/>
      <c r="NDE35" s="21"/>
      <c r="NDF35" s="21"/>
      <c r="NDG35" s="21"/>
      <c r="NDH35" s="21"/>
      <c r="NDI35" s="21"/>
      <c r="NDJ35" s="21"/>
      <c r="NDK35" s="21"/>
      <c r="NDL35" s="21"/>
      <c r="NDM35" s="21"/>
      <c r="NDN35" s="21"/>
      <c r="NDO35" s="21"/>
      <c r="NDP35" s="21"/>
      <c r="NDQ35" s="21"/>
      <c r="NDR35" s="21"/>
      <c r="NDS35" s="21"/>
      <c r="NDT35" s="21"/>
      <c r="NDU35" s="21"/>
      <c r="NDV35" s="21"/>
      <c r="NDW35" s="21"/>
      <c r="NDX35" s="21"/>
      <c r="NDY35" s="21"/>
      <c r="NDZ35" s="21"/>
      <c r="NEA35" s="21"/>
      <c r="NEB35" s="21"/>
      <c r="NEC35" s="21"/>
      <c r="NED35" s="21"/>
      <c r="NEE35" s="21"/>
      <c r="NEF35" s="21"/>
      <c r="NEG35" s="21"/>
      <c r="NEH35" s="21"/>
      <c r="NEI35" s="21"/>
      <c r="NEJ35" s="21"/>
      <c r="NEK35" s="21"/>
      <c r="NEL35" s="21"/>
      <c r="NEM35" s="21"/>
      <c r="NEN35" s="21"/>
      <c r="NEO35" s="21"/>
      <c r="NEP35" s="21"/>
      <c r="NEQ35" s="21"/>
      <c r="NER35" s="21"/>
      <c r="NES35" s="21"/>
      <c r="NET35" s="21"/>
      <c r="NEU35" s="21"/>
      <c r="NEV35" s="21"/>
      <c r="NEW35" s="21"/>
      <c r="NEX35" s="21"/>
      <c r="NEY35" s="21"/>
      <c r="NEZ35" s="21"/>
      <c r="NFA35" s="21"/>
      <c r="NFB35" s="21"/>
      <c r="NFC35" s="21"/>
      <c r="NFD35" s="21"/>
      <c r="NFE35" s="21"/>
      <c r="NFF35" s="21"/>
      <c r="NFG35" s="21"/>
      <c r="NFH35" s="21"/>
      <c r="NFI35" s="21"/>
      <c r="NFJ35" s="21"/>
      <c r="NFK35" s="21"/>
      <c r="NFL35" s="21"/>
      <c r="NFM35" s="21"/>
      <c r="NFN35" s="21"/>
      <c r="NFO35" s="21"/>
      <c r="NFP35" s="21"/>
      <c r="NFQ35" s="21"/>
      <c r="NFR35" s="21"/>
      <c r="NFS35" s="21"/>
      <c r="NFT35" s="21"/>
      <c r="NFU35" s="21"/>
      <c r="NFV35" s="21"/>
      <c r="NFW35" s="21"/>
      <c r="NFX35" s="21"/>
      <c r="NFY35" s="21"/>
      <c r="NFZ35" s="21"/>
      <c r="NGA35" s="21"/>
      <c r="NGB35" s="21"/>
      <c r="NGC35" s="21"/>
      <c r="NGD35" s="21"/>
      <c r="NGE35" s="21"/>
      <c r="NGF35" s="21"/>
      <c r="NGG35" s="21"/>
      <c r="NGH35" s="21"/>
      <c r="NGI35" s="21"/>
      <c r="NGJ35" s="21"/>
      <c r="NGK35" s="21"/>
      <c r="NGL35" s="21"/>
      <c r="NGM35" s="21"/>
      <c r="NGN35" s="21"/>
      <c r="NGO35" s="21"/>
      <c r="NGP35" s="21"/>
      <c r="NGQ35" s="21"/>
      <c r="NGR35" s="21"/>
      <c r="NGS35" s="21"/>
      <c r="NGT35" s="21"/>
      <c r="NGU35" s="21"/>
      <c r="NGV35" s="21"/>
      <c r="NGW35" s="21"/>
      <c r="NGX35" s="21"/>
      <c r="NGY35" s="21"/>
      <c r="NGZ35" s="21"/>
      <c r="NHA35" s="21"/>
      <c r="NHB35" s="21"/>
      <c r="NHC35" s="21"/>
      <c r="NHD35" s="21"/>
      <c r="NHE35" s="21"/>
      <c r="NHF35" s="21"/>
      <c r="NHG35" s="21"/>
      <c r="NHH35" s="21"/>
      <c r="NHI35" s="21"/>
      <c r="NHJ35" s="21"/>
      <c r="NHK35" s="21"/>
      <c r="NHL35" s="21"/>
      <c r="NHM35" s="21"/>
      <c r="NHN35" s="21"/>
      <c r="NHO35" s="21"/>
      <c r="NHP35" s="21"/>
      <c r="NHQ35" s="21"/>
      <c r="NHR35" s="21"/>
      <c r="NHS35" s="21"/>
      <c r="NHT35" s="21"/>
      <c r="NHU35" s="21"/>
      <c r="NHV35" s="21"/>
      <c r="NHW35" s="21"/>
      <c r="NHX35" s="21"/>
      <c r="NHY35" s="21"/>
      <c r="NHZ35" s="21"/>
      <c r="NIA35" s="21"/>
      <c r="NIB35" s="21"/>
      <c r="NIC35" s="21"/>
      <c r="NID35" s="21"/>
      <c r="NIE35" s="21"/>
      <c r="NIF35" s="21"/>
      <c r="NIG35" s="21"/>
      <c r="NIH35" s="21"/>
      <c r="NII35" s="21"/>
      <c r="NIJ35" s="21"/>
      <c r="NIK35" s="21"/>
      <c r="NIL35" s="21"/>
      <c r="NIM35" s="21"/>
      <c r="NIN35" s="21"/>
      <c r="NIO35" s="21"/>
      <c r="NIP35" s="21"/>
      <c r="NIQ35" s="21"/>
      <c r="NIR35" s="21"/>
      <c r="NIS35" s="21"/>
      <c r="NIT35" s="21"/>
      <c r="NIU35" s="21"/>
      <c r="NIV35" s="21"/>
      <c r="NIW35" s="21"/>
      <c r="NIX35" s="21"/>
      <c r="NIY35" s="21"/>
      <c r="NIZ35" s="21"/>
      <c r="NJA35" s="21"/>
      <c r="NJB35" s="21"/>
      <c r="NJC35" s="21"/>
      <c r="NJD35" s="21"/>
      <c r="NJE35" s="21"/>
      <c r="NJF35" s="21"/>
      <c r="NJG35" s="21"/>
      <c r="NJH35" s="21"/>
      <c r="NJI35" s="21"/>
      <c r="NJJ35" s="21"/>
      <c r="NJK35" s="21"/>
      <c r="NJL35" s="21"/>
      <c r="NJM35" s="21"/>
      <c r="NJN35" s="21"/>
      <c r="NJO35" s="21"/>
      <c r="NJP35" s="21"/>
      <c r="NJQ35" s="21"/>
      <c r="NJR35" s="21"/>
      <c r="NJS35" s="21"/>
      <c r="NJT35" s="21"/>
      <c r="NJU35" s="21"/>
      <c r="NJV35" s="21"/>
      <c r="NJW35" s="21"/>
      <c r="NJX35" s="21"/>
      <c r="NJY35" s="21"/>
      <c r="NJZ35" s="21"/>
      <c r="NKA35" s="21"/>
      <c r="NKB35" s="21"/>
      <c r="NKC35" s="21"/>
      <c r="NKD35" s="21"/>
      <c r="NKE35" s="21"/>
      <c r="NKF35" s="21"/>
      <c r="NKG35" s="21"/>
      <c r="NKH35" s="21"/>
      <c r="NKI35" s="21"/>
      <c r="NKJ35" s="21"/>
      <c r="NKK35" s="21"/>
      <c r="NKL35" s="21"/>
      <c r="NKM35" s="21"/>
      <c r="NKN35" s="21"/>
      <c r="NKO35" s="21"/>
      <c r="NKP35" s="21"/>
      <c r="NKQ35" s="21"/>
      <c r="NKR35" s="21"/>
      <c r="NKS35" s="21"/>
      <c r="NKT35" s="21"/>
      <c r="NKU35" s="21"/>
      <c r="NKV35" s="21"/>
      <c r="NKW35" s="21"/>
      <c r="NKX35" s="21"/>
      <c r="NKY35" s="21"/>
      <c r="NKZ35" s="21"/>
      <c r="NLA35" s="21"/>
      <c r="NLB35" s="21"/>
      <c r="NLC35" s="21"/>
      <c r="NLD35" s="21"/>
      <c r="NLE35" s="21"/>
      <c r="NLF35" s="21"/>
      <c r="NLG35" s="21"/>
      <c r="NLH35" s="21"/>
      <c r="NLI35" s="21"/>
      <c r="NLJ35" s="21"/>
      <c r="NLK35" s="21"/>
      <c r="NLL35" s="21"/>
      <c r="NLM35" s="21"/>
      <c r="NLN35" s="21"/>
      <c r="NLO35" s="21"/>
      <c r="NLP35" s="21"/>
      <c r="NLQ35" s="21"/>
      <c r="NLR35" s="21"/>
      <c r="NLS35" s="21"/>
      <c r="NLT35" s="21"/>
      <c r="NLU35" s="21"/>
      <c r="NLV35" s="21"/>
      <c r="NLW35" s="21"/>
      <c r="NLX35" s="21"/>
      <c r="NLY35" s="21"/>
      <c r="NLZ35" s="21"/>
      <c r="NMA35" s="21"/>
      <c r="NMB35" s="21"/>
      <c r="NMC35" s="21"/>
      <c r="NMD35" s="21"/>
      <c r="NME35" s="21"/>
      <c r="NMF35" s="21"/>
      <c r="NMG35" s="21"/>
      <c r="NMH35" s="21"/>
      <c r="NMI35" s="21"/>
      <c r="NMJ35" s="21"/>
      <c r="NMK35" s="21"/>
      <c r="NML35" s="21"/>
      <c r="NMM35" s="21"/>
      <c r="NMN35" s="21"/>
      <c r="NMO35" s="21"/>
      <c r="NMP35" s="21"/>
      <c r="NMQ35" s="21"/>
      <c r="NMR35" s="21"/>
      <c r="NMS35" s="21"/>
      <c r="NMT35" s="21"/>
      <c r="NMU35" s="21"/>
      <c r="NMV35" s="21"/>
      <c r="NMW35" s="21"/>
      <c r="NMX35" s="21"/>
      <c r="NMY35" s="21"/>
      <c r="NMZ35" s="21"/>
      <c r="NNA35" s="21"/>
      <c r="NNB35" s="21"/>
      <c r="NNC35" s="21"/>
      <c r="NND35" s="21"/>
      <c r="NNE35" s="21"/>
      <c r="NNF35" s="21"/>
      <c r="NNG35" s="21"/>
      <c r="NNH35" s="21"/>
      <c r="NNI35" s="21"/>
      <c r="NNJ35" s="21"/>
      <c r="NNK35" s="21"/>
      <c r="NNL35" s="21"/>
      <c r="NNM35" s="21"/>
      <c r="NNN35" s="21"/>
      <c r="NNO35" s="21"/>
      <c r="NNP35" s="21"/>
      <c r="NNQ35" s="21"/>
      <c r="NNR35" s="21"/>
      <c r="NNS35" s="21"/>
      <c r="NNT35" s="21"/>
      <c r="NNU35" s="21"/>
      <c r="NNV35" s="21"/>
      <c r="NNW35" s="21"/>
      <c r="NNX35" s="21"/>
      <c r="NNY35" s="21"/>
      <c r="NNZ35" s="21"/>
      <c r="NOA35" s="21"/>
      <c r="NOB35" s="21"/>
      <c r="NOC35" s="21"/>
      <c r="NOD35" s="21"/>
      <c r="NOE35" s="21"/>
      <c r="NOF35" s="21"/>
      <c r="NOG35" s="21"/>
      <c r="NOH35" s="21"/>
      <c r="NOI35" s="21"/>
      <c r="NOJ35" s="21"/>
      <c r="NOK35" s="21"/>
      <c r="NOL35" s="21"/>
      <c r="NOM35" s="21"/>
      <c r="NON35" s="21"/>
      <c r="NOO35" s="21"/>
      <c r="NOP35" s="21"/>
      <c r="NOQ35" s="21"/>
      <c r="NOR35" s="21"/>
      <c r="NOS35" s="21"/>
      <c r="NOT35" s="21"/>
      <c r="NOU35" s="21"/>
      <c r="NOV35" s="21"/>
      <c r="NOW35" s="21"/>
      <c r="NOX35" s="21"/>
      <c r="NOY35" s="21"/>
      <c r="NOZ35" s="21"/>
      <c r="NPA35" s="21"/>
      <c r="NPB35" s="21"/>
      <c r="NPC35" s="21"/>
      <c r="NPD35" s="21"/>
      <c r="NPE35" s="21"/>
      <c r="NPF35" s="21"/>
      <c r="NPG35" s="21"/>
      <c r="NPH35" s="21"/>
      <c r="NPI35" s="21"/>
      <c r="NPJ35" s="21"/>
      <c r="NPK35" s="21"/>
      <c r="NPL35" s="21"/>
      <c r="NPM35" s="21"/>
      <c r="NPN35" s="21"/>
      <c r="NPO35" s="21"/>
      <c r="NPP35" s="21"/>
      <c r="NPQ35" s="21"/>
      <c r="NPR35" s="21"/>
      <c r="NPS35" s="21"/>
      <c r="NPT35" s="21"/>
      <c r="NPU35" s="21"/>
      <c r="NPV35" s="21"/>
      <c r="NPW35" s="21"/>
      <c r="NPX35" s="21"/>
      <c r="NPY35" s="21"/>
      <c r="NPZ35" s="21"/>
      <c r="NQA35" s="21"/>
      <c r="NQB35" s="21"/>
      <c r="NQC35" s="21"/>
      <c r="NQD35" s="21"/>
      <c r="NQE35" s="21"/>
      <c r="NQF35" s="21"/>
      <c r="NQG35" s="21"/>
      <c r="NQH35" s="21"/>
      <c r="NQI35" s="21"/>
      <c r="NQJ35" s="21"/>
      <c r="NQK35" s="21"/>
      <c r="NQL35" s="21"/>
      <c r="NQM35" s="21"/>
      <c r="NQN35" s="21"/>
      <c r="NQO35" s="21"/>
      <c r="NQP35" s="21"/>
      <c r="NQQ35" s="21"/>
      <c r="NQR35" s="21"/>
      <c r="NQS35" s="21"/>
      <c r="NQT35" s="21"/>
      <c r="NQU35" s="21"/>
      <c r="NQV35" s="21"/>
      <c r="NQW35" s="21"/>
      <c r="NQX35" s="21"/>
      <c r="NQY35" s="21"/>
      <c r="NQZ35" s="21"/>
      <c r="NRA35" s="21"/>
      <c r="NRB35" s="21"/>
      <c r="NRC35" s="21"/>
      <c r="NRD35" s="21"/>
      <c r="NRE35" s="21"/>
      <c r="NRF35" s="21"/>
      <c r="NRG35" s="21"/>
      <c r="NRH35" s="21"/>
      <c r="NRI35" s="21"/>
      <c r="NRJ35" s="21"/>
      <c r="NRK35" s="21"/>
      <c r="NRL35" s="21"/>
      <c r="NRM35" s="21"/>
      <c r="NRN35" s="21"/>
      <c r="NRO35" s="21"/>
      <c r="NRP35" s="21"/>
      <c r="NRQ35" s="21"/>
      <c r="NRR35" s="21"/>
      <c r="NRS35" s="21"/>
      <c r="NRT35" s="21"/>
      <c r="NRU35" s="21"/>
      <c r="NRV35" s="21"/>
      <c r="NRW35" s="21"/>
      <c r="NRX35" s="21"/>
      <c r="NRY35" s="21"/>
      <c r="NRZ35" s="21"/>
      <c r="NSA35" s="21"/>
      <c r="NSB35" s="21"/>
      <c r="NSC35" s="21"/>
      <c r="NSD35" s="21"/>
      <c r="NSE35" s="21"/>
      <c r="NSF35" s="21"/>
      <c r="NSG35" s="21"/>
      <c r="NSH35" s="21"/>
      <c r="NSI35" s="21"/>
      <c r="NSJ35" s="21"/>
      <c r="NSK35" s="21"/>
      <c r="NSL35" s="21"/>
      <c r="NSM35" s="21"/>
      <c r="NSN35" s="21"/>
      <c r="NSO35" s="21"/>
      <c r="NSP35" s="21"/>
      <c r="NSQ35" s="21"/>
      <c r="NSR35" s="21"/>
      <c r="NSS35" s="21"/>
      <c r="NST35" s="21"/>
      <c r="NSU35" s="21"/>
      <c r="NSV35" s="21"/>
      <c r="NSW35" s="21"/>
      <c r="NSX35" s="21"/>
      <c r="NSY35" s="21"/>
      <c r="NSZ35" s="21"/>
      <c r="NTA35" s="21"/>
      <c r="NTB35" s="21"/>
      <c r="NTC35" s="21"/>
      <c r="NTD35" s="21"/>
      <c r="NTE35" s="21"/>
      <c r="NTF35" s="21"/>
      <c r="NTG35" s="21"/>
      <c r="NTH35" s="21"/>
      <c r="NTI35" s="21"/>
      <c r="NTJ35" s="21"/>
      <c r="NTK35" s="21"/>
      <c r="NTL35" s="21"/>
      <c r="NTM35" s="21"/>
      <c r="NTN35" s="21"/>
      <c r="NTO35" s="21"/>
      <c r="NTP35" s="21"/>
      <c r="NTQ35" s="21"/>
      <c r="NTR35" s="21"/>
      <c r="NTS35" s="21"/>
      <c r="NTT35" s="21"/>
      <c r="NTU35" s="21"/>
      <c r="NTV35" s="21"/>
      <c r="NTW35" s="21"/>
      <c r="NTX35" s="21"/>
      <c r="NTY35" s="21"/>
      <c r="NTZ35" s="21"/>
      <c r="NUA35" s="21"/>
      <c r="NUB35" s="21"/>
      <c r="NUC35" s="21"/>
      <c r="NUD35" s="21"/>
      <c r="NUE35" s="21"/>
      <c r="NUF35" s="21"/>
      <c r="NUG35" s="21"/>
      <c r="NUH35" s="21"/>
      <c r="NUI35" s="21"/>
      <c r="NUJ35" s="21"/>
      <c r="NUK35" s="21"/>
      <c r="NUL35" s="21"/>
      <c r="NUM35" s="21"/>
      <c r="NUN35" s="21"/>
      <c r="NUO35" s="21"/>
      <c r="NUP35" s="21"/>
      <c r="NUQ35" s="21"/>
      <c r="NUR35" s="21"/>
      <c r="NUS35" s="21"/>
      <c r="NUT35" s="21"/>
      <c r="NUU35" s="21"/>
      <c r="NUV35" s="21"/>
      <c r="NUW35" s="21"/>
      <c r="NUX35" s="21"/>
      <c r="NUY35" s="21"/>
      <c r="NUZ35" s="21"/>
      <c r="NVA35" s="21"/>
      <c r="NVB35" s="21"/>
      <c r="NVC35" s="21"/>
      <c r="NVD35" s="21"/>
      <c r="NVE35" s="21"/>
      <c r="NVF35" s="21"/>
      <c r="NVG35" s="21"/>
      <c r="NVH35" s="21"/>
      <c r="NVI35" s="21"/>
      <c r="NVJ35" s="21"/>
      <c r="NVK35" s="21"/>
      <c r="NVL35" s="21"/>
      <c r="NVM35" s="21"/>
      <c r="NVN35" s="21"/>
      <c r="NVO35" s="21"/>
      <c r="NVP35" s="21"/>
      <c r="NVQ35" s="21"/>
      <c r="NVR35" s="21"/>
      <c r="NVS35" s="21"/>
      <c r="NVT35" s="21"/>
      <c r="NVU35" s="21"/>
      <c r="NVV35" s="21"/>
      <c r="NVW35" s="21"/>
      <c r="NVX35" s="21"/>
      <c r="NVY35" s="21"/>
      <c r="NVZ35" s="21"/>
      <c r="NWA35" s="21"/>
      <c r="NWB35" s="21"/>
      <c r="NWC35" s="21"/>
      <c r="NWD35" s="21"/>
      <c r="NWE35" s="21"/>
      <c r="NWF35" s="21"/>
      <c r="NWG35" s="21"/>
      <c r="NWH35" s="21"/>
      <c r="NWI35" s="21"/>
      <c r="NWJ35" s="21"/>
      <c r="NWK35" s="21"/>
      <c r="NWL35" s="21"/>
      <c r="NWM35" s="21"/>
      <c r="NWN35" s="21"/>
      <c r="NWO35" s="21"/>
      <c r="NWP35" s="21"/>
      <c r="NWQ35" s="21"/>
      <c r="NWR35" s="21"/>
      <c r="NWS35" s="21"/>
      <c r="NWT35" s="21"/>
      <c r="NWU35" s="21"/>
      <c r="NWV35" s="21"/>
      <c r="NWW35" s="21"/>
      <c r="NWX35" s="21"/>
      <c r="NWY35" s="21"/>
      <c r="NWZ35" s="21"/>
      <c r="NXA35" s="21"/>
      <c r="NXB35" s="21"/>
      <c r="NXC35" s="21"/>
      <c r="NXD35" s="21"/>
      <c r="NXE35" s="21"/>
      <c r="NXF35" s="21"/>
      <c r="NXG35" s="21"/>
      <c r="NXH35" s="21"/>
      <c r="NXI35" s="21"/>
      <c r="NXJ35" s="21"/>
      <c r="NXK35" s="21"/>
      <c r="NXL35" s="21"/>
      <c r="NXM35" s="21"/>
      <c r="NXN35" s="21"/>
      <c r="NXO35" s="21"/>
      <c r="NXP35" s="21"/>
      <c r="NXQ35" s="21"/>
      <c r="NXR35" s="21"/>
      <c r="NXS35" s="21"/>
      <c r="NXT35" s="21"/>
      <c r="NXU35" s="21"/>
      <c r="NXV35" s="21"/>
      <c r="NXW35" s="21"/>
      <c r="NXX35" s="21"/>
      <c r="NXY35" s="21"/>
      <c r="NXZ35" s="21"/>
      <c r="NYA35" s="21"/>
      <c r="NYB35" s="21"/>
      <c r="NYC35" s="21"/>
      <c r="NYD35" s="21"/>
      <c r="NYE35" s="21"/>
      <c r="NYF35" s="21"/>
      <c r="NYG35" s="21"/>
      <c r="NYH35" s="21"/>
      <c r="NYI35" s="21"/>
      <c r="NYJ35" s="21"/>
      <c r="NYK35" s="21"/>
      <c r="NYL35" s="21"/>
      <c r="NYM35" s="21"/>
      <c r="NYN35" s="21"/>
      <c r="NYO35" s="21"/>
      <c r="NYP35" s="21"/>
      <c r="NYQ35" s="21"/>
      <c r="NYR35" s="21"/>
      <c r="NYS35" s="21"/>
      <c r="NYT35" s="21"/>
      <c r="NYU35" s="21"/>
      <c r="NYV35" s="21"/>
      <c r="NYW35" s="21"/>
      <c r="NYX35" s="21"/>
      <c r="NYY35" s="21"/>
      <c r="NYZ35" s="21"/>
      <c r="NZA35" s="21"/>
      <c r="NZB35" s="21"/>
      <c r="NZC35" s="21"/>
      <c r="NZD35" s="21"/>
      <c r="NZE35" s="21"/>
      <c r="NZF35" s="21"/>
      <c r="NZG35" s="21"/>
      <c r="NZH35" s="21"/>
      <c r="NZI35" s="21"/>
      <c r="NZJ35" s="21"/>
      <c r="NZK35" s="21"/>
      <c r="NZL35" s="21"/>
      <c r="NZM35" s="21"/>
      <c r="NZN35" s="21"/>
      <c r="NZO35" s="21"/>
      <c r="NZP35" s="21"/>
      <c r="NZQ35" s="21"/>
      <c r="NZR35" s="21"/>
      <c r="NZS35" s="21"/>
      <c r="NZT35" s="21"/>
      <c r="NZU35" s="21"/>
      <c r="NZV35" s="21"/>
      <c r="NZW35" s="21"/>
      <c r="NZX35" s="21"/>
      <c r="NZY35" s="21"/>
      <c r="NZZ35" s="21"/>
      <c r="OAA35" s="21"/>
      <c r="OAB35" s="21"/>
      <c r="OAC35" s="21"/>
      <c r="OAD35" s="21"/>
      <c r="OAE35" s="21"/>
      <c r="OAF35" s="21"/>
      <c r="OAG35" s="21"/>
      <c r="OAH35" s="21"/>
      <c r="OAI35" s="21"/>
      <c r="OAJ35" s="21"/>
      <c r="OAK35" s="21"/>
      <c r="OAL35" s="21"/>
      <c r="OAM35" s="21"/>
      <c r="OAN35" s="21"/>
      <c r="OAO35" s="21"/>
      <c r="OAP35" s="21"/>
      <c r="OAQ35" s="21"/>
      <c r="OAR35" s="21"/>
      <c r="OAS35" s="21"/>
      <c r="OAT35" s="21"/>
      <c r="OAU35" s="21"/>
      <c r="OAV35" s="21"/>
      <c r="OAW35" s="21"/>
      <c r="OAX35" s="21"/>
      <c r="OAY35" s="21"/>
      <c r="OAZ35" s="21"/>
      <c r="OBA35" s="21"/>
      <c r="OBB35" s="21"/>
      <c r="OBC35" s="21"/>
      <c r="OBD35" s="21"/>
      <c r="OBE35" s="21"/>
      <c r="OBF35" s="21"/>
      <c r="OBG35" s="21"/>
      <c r="OBH35" s="21"/>
      <c r="OBI35" s="21"/>
      <c r="OBJ35" s="21"/>
      <c r="OBK35" s="21"/>
      <c r="OBL35" s="21"/>
      <c r="OBM35" s="21"/>
      <c r="OBN35" s="21"/>
      <c r="OBO35" s="21"/>
      <c r="OBP35" s="21"/>
      <c r="OBQ35" s="21"/>
      <c r="OBR35" s="21"/>
      <c r="OBS35" s="21"/>
      <c r="OBT35" s="21"/>
      <c r="OBU35" s="21"/>
      <c r="OBV35" s="21"/>
      <c r="OBW35" s="21"/>
      <c r="OBX35" s="21"/>
      <c r="OBY35" s="21"/>
      <c r="OBZ35" s="21"/>
      <c r="OCA35" s="21"/>
      <c r="OCB35" s="21"/>
      <c r="OCC35" s="21"/>
      <c r="OCD35" s="21"/>
      <c r="OCE35" s="21"/>
      <c r="OCF35" s="21"/>
      <c r="OCG35" s="21"/>
      <c r="OCH35" s="21"/>
      <c r="OCI35" s="21"/>
      <c r="OCJ35" s="21"/>
      <c r="OCK35" s="21"/>
      <c r="OCL35" s="21"/>
      <c r="OCM35" s="21"/>
      <c r="OCN35" s="21"/>
      <c r="OCO35" s="21"/>
      <c r="OCP35" s="21"/>
      <c r="OCQ35" s="21"/>
      <c r="OCR35" s="21"/>
      <c r="OCS35" s="21"/>
      <c r="OCT35" s="21"/>
      <c r="OCU35" s="21"/>
      <c r="OCV35" s="21"/>
      <c r="OCW35" s="21"/>
      <c r="OCX35" s="21"/>
      <c r="OCY35" s="21"/>
      <c r="OCZ35" s="21"/>
      <c r="ODA35" s="21"/>
      <c r="ODB35" s="21"/>
      <c r="ODC35" s="21"/>
      <c r="ODD35" s="21"/>
      <c r="ODE35" s="21"/>
      <c r="ODF35" s="21"/>
      <c r="ODG35" s="21"/>
      <c r="ODH35" s="21"/>
      <c r="ODI35" s="21"/>
      <c r="ODJ35" s="21"/>
      <c r="ODK35" s="21"/>
      <c r="ODL35" s="21"/>
      <c r="ODM35" s="21"/>
      <c r="ODN35" s="21"/>
      <c r="ODO35" s="21"/>
      <c r="ODP35" s="21"/>
      <c r="ODQ35" s="21"/>
      <c r="ODR35" s="21"/>
      <c r="ODS35" s="21"/>
      <c r="ODT35" s="21"/>
      <c r="ODU35" s="21"/>
      <c r="ODV35" s="21"/>
      <c r="ODW35" s="21"/>
      <c r="ODX35" s="21"/>
      <c r="ODY35" s="21"/>
      <c r="ODZ35" s="21"/>
      <c r="OEA35" s="21"/>
      <c r="OEB35" s="21"/>
      <c r="OEC35" s="21"/>
      <c r="OED35" s="21"/>
      <c r="OEE35" s="21"/>
      <c r="OEF35" s="21"/>
      <c r="OEG35" s="21"/>
      <c r="OEH35" s="21"/>
      <c r="OEI35" s="21"/>
      <c r="OEJ35" s="21"/>
      <c r="OEK35" s="21"/>
      <c r="OEL35" s="21"/>
      <c r="OEM35" s="21"/>
      <c r="OEN35" s="21"/>
      <c r="OEO35" s="21"/>
      <c r="OEP35" s="21"/>
      <c r="OEQ35" s="21"/>
      <c r="OER35" s="21"/>
      <c r="OES35" s="21"/>
      <c r="OET35" s="21"/>
      <c r="OEU35" s="21"/>
      <c r="OEV35" s="21"/>
      <c r="OEW35" s="21"/>
      <c r="OEX35" s="21"/>
      <c r="OEY35" s="21"/>
      <c r="OEZ35" s="21"/>
      <c r="OFA35" s="21"/>
      <c r="OFB35" s="21"/>
      <c r="OFC35" s="21"/>
      <c r="OFD35" s="21"/>
      <c r="OFE35" s="21"/>
      <c r="OFF35" s="21"/>
      <c r="OFG35" s="21"/>
      <c r="OFH35" s="21"/>
      <c r="OFI35" s="21"/>
      <c r="OFJ35" s="21"/>
      <c r="OFK35" s="21"/>
      <c r="OFL35" s="21"/>
      <c r="OFM35" s="21"/>
      <c r="OFN35" s="21"/>
      <c r="OFO35" s="21"/>
      <c r="OFP35" s="21"/>
      <c r="OFQ35" s="21"/>
      <c r="OFR35" s="21"/>
      <c r="OFS35" s="21"/>
      <c r="OFT35" s="21"/>
      <c r="OFU35" s="21"/>
      <c r="OFV35" s="21"/>
      <c r="OFW35" s="21"/>
      <c r="OFX35" s="21"/>
      <c r="OFY35" s="21"/>
      <c r="OFZ35" s="21"/>
      <c r="OGA35" s="21"/>
      <c r="OGB35" s="21"/>
      <c r="OGC35" s="21"/>
      <c r="OGD35" s="21"/>
      <c r="OGE35" s="21"/>
      <c r="OGF35" s="21"/>
      <c r="OGG35" s="21"/>
      <c r="OGH35" s="21"/>
      <c r="OGI35" s="21"/>
      <c r="OGJ35" s="21"/>
      <c r="OGK35" s="21"/>
      <c r="OGL35" s="21"/>
      <c r="OGM35" s="21"/>
      <c r="OGN35" s="21"/>
      <c r="OGO35" s="21"/>
      <c r="OGP35" s="21"/>
      <c r="OGQ35" s="21"/>
      <c r="OGR35" s="21"/>
      <c r="OGS35" s="21"/>
      <c r="OGT35" s="21"/>
      <c r="OGU35" s="21"/>
      <c r="OGV35" s="21"/>
      <c r="OGW35" s="21"/>
      <c r="OGX35" s="21"/>
      <c r="OGY35" s="21"/>
      <c r="OGZ35" s="21"/>
      <c r="OHA35" s="21"/>
      <c r="OHB35" s="21"/>
      <c r="OHC35" s="21"/>
      <c r="OHD35" s="21"/>
      <c r="OHE35" s="21"/>
      <c r="OHF35" s="21"/>
      <c r="OHG35" s="21"/>
      <c r="OHH35" s="21"/>
      <c r="OHI35" s="21"/>
      <c r="OHJ35" s="21"/>
      <c r="OHK35" s="21"/>
      <c r="OHL35" s="21"/>
      <c r="OHM35" s="21"/>
      <c r="OHN35" s="21"/>
      <c r="OHO35" s="21"/>
      <c r="OHP35" s="21"/>
      <c r="OHQ35" s="21"/>
      <c r="OHR35" s="21"/>
      <c r="OHS35" s="21"/>
      <c r="OHT35" s="21"/>
      <c r="OHU35" s="21"/>
      <c r="OHV35" s="21"/>
      <c r="OHW35" s="21"/>
      <c r="OHX35" s="21"/>
      <c r="OHY35" s="21"/>
      <c r="OHZ35" s="21"/>
      <c r="OIA35" s="21"/>
      <c r="OIB35" s="21"/>
      <c r="OIC35" s="21"/>
      <c r="OID35" s="21"/>
      <c r="OIE35" s="21"/>
      <c r="OIF35" s="21"/>
      <c r="OIG35" s="21"/>
      <c r="OIH35" s="21"/>
      <c r="OII35" s="21"/>
      <c r="OIJ35" s="21"/>
      <c r="OIK35" s="21"/>
      <c r="OIL35" s="21"/>
      <c r="OIM35" s="21"/>
      <c r="OIN35" s="21"/>
      <c r="OIO35" s="21"/>
      <c r="OIP35" s="21"/>
      <c r="OIQ35" s="21"/>
      <c r="OIR35" s="21"/>
      <c r="OIS35" s="21"/>
      <c r="OIT35" s="21"/>
      <c r="OIU35" s="21"/>
      <c r="OIV35" s="21"/>
      <c r="OIW35" s="21"/>
      <c r="OIX35" s="21"/>
      <c r="OIY35" s="21"/>
      <c r="OIZ35" s="21"/>
      <c r="OJA35" s="21"/>
      <c r="OJB35" s="21"/>
      <c r="OJC35" s="21"/>
      <c r="OJD35" s="21"/>
      <c r="OJE35" s="21"/>
      <c r="OJF35" s="21"/>
      <c r="OJG35" s="21"/>
      <c r="OJH35" s="21"/>
      <c r="OJI35" s="21"/>
      <c r="OJJ35" s="21"/>
      <c r="OJK35" s="21"/>
      <c r="OJL35" s="21"/>
      <c r="OJM35" s="21"/>
      <c r="OJN35" s="21"/>
      <c r="OJO35" s="21"/>
      <c r="OJP35" s="21"/>
      <c r="OJQ35" s="21"/>
      <c r="OJR35" s="21"/>
      <c r="OJS35" s="21"/>
      <c r="OJT35" s="21"/>
      <c r="OJU35" s="21"/>
      <c r="OJV35" s="21"/>
      <c r="OJW35" s="21"/>
      <c r="OJX35" s="21"/>
      <c r="OJY35" s="21"/>
      <c r="OJZ35" s="21"/>
      <c r="OKA35" s="21"/>
      <c r="OKB35" s="21"/>
      <c r="OKC35" s="21"/>
      <c r="OKD35" s="21"/>
      <c r="OKE35" s="21"/>
      <c r="OKF35" s="21"/>
      <c r="OKG35" s="21"/>
      <c r="OKH35" s="21"/>
      <c r="OKI35" s="21"/>
      <c r="OKJ35" s="21"/>
      <c r="OKK35" s="21"/>
      <c r="OKL35" s="21"/>
      <c r="OKM35" s="21"/>
      <c r="OKN35" s="21"/>
      <c r="OKO35" s="21"/>
      <c r="OKP35" s="21"/>
      <c r="OKQ35" s="21"/>
      <c r="OKR35" s="21"/>
      <c r="OKS35" s="21"/>
      <c r="OKT35" s="21"/>
      <c r="OKU35" s="21"/>
      <c r="OKV35" s="21"/>
      <c r="OKW35" s="21"/>
      <c r="OKX35" s="21"/>
      <c r="OKY35" s="21"/>
      <c r="OKZ35" s="21"/>
      <c r="OLA35" s="21"/>
      <c r="OLB35" s="21"/>
      <c r="OLC35" s="21"/>
      <c r="OLD35" s="21"/>
      <c r="OLE35" s="21"/>
      <c r="OLF35" s="21"/>
      <c r="OLG35" s="21"/>
      <c r="OLH35" s="21"/>
      <c r="OLI35" s="21"/>
      <c r="OLJ35" s="21"/>
      <c r="OLK35" s="21"/>
      <c r="OLL35" s="21"/>
      <c r="OLM35" s="21"/>
      <c r="OLN35" s="21"/>
      <c r="OLO35" s="21"/>
      <c r="OLP35" s="21"/>
      <c r="OLQ35" s="21"/>
      <c r="OLR35" s="21"/>
      <c r="OLS35" s="21"/>
      <c r="OLT35" s="21"/>
      <c r="OLU35" s="21"/>
      <c r="OLV35" s="21"/>
      <c r="OLW35" s="21"/>
      <c r="OLX35" s="21"/>
      <c r="OLY35" s="21"/>
      <c r="OLZ35" s="21"/>
      <c r="OMA35" s="21"/>
      <c r="OMB35" s="21"/>
      <c r="OMC35" s="21"/>
      <c r="OMD35" s="21"/>
      <c r="OME35" s="21"/>
      <c r="OMF35" s="21"/>
      <c r="OMG35" s="21"/>
      <c r="OMH35" s="21"/>
      <c r="OMI35" s="21"/>
      <c r="OMJ35" s="21"/>
      <c r="OMK35" s="21"/>
      <c r="OML35" s="21"/>
      <c r="OMM35" s="21"/>
      <c r="OMN35" s="21"/>
      <c r="OMO35" s="21"/>
      <c r="OMP35" s="21"/>
      <c r="OMQ35" s="21"/>
      <c r="OMR35" s="21"/>
      <c r="OMS35" s="21"/>
      <c r="OMT35" s="21"/>
      <c r="OMU35" s="21"/>
      <c r="OMV35" s="21"/>
      <c r="OMW35" s="21"/>
      <c r="OMX35" s="21"/>
      <c r="OMY35" s="21"/>
      <c r="OMZ35" s="21"/>
      <c r="ONA35" s="21"/>
      <c r="ONB35" s="21"/>
      <c r="ONC35" s="21"/>
      <c r="OND35" s="21"/>
      <c r="ONE35" s="21"/>
      <c r="ONF35" s="21"/>
      <c r="ONG35" s="21"/>
      <c r="ONH35" s="21"/>
      <c r="ONI35" s="21"/>
      <c r="ONJ35" s="21"/>
      <c r="ONK35" s="21"/>
      <c r="ONL35" s="21"/>
      <c r="ONM35" s="21"/>
      <c r="ONN35" s="21"/>
      <c r="ONO35" s="21"/>
      <c r="ONP35" s="21"/>
      <c r="ONQ35" s="21"/>
      <c r="ONR35" s="21"/>
      <c r="ONS35" s="21"/>
      <c r="ONT35" s="21"/>
      <c r="ONU35" s="21"/>
      <c r="ONV35" s="21"/>
      <c r="ONW35" s="21"/>
      <c r="ONX35" s="21"/>
      <c r="ONY35" s="21"/>
      <c r="ONZ35" s="21"/>
      <c r="OOA35" s="21"/>
      <c r="OOB35" s="21"/>
      <c r="OOC35" s="21"/>
      <c r="OOD35" s="21"/>
      <c r="OOE35" s="21"/>
      <c r="OOF35" s="21"/>
      <c r="OOG35" s="21"/>
      <c r="OOH35" s="21"/>
      <c r="OOI35" s="21"/>
      <c r="OOJ35" s="21"/>
      <c r="OOK35" s="21"/>
      <c r="OOL35" s="21"/>
      <c r="OOM35" s="21"/>
      <c r="OON35" s="21"/>
      <c r="OOO35" s="21"/>
      <c r="OOP35" s="21"/>
      <c r="OOQ35" s="21"/>
      <c r="OOR35" s="21"/>
      <c r="OOS35" s="21"/>
      <c r="OOT35" s="21"/>
      <c r="OOU35" s="21"/>
      <c r="OOV35" s="21"/>
      <c r="OOW35" s="21"/>
      <c r="OOX35" s="21"/>
      <c r="OOY35" s="21"/>
      <c r="OOZ35" s="21"/>
      <c r="OPA35" s="21"/>
      <c r="OPB35" s="21"/>
      <c r="OPC35" s="21"/>
      <c r="OPD35" s="21"/>
      <c r="OPE35" s="21"/>
      <c r="OPF35" s="21"/>
      <c r="OPG35" s="21"/>
      <c r="OPH35" s="21"/>
      <c r="OPI35" s="21"/>
      <c r="OPJ35" s="21"/>
      <c r="OPK35" s="21"/>
      <c r="OPL35" s="21"/>
      <c r="OPM35" s="21"/>
      <c r="OPN35" s="21"/>
      <c r="OPO35" s="21"/>
      <c r="OPP35" s="21"/>
      <c r="OPQ35" s="21"/>
      <c r="OPR35" s="21"/>
      <c r="OPS35" s="21"/>
      <c r="OPT35" s="21"/>
      <c r="OPU35" s="21"/>
      <c r="OPV35" s="21"/>
      <c r="OPW35" s="21"/>
      <c r="OPX35" s="21"/>
      <c r="OPY35" s="21"/>
      <c r="OPZ35" s="21"/>
      <c r="OQA35" s="21"/>
      <c r="OQB35" s="21"/>
      <c r="OQC35" s="21"/>
      <c r="OQD35" s="21"/>
      <c r="OQE35" s="21"/>
      <c r="OQF35" s="21"/>
      <c r="OQG35" s="21"/>
      <c r="OQH35" s="21"/>
      <c r="OQI35" s="21"/>
      <c r="OQJ35" s="21"/>
      <c r="OQK35" s="21"/>
      <c r="OQL35" s="21"/>
      <c r="OQM35" s="21"/>
      <c r="OQN35" s="21"/>
      <c r="OQO35" s="21"/>
      <c r="OQP35" s="21"/>
      <c r="OQQ35" s="21"/>
      <c r="OQR35" s="21"/>
      <c r="OQS35" s="21"/>
      <c r="OQT35" s="21"/>
      <c r="OQU35" s="21"/>
      <c r="OQV35" s="21"/>
      <c r="OQW35" s="21"/>
      <c r="OQX35" s="21"/>
      <c r="OQY35" s="21"/>
      <c r="OQZ35" s="21"/>
      <c r="ORA35" s="21"/>
      <c r="ORB35" s="21"/>
      <c r="ORC35" s="21"/>
      <c r="ORD35" s="21"/>
      <c r="ORE35" s="21"/>
      <c r="ORF35" s="21"/>
      <c r="ORG35" s="21"/>
      <c r="ORH35" s="21"/>
      <c r="ORI35" s="21"/>
      <c r="ORJ35" s="21"/>
      <c r="ORK35" s="21"/>
      <c r="ORL35" s="21"/>
      <c r="ORM35" s="21"/>
      <c r="ORN35" s="21"/>
      <c r="ORO35" s="21"/>
      <c r="ORP35" s="21"/>
      <c r="ORQ35" s="21"/>
      <c r="ORR35" s="21"/>
      <c r="ORS35" s="21"/>
      <c r="ORT35" s="21"/>
      <c r="ORU35" s="21"/>
      <c r="ORV35" s="21"/>
      <c r="ORW35" s="21"/>
      <c r="ORX35" s="21"/>
      <c r="ORY35" s="21"/>
      <c r="ORZ35" s="21"/>
      <c r="OSA35" s="21"/>
      <c r="OSB35" s="21"/>
      <c r="OSC35" s="21"/>
      <c r="OSD35" s="21"/>
      <c r="OSE35" s="21"/>
      <c r="OSF35" s="21"/>
      <c r="OSG35" s="21"/>
      <c r="OSH35" s="21"/>
      <c r="OSI35" s="21"/>
      <c r="OSJ35" s="21"/>
      <c r="OSK35" s="21"/>
      <c r="OSL35" s="21"/>
      <c r="OSM35" s="21"/>
      <c r="OSN35" s="21"/>
      <c r="OSO35" s="21"/>
      <c r="OSP35" s="21"/>
      <c r="OSQ35" s="21"/>
      <c r="OSR35" s="21"/>
      <c r="OSS35" s="21"/>
      <c r="OST35" s="21"/>
      <c r="OSU35" s="21"/>
      <c r="OSV35" s="21"/>
      <c r="OSW35" s="21"/>
      <c r="OSX35" s="21"/>
      <c r="OSY35" s="21"/>
      <c r="OSZ35" s="21"/>
      <c r="OTA35" s="21"/>
      <c r="OTB35" s="21"/>
      <c r="OTC35" s="21"/>
      <c r="OTD35" s="21"/>
      <c r="OTE35" s="21"/>
      <c r="OTF35" s="21"/>
      <c r="OTG35" s="21"/>
      <c r="OTH35" s="21"/>
      <c r="OTI35" s="21"/>
      <c r="OTJ35" s="21"/>
      <c r="OTK35" s="21"/>
      <c r="OTL35" s="21"/>
      <c r="OTM35" s="21"/>
      <c r="OTN35" s="21"/>
      <c r="OTO35" s="21"/>
      <c r="OTP35" s="21"/>
      <c r="OTQ35" s="21"/>
      <c r="OTR35" s="21"/>
      <c r="OTS35" s="21"/>
      <c r="OTT35" s="21"/>
      <c r="OTU35" s="21"/>
      <c r="OTV35" s="21"/>
      <c r="OTW35" s="21"/>
      <c r="OTX35" s="21"/>
      <c r="OTY35" s="21"/>
      <c r="OTZ35" s="21"/>
      <c r="OUA35" s="21"/>
      <c r="OUB35" s="21"/>
      <c r="OUC35" s="21"/>
      <c r="OUD35" s="21"/>
      <c r="OUE35" s="21"/>
      <c r="OUF35" s="21"/>
      <c r="OUG35" s="21"/>
      <c r="OUH35" s="21"/>
      <c r="OUI35" s="21"/>
      <c r="OUJ35" s="21"/>
      <c r="OUK35" s="21"/>
      <c r="OUL35" s="21"/>
      <c r="OUM35" s="21"/>
      <c r="OUN35" s="21"/>
      <c r="OUO35" s="21"/>
      <c r="OUP35" s="21"/>
      <c r="OUQ35" s="21"/>
      <c r="OUR35" s="21"/>
      <c r="OUS35" s="21"/>
      <c r="OUT35" s="21"/>
      <c r="OUU35" s="21"/>
      <c r="OUV35" s="21"/>
      <c r="OUW35" s="21"/>
      <c r="OUX35" s="21"/>
      <c r="OUY35" s="21"/>
      <c r="OUZ35" s="21"/>
      <c r="OVA35" s="21"/>
      <c r="OVB35" s="21"/>
      <c r="OVC35" s="21"/>
      <c r="OVD35" s="21"/>
      <c r="OVE35" s="21"/>
      <c r="OVF35" s="21"/>
      <c r="OVG35" s="21"/>
      <c r="OVH35" s="21"/>
      <c r="OVI35" s="21"/>
      <c r="OVJ35" s="21"/>
      <c r="OVK35" s="21"/>
      <c r="OVL35" s="21"/>
      <c r="OVM35" s="21"/>
      <c r="OVN35" s="21"/>
      <c r="OVO35" s="21"/>
      <c r="OVP35" s="21"/>
      <c r="OVQ35" s="21"/>
      <c r="OVR35" s="21"/>
      <c r="OVS35" s="21"/>
      <c r="OVT35" s="21"/>
      <c r="OVU35" s="21"/>
      <c r="OVV35" s="21"/>
      <c r="OVW35" s="21"/>
      <c r="OVX35" s="21"/>
      <c r="OVY35" s="21"/>
      <c r="OVZ35" s="21"/>
      <c r="OWA35" s="21"/>
      <c r="OWB35" s="21"/>
      <c r="OWC35" s="21"/>
      <c r="OWD35" s="21"/>
      <c r="OWE35" s="21"/>
      <c r="OWF35" s="21"/>
      <c r="OWG35" s="21"/>
      <c r="OWH35" s="21"/>
      <c r="OWI35" s="21"/>
      <c r="OWJ35" s="21"/>
      <c r="OWK35" s="21"/>
      <c r="OWL35" s="21"/>
      <c r="OWM35" s="21"/>
      <c r="OWN35" s="21"/>
      <c r="OWO35" s="21"/>
      <c r="OWP35" s="21"/>
      <c r="OWQ35" s="21"/>
      <c r="OWR35" s="21"/>
      <c r="OWS35" s="21"/>
      <c r="OWT35" s="21"/>
      <c r="OWU35" s="21"/>
      <c r="OWV35" s="21"/>
      <c r="OWW35" s="21"/>
      <c r="OWX35" s="21"/>
      <c r="OWY35" s="21"/>
      <c r="OWZ35" s="21"/>
      <c r="OXA35" s="21"/>
      <c r="OXB35" s="21"/>
      <c r="OXC35" s="21"/>
      <c r="OXD35" s="21"/>
      <c r="OXE35" s="21"/>
      <c r="OXF35" s="21"/>
      <c r="OXG35" s="21"/>
      <c r="OXH35" s="21"/>
      <c r="OXI35" s="21"/>
      <c r="OXJ35" s="21"/>
      <c r="OXK35" s="21"/>
      <c r="OXL35" s="21"/>
      <c r="OXM35" s="21"/>
      <c r="OXN35" s="21"/>
      <c r="OXO35" s="21"/>
      <c r="OXP35" s="21"/>
      <c r="OXQ35" s="21"/>
      <c r="OXR35" s="21"/>
      <c r="OXS35" s="21"/>
      <c r="OXT35" s="21"/>
      <c r="OXU35" s="21"/>
      <c r="OXV35" s="21"/>
      <c r="OXW35" s="21"/>
      <c r="OXX35" s="21"/>
      <c r="OXY35" s="21"/>
      <c r="OXZ35" s="21"/>
      <c r="OYA35" s="21"/>
      <c r="OYB35" s="21"/>
      <c r="OYC35" s="21"/>
      <c r="OYD35" s="21"/>
      <c r="OYE35" s="21"/>
      <c r="OYF35" s="21"/>
      <c r="OYG35" s="21"/>
      <c r="OYH35" s="21"/>
      <c r="OYI35" s="21"/>
      <c r="OYJ35" s="21"/>
      <c r="OYK35" s="21"/>
      <c r="OYL35" s="21"/>
      <c r="OYM35" s="21"/>
      <c r="OYN35" s="21"/>
      <c r="OYO35" s="21"/>
      <c r="OYP35" s="21"/>
      <c r="OYQ35" s="21"/>
      <c r="OYR35" s="21"/>
      <c r="OYS35" s="21"/>
      <c r="OYT35" s="21"/>
      <c r="OYU35" s="21"/>
      <c r="OYV35" s="21"/>
      <c r="OYW35" s="21"/>
      <c r="OYX35" s="21"/>
      <c r="OYY35" s="21"/>
      <c r="OYZ35" s="21"/>
      <c r="OZA35" s="21"/>
      <c r="OZB35" s="21"/>
      <c r="OZC35" s="21"/>
      <c r="OZD35" s="21"/>
      <c r="OZE35" s="21"/>
      <c r="OZF35" s="21"/>
      <c r="OZG35" s="21"/>
      <c r="OZH35" s="21"/>
      <c r="OZI35" s="21"/>
      <c r="OZJ35" s="21"/>
      <c r="OZK35" s="21"/>
      <c r="OZL35" s="21"/>
      <c r="OZM35" s="21"/>
      <c r="OZN35" s="21"/>
      <c r="OZO35" s="21"/>
      <c r="OZP35" s="21"/>
      <c r="OZQ35" s="21"/>
      <c r="OZR35" s="21"/>
      <c r="OZS35" s="21"/>
      <c r="OZT35" s="21"/>
      <c r="OZU35" s="21"/>
      <c r="OZV35" s="21"/>
      <c r="OZW35" s="21"/>
      <c r="OZX35" s="21"/>
      <c r="OZY35" s="21"/>
      <c r="OZZ35" s="21"/>
      <c r="PAA35" s="21"/>
      <c r="PAB35" s="21"/>
      <c r="PAC35" s="21"/>
      <c r="PAD35" s="21"/>
      <c r="PAE35" s="21"/>
      <c r="PAF35" s="21"/>
      <c r="PAG35" s="21"/>
      <c r="PAH35" s="21"/>
      <c r="PAI35" s="21"/>
      <c r="PAJ35" s="21"/>
      <c r="PAK35" s="21"/>
      <c r="PAL35" s="21"/>
      <c r="PAM35" s="21"/>
      <c r="PAN35" s="21"/>
      <c r="PAO35" s="21"/>
      <c r="PAP35" s="21"/>
      <c r="PAQ35" s="21"/>
      <c r="PAR35" s="21"/>
      <c r="PAS35" s="21"/>
      <c r="PAT35" s="21"/>
      <c r="PAU35" s="21"/>
      <c r="PAV35" s="21"/>
      <c r="PAW35" s="21"/>
      <c r="PAX35" s="21"/>
      <c r="PAY35" s="21"/>
      <c r="PAZ35" s="21"/>
      <c r="PBA35" s="21"/>
      <c r="PBB35" s="21"/>
      <c r="PBC35" s="21"/>
      <c r="PBD35" s="21"/>
      <c r="PBE35" s="21"/>
      <c r="PBF35" s="21"/>
      <c r="PBG35" s="21"/>
      <c r="PBH35" s="21"/>
      <c r="PBI35" s="21"/>
      <c r="PBJ35" s="21"/>
      <c r="PBK35" s="21"/>
      <c r="PBL35" s="21"/>
      <c r="PBM35" s="21"/>
      <c r="PBN35" s="21"/>
      <c r="PBO35" s="21"/>
      <c r="PBP35" s="21"/>
      <c r="PBQ35" s="21"/>
      <c r="PBR35" s="21"/>
      <c r="PBS35" s="21"/>
      <c r="PBT35" s="21"/>
      <c r="PBU35" s="21"/>
      <c r="PBV35" s="21"/>
      <c r="PBW35" s="21"/>
      <c r="PBX35" s="21"/>
      <c r="PBY35" s="21"/>
      <c r="PBZ35" s="21"/>
      <c r="PCA35" s="21"/>
      <c r="PCB35" s="21"/>
      <c r="PCC35" s="21"/>
      <c r="PCD35" s="21"/>
      <c r="PCE35" s="21"/>
      <c r="PCF35" s="21"/>
      <c r="PCG35" s="21"/>
      <c r="PCH35" s="21"/>
      <c r="PCI35" s="21"/>
      <c r="PCJ35" s="21"/>
      <c r="PCK35" s="21"/>
      <c r="PCL35" s="21"/>
      <c r="PCM35" s="21"/>
      <c r="PCN35" s="21"/>
      <c r="PCO35" s="21"/>
      <c r="PCP35" s="21"/>
      <c r="PCQ35" s="21"/>
      <c r="PCR35" s="21"/>
      <c r="PCS35" s="21"/>
      <c r="PCT35" s="21"/>
      <c r="PCU35" s="21"/>
      <c r="PCV35" s="21"/>
      <c r="PCW35" s="21"/>
      <c r="PCX35" s="21"/>
      <c r="PCY35" s="21"/>
      <c r="PCZ35" s="21"/>
      <c r="PDA35" s="21"/>
      <c r="PDB35" s="21"/>
      <c r="PDC35" s="21"/>
      <c r="PDD35" s="21"/>
      <c r="PDE35" s="21"/>
      <c r="PDF35" s="21"/>
      <c r="PDG35" s="21"/>
      <c r="PDH35" s="21"/>
      <c r="PDI35" s="21"/>
      <c r="PDJ35" s="21"/>
      <c r="PDK35" s="21"/>
      <c r="PDL35" s="21"/>
      <c r="PDM35" s="21"/>
      <c r="PDN35" s="21"/>
      <c r="PDO35" s="21"/>
      <c r="PDP35" s="21"/>
      <c r="PDQ35" s="21"/>
      <c r="PDR35" s="21"/>
      <c r="PDS35" s="21"/>
      <c r="PDT35" s="21"/>
      <c r="PDU35" s="21"/>
      <c r="PDV35" s="21"/>
      <c r="PDW35" s="21"/>
      <c r="PDX35" s="21"/>
      <c r="PDY35" s="21"/>
      <c r="PDZ35" s="21"/>
      <c r="PEA35" s="21"/>
      <c r="PEB35" s="21"/>
      <c r="PEC35" s="21"/>
      <c r="PED35" s="21"/>
      <c r="PEE35" s="21"/>
      <c r="PEF35" s="21"/>
      <c r="PEG35" s="21"/>
      <c r="PEH35" s="21"/>
      <c r="PEI35" s="21"/>
      <c r="PEJ35" s="21"/>
      <c r="PEK35" s="21"/>
      <c r="PEL35" s="21"/>
      <c r="PEM35" s="21"/>
      <c r="PEN35" s="21"/>
      <c r="PEO35" s="21"/>
      <c r="PEP35" s="21"/>
      <c r="PEQ35" s="21"/>
      <c r="PER35" s="21"/>
      <c r="PES35" s="21"/>
      <c r="PET35" s="21"/>
      <c r="PEU35" s="21"/>
      <c r="PEV35" s="21"/>
      <c r="PEW35" s="21"/>
      <c r="PEX35" s="21"/>
      <c r="PEY35" s="21"/>
      <c r="PEZ35" s="21"/>
      <c r="PFA35" s="21"/>
      <c r="PFB35" s="21"/>
      <c r="PFC35" s="21"/>
      <c r="PFD35" s="21"/>
      <c r="PFE35" s="21"/>
      <c r="PFF35" s="21"/>
      <c r="PFG35" s="21"/>
      <c r="PFH35" s="21"/>
      <c r="PFI35" s="21"/>
      <c r="PFJ35" s="21"/>
      <c r="PFK35" s="21"/>
      <c r="PFL35" s="21"/>
      <c r="PFM35" s="21"/>
      <c r="PFN35" s="21"/>
      <c r="PFO35" s="21"/>
      <c r="PFP35" s="21"/>
      <c r="PFQ35" s="21"/>
      <c r="PFR35" s="21"/>
      <c r="PFS35" s="21"/>
      <c r="PFT35" s="21"/>
      <c r="PFU35" s="21"/>
      <c r="PFV35" s="21"/>
      <c r="PFW35" s="21"/>
      <c r="PFX35" s="21"/>
      <c r="PFY35" s="21"/>
      <c r="PFZ35" s="21"/>
      <c r="PGA35" s="21"/>
      <c r="PGB35" s="21"/>
      <c r="PGC35" s="21"/>
      <c r="PGD35" s="21"/>
      <c r="PGE35" s="21"/>
      <c r="PGF35" s="21"/>
      <c r="PGG35" s="21"/>
      <c r="PGH35" s="21"/>
      <c r="PGI35" s="21"/>
      <c r="PGJ35" s="21"/>
      <c r="PGK35" s="21"/>
      <c r="PGL35" s="21"/>
      <c r="PGM35" s="21"/>
      <c r="PGN35" s="21"/>
      <c r="PGO35" s="21"/>
      <c r="PGP35" s="21"/>
      <c r="PGQ35" s="21"/>
      <c r="PGR35" s="21"/>
      <c r="PGS35" s="21"/>
      <c r="PGT35" s="21"/>
      <c r="PGU35" s="21"/>
      <c r="PGV35" s="21"/>
      <c r="PGW35" s="21"/>
      <c r="PGX35" s="21"/>
      <c r="PGY35" s="21"/>
      <c r="PGZ35" s="21"/>
      <c r="PHA35" s="21"/>
      <c r="PHB35" s="21"/>
      <c r="PHC35" s="21"/>
      <c r="PHD35" s="21"/>
      <c r="PHE35" s="21"/>
      <c r="PHF35" s="21"/>
      <c r="PHG35" s="21"/>
      <c r="PHH35" s="21"/>
      <c r="PHI35" s="21"/>
      <c r="PHJ35" s="21"/>
      <c r="PHK35" s="21"/>
      <c r="PHL35" s="21"/>
      <c r="PHM35" s="21"/>
      <c r="PHN35" s="21"/>
      <c r="PHO35" s="21"/>
      <c r="PHP35" s="21"/>
      <c r="PHQ35" s="21"/>
      <c r="PHR35" s="21"/>
      <c r="PHS35" s="21"/>
      <c r="PHT35" s="21"/>
      <c r="PHU35" s="21"/>
      <c r="PHV35" s="21"/>
      <c r="PHW35" s="21"/>
      <c r="PHX35" s="21"/>
      <c r="PHY35" s="21"/>
      <c r="PHZ35" s="21"/>
      <c r="PIA35" s="21"/>
      <c r="PIB35" s="21"/>
      <c r="PIC35" s="21"/>
      <c r="PID35" s="21"/>
      <c r="PIE35" s="21"/>
      <c r="PIF35" s="21"/>
      <c r="PIG35" s="21"/>
      <c r="PIH35" s="21"/>
      <c r="PII35" s="21"/>
      <c r="PIJ35" s="21"/>
      <c r="PIK35" s="21"/>
      <c r="PIL35" s="21"/>
      <c r="PIM35" s="21"/>
      <c r="PIN35" s="21"/>
      <c r="PIO35" s="21"/>
      <c r="PIP35" s="21"/>
      <c r="PIQ35" s="21"/>
      <c r="PIR35" s="21"/>
      <c r="PIS35" s="21"/>
      <c r="PIT35" s="21"/>
      <c r="PIU35" s="21"/>
      <c r="PIV35" s="21"/>
      <c r="PIW35" s="21"/>
      <c r="PIX35" s="21"/>
      <c r="PIY35" s="21"/>
      <c r="PIZ35" s="21"/>
      <c r="PJA35" s="21"/>
      <c r="PJB35" s="21"/>
      <c r="PJC35" s="21"/>
      <c r="PJD35" s="21"/>
      <c r="PJE35" s="21"/>
      <c r="PJF35" s="21"/>
      <c r="PJG35" s="21"/>
      <c r="PJH35" s="21"/>
      <c r="PJI35" s="21"/>
      <c r="PJJ35" s="21"/>
      <c r="PJK35" s="21"/>
      <c r="PJL35" s="21"/>
      <c r="PJM35" s="21"/>
      <c r="PJN35" s="21"/>
      <c r="PJO35" s="21"/>
      <c r="PJP35" s="21"/>
      <c r="PJQ35" s="21"/>
      <c r="PJR35" s="21"/>
      <c r="PJS35" s="21"/>
      <c r="PJT35" s="21"/>
      <c r="PJU35" s="21"/>
      <c r="PJV35" s="21"/>
      <c r="PJW35" s="21"/>
      <c r="PJX35" s="21"/>
      <c r="PJY35" s="21"/>
      <c r="PJZ35" s="21"/>
      <c r="PKA35" s="21"/>
      <c r="PKB35" s="21"/>
      <c r="PKC35" s="21"/>
      <c r="PKD35" s="21"/>
      <c r="PKE35" s="21"/>
      <c r="PKF35" s="21"/>
      <c r="PKG35" s="21"/>
      <c r="PKH35" s="21"/>
      <c r="PKI35" s="21"/>
      <c r="PKJ35" s="21"/>
      <c r="PKK35" s="21"/>
      <c r="PKL35" s="21"/>
      <c r="PKM35" s="21"/>
      <c r="PKN35" s="21"/>
      <c r="PKO35" s="21"/>
      <c r="PKP35" s="21"/>
      <c r="PKQ35" s="21"/>
      <c r="PKR35" s="21"/>
      <c r="PKS35" s="21"/>
      <c r="PKT35" s="21"/>
      <c r="PKU35" s="21"/>
      <c r="PKV35" s="21"/>
      <c r="PKW35" s="21"/>
      <c r="PKX35" s="21"/>
      <c r="PKY35" s="21"/>
      <c r="PKZ35" s="21"/>
      <c r="PLA35" s="21"/>
      <c r="PLB35" s="21"/>
      <c r="PLC35" s="21"/>
      <c r="PLD35" s="21"/>
      <c r="PLE35" s="21"/>
      <c r="PLF35" s="21"/>
      <c r="PLG35" s="21"/>
      <c r="PLH35" s="21"/>
      <c r="PLI35" s="21"/>
      <c r="PLJ35" s="21"/>
      <c r="PLK35" s="21"/>
      <c r="PLL35" s="21"/>
      <c r="PLM35" s="21"/>
      <c r="PLN35" s="21"/>
      <c r="PLO35" s="21"/>
      <c r="PLP35" s="21"/>
      <c r="PLQ35" s="21"/>
      <c r="PLR35" s="21"/>
      <c r="PLS35" s="21"/>
      <c r="PLT35" s="21"/>
      <c r="PLU35" s="21"/>
      <c r="PLV35" s="21"/>
      <c r="PLW35" s="21"/>
      <c r="PLX35" s="21"/>
      <c r="PLY35" s="21"/>
      <c r="PLZ35" s="21"/>
      <c r="PMA35" s="21"/>
      <c r="PMB35" s="21"/>
      <c r="PMC35" s="21"/>
      <c r="PMD35" s="21"/>
      <c r="PME35" s="21"/>
      <c r="PMF35" s="21"/>
      <c r="PMG35" s="21"/>
      <c r="PMH35" s="21"/>
      <c r="PMI35" s="21"/>
      <c r="PMJ35" s="21"/>
      <c r="PMK35" s="21"/>
      <c r="PML35" s="21"/>
      <c r="PMM35" s="21"/>
      <c r="PMN35" s="21"/>
      <c r="PMO35" s="21"/>
      <c r="PMP35" s="21"/>
      <c r="PMQ35" s="21"/>
      <c r="PMR35" s="21"/>
      <c r="PMS35" s="21"/>
      <c r="PMT35" s="21"/>
      <c r="PMU35" s="21"/>
      <c r="PMV35" s="21"/>
      <c r="PMW35" s="21"/>
      <c r="PMX35" s="21"/>
      <c r="PMY35" s="21"/>
      <c r="PMZ35" s="21"/>
      <c r="PNA35" s="21"/>
      <c r="PNB35" s="21"/>
      <c r="PNC35" s="21"/>
      <c r="PND35" s="21"/>
      <c r="PNE35" s="21"/>
      <c r="PNF35" s="21"/>
      <c r="PNG35" s="21"/>
      <c r="PNH35" s="21"/>
      <c r="PNI35" s="21"/>
      <c r="PNJ35" s="21"/>
      <c r="PNK35" s="21"/>
      <c r="PNL35" s="21"/>
      <c r="PNM35" s="21"/>
      <c r="PNN35" s="21"/>
      <c r="PNO35" s="21"/>
      <c r="PNP35" s="21"/>
      <c r="PNQ35" s="21"/>
      <c r="PNR35" s="21"/>
      <c r="PNS35" s="21"/>
      <c r="PNT35" s="21"/>
      <c r="PNU35" s="21"/>
      <c r="PNV35" s="21"/>
      <c r="PNW35" s="21"/>
      <c r="PNX35" s="21"/>
      <c r="PNY35" s="21"/>
      <c r="PNZ35" s="21"/>
      <c r="POA35" s="21"/>
      <c r="POB35" s="21"/>
      <c r="POC35" s="21"/>
      <c r="POD35" s="21"/>
      <c r="POE35" s="21"/>
      <c r="POF35" s="21"/>
      <c r="POG35" s="21"/>
      <c r="POH35" s="21"/>
      <c r="POI35" s="21"/>
      <c r="POJ35" s="21"/>
      <c r="POK35" s="21"/>
      <c r="POL35" s="21"/>
      <c r="POM35" s="21"/>
      <c r="PON35" s="21"/>
      <c r="POO35" s="21"/>
      <c r="POP35" s="21"/>
      <c r="POQ35" s="21"/>
      <c r="POR35" s="21"/>
      <c r="POS35" s="21"/>
      <c r="POT35" s="21"/>
      <c r="POU35" s="21"/>
      <c r="POV35" s="21"/>
      <c r="POW35" s="21"/>
      <c r="POX35" s="21"/>
      <c r="POY35" s="21"/>
      <c r="POZ35" s="21"/>
      <c r="PPA35" s="21"/>
      <c r="PPB35" s="21"/>
      <c r="PPC35" s="21"/>
      <c r="PPD35" s="21"/>
      <c r="PPE35" s="21"/>
      <c r="PPF35" s="21"/>
      <c r="PPG35" s="21"/>
      <c r="PPH35" s="21"/>
      <c r="PPI35" s="21"/>
      <c r="PPJ35" s="21"/>
      <c r="PPK35" s="21"/>
      <c r="PPL35" s="21"/>
      <c r="PPM35" s="21"/>
      <c r="PPN35" s="21"/>
      <c r="PPO35" s="21"/>
      <c r="PPP35" s="21"/>
      <c r="PPQ35" s="21"/>
      <c r="PPR35" s="21"/>
      <c r="PPS35" s="21"/>
      <c r="PPT35" s="21"/>
      <c r="PPU35" s="21"/>
      <c r="PPV35" s="21"/>
      <c r="PPW35" s="21"/>
      <c r="PPX35" s="21"/>
      <c r="PPY35" s="21"/>
      <c r="PPZ35" s="21"/>
      <c r="PQA35" s="21"/>
      <c r="PQB35" s="21"/>
      <c r="PQC35" s="21"/>
      <c r="PQD35" s="21"/>
      <c r="PQE35" s="21"/>
      <c r="PQF35" s="21"/>
      <c r="PQG35" s="21"/>
      <c r="PQH35" s="21"/>
      <c r="PQI35" s="21"/>
      <c r="PQJ35" s="21"/>
      <c r="PQK35" s="21"/>
      <c r="PQL35" s="21"/>
      <c r="PQM35" s="21"/>
      <c r="PQN35" s="21"/>
      <c r="PQO35" s="21"/>
      <c r="PQP35" s="21"/>
      <c r="PQQ35" s="21"/>
      <c r="PQR35" s="21"/>
      <c r="PQS35" s="21"/>
      <c r="PQT35" s="21"/>
      <c r="PQU35" s="21"/>
      <c r="PQV35" s="21"/>
      <c r="PQW35" s="21"/>
      <c r="PQX35" s="21"/>
      <c r="PQY35" s="21"/>
      <c r="PQZ35" s="21"/>
      <c r="PRA35" s="21"/>
      <c r="PRB35" s="21"/>
      <c r="PRC35" s="21"/>
      <c r="PRD35" s="21"/>
      <c r="PRE35" s="21"/>
      <c r="PRF35" s="21"/>
      <c r="PRG35" s="21"/>
      <c r="PRH35" s="21"/>
      <c r="PRI35" s="21"/>
      <c r="PRJ35" s="21"/>
      <c r="PRK35" s="21"/>
      <c r="PRL35" s="21"/>
      <c r="PRM35" s="21"/>
      <c r="PRN35" s="21"/>
      <c r="PRO35" s="21"/>
      <c r="PRP35" s="21"/>
      <c r="PRQ35" s="21"/>
      <c r="PRR35" s="21"/>
      <c r="PRS35" s="21"/>
      <c r="PRT35" s="21"/>
      <c r="PRU35" s="21"/>
      <c r="PRV35" s="21"/>
      <c r="PRW35" s="21"/>
      <c r="PRX35" s="21"/>
      <c r="PRY35" s="21"/>
      <c r="PRZ35" s="21"/>
      <c r="PSA35" s="21"/>
      <c r="PSB35" s="21"/>
      <c r="PSC35" s="21"/>
      <c r="PSD35" s="21"/>
      <c r="PSE35" s="21"/>
      <c r="PSF35" s="21"/>
      <c r="PSG35" s="21"/>
      <c r="PSH35" s="21"/>
      <c r="PSI35" s="21"/>
      <c r="PSJ35" s="21"/>
      <c r="PSK35" s="21"/>
      <c r="PSL35" s="21"/>
      <c r="PSM35" s="21"/>
      <c r="PSN35" s="21"/>
      <c r="PSO35" s="21"/>
      <c r="PSP35" s="21"/>
      <c r="PSQ35" s="21"/>
      <c r="PSR35" s="21"/>
      <c r="PSS35" s="21"/>
      <c r="PST35" s="21"/>
      <c r="PSU35" s="21"/>
      <c r="PSV35" s="21"/>
      <c r="PSW35" s="21"/>
      <c r="PSX35" s="21"/>
      <c r="PSY35" s="21"/>
      <c r="PSZ35" s="21"/>
      <c r="PTA35" s="21"/>
      <c r="PTB35" s="21"/>
      <c r="PTC35" s="21"/>
      <c r="PTD35" s="21"/>
      <c r="PTE35" s="21"/>
      <c r="PTF35" s="21"/>
      <c r="PTG35" s="21"/>
      <c r="PTH35" s="21"/>
      <c r="PTI35" s="21"/>
      <c r="PTJ35" s="21"/>
      <c r="PTK35" s="21"/>
      <c r="PTL35" s="21"/>
      <c r="PTM35" s="21"/>
      <c r="PTN35" s="21"/>
      <c r="PTO35" s="21"/>
      <c r="PTP35" s="21"/>
      <c r="PTQ35" s="21"/>
      <c r="PTR35" s="21"/>
      <c r="PTS35" s="21"/>
      <c r="PTT35" s="21"/>
      <c r="PTU35" s="21"/>
      <c r="PTV35" s="21"/>
      <c r="PTW35" s="21"/>
      <c r="PTX35" s="21"/>
      <c r="PTY35" s="21"/>
      <c r="PTZ35" s="21"/>
      <c r="PUA35" s="21"/>
      <c r="PUB35" s="21"/>
      <c r="PUC35" s="21"/>
      <c r="PUD35" s="21"/>
      <c r="PUE35" s="21"/>
      <c r="PUF35" s="21"/>
      <c r="PUG35" s="21"/>
      <c r="PUH35" s="21"/>
      <c r="PUI35" s="21"/>
      <c r="PUJ35" s="21"/>
      <c r="PUK35" s="21"/>
      <c r="PUL35" s="21"/>
      <c r="PUM35" s="21"/>
      <c r="PUN35" s="21"/>
      <c r="PUO35" s="21"/>
      <c r="PUP35" s="21"/>
      <c r="PUQ35" s="21"/>
      <c r="PUR35" s="21"/>
      <c r="PUS35" s="21"/>
      <c r="PUT35" s="21"/>
      <c r="PUU35" s="21"/>
      <c r="PUV35" s="21"/>
      <c r="PUW35" s="21"/>
      <c r="PUX35" s="21"/>
      <c r="PUY35" s="21"/>
      <c r="PUZ35" s="21"/>
      <c r="PVA35" s="21"/>
      <c r="PVB35" s="21"/>
      <c r="PVC35" s="21"/>
      <c r="PVD35" s="21"/>
      <c r="PVE35" s="21"/>
      <c r="PVF35" s="21"/>
      <c r="PVG35" s="21"/>
      <c r="PVH35" s="21"/>
      <c r="PVI35" s="21"/>
      <c r="PVJ35" s="21"/>
      <c r="PVK35" s="21"/>
      <c r="PVL35" s="21"/>
      <c r="PVM35" s="21"/>
      <c r="PVN35" s="21"/>
      <c r="PVO35" s="21"/>
      <c r="PVP35" s="21"/>
      <c r="PVQ35" s="21"/>
      <c r="PVR35" s="21"/>
      <c r="PVS35" s="21"/>
      <c r="PVT35" s="21"/>
      <c r="PVU35" s="21"/>
      <c r="PVV35" s="21"/>
      <c r="PVW35" s="21"/>
      <c r="PVX35" s="21"/>
      <c r="PVY35" s="21"/>
      <c r="PVZ35" s="21"/>
      <c r="PWA35" s="21"/>
      <c r="PWB35" s="21"/>
      <c r="PWC35" s="21"/>
      <c r="PWD35" s="21"/>
      <c r="PWE35" s="21"/>
      <c r="PWF35" s="21"/>
      <c r="PWG35" s="21"/>
      <c r="PWH35" s="21"/>
      <c r="PWI35" s="21"/>
      <c r="PWJ35" s="21"/>
      <c r="PWK35" s="21"/>
      <c r="PWL35" s="21"/>
      <c r="PWM35" s="21"/>
      <c r="PWN35" s="21"/>
      <c r="PWO35" s="21"/>
      <c r="PWP35" s="21"/>
      <c r="PWQ35" s="21"/>
      <c r="PWR35" s="21"/>
      <c r="PWS35" s="21"/>
      <c r="PWT35" s="21"/>
      <c r="PWU35" s="21"/>
      <c r="PWV35" s="21"/>
      <c r="PWW35" s="21"/>
      <c r="PWX35" s="21"/>
      <c r="PWY35" s="21"/>
      <c r="PWZ35" s="21"/>
      <c r="PXA35" s="21"/>
      <c r="PXB35" s="21"/>
      <c r="PXC35" s="21"/>
      <c r="PXD35" s="21"/>
      <c r="PXE35" s="21"/>
      <c r="PXF35" s="21"/>
      <c r="PXG35" s="21"/>
      <c r="PXH35" s="21"/>
      <c r="PXI35" s="21"/>
      <c r="PXJ35" s="21"/>
      <c r="PXK35" s="21"/>
      <c r="PXL35" s="21"/>
      <c r="PXM35" s="21"/>
      <c r="PXN35" s="21"/>
      <c r="PXO35" s="21"/>
      <c r="PXP35" s="21"/>
      <c r="PXQ35" s="21"/>
      <c r="PXR35" s="21"/>
      <c r="PXS35" s="21"/>
      <c r="PXT35" s="21"/>
      <c r="PXU35" s="21"/>
      <c r="PXV35" s="21"/>
      <c r="PXW35" s="21"/>
      <c r="PXX35" s="21"/>
      <c r="PXY35" s="21"/>
      <c r="PXZ35" s="21"/>
      <c r="PYA35" s="21"/>
      <c r="PYB35" s="21"/>
      <c r="PYC35" s="21"/>
      <c r="PYD35" s="21"/>
      <c r="PYE35" s="21"/>
      <c r="PYF35" s="21"/>
      <c r="PYG35" s="21"/>
      <c r="PYH35" s="21"/>
      <c r="PYI35" s="21"/>
      <c r="PYJ35" s="21"/>
      <c r="PYK35" s="21"/>
      <c r="PYL35" s="21"/>
      <c r="PYM35" s="21"/>
      <c r="PYN35" s="21"/>
      <c r="PYO35" s="21"/>
      <c r="PYP35" s="21"/>
      <c r="PYQ35" s="21"/>
      <c r="PYR35" s="21"/>
      <c r="PYS35" s="21"/>
      <c r="PYT35" s="21"/>
      <c r="PYU35" s="21"/>
      <c r="PYV35" s="21"/>
      <c r="PYW35" s="21"/>
      <c r="PYX35" s="21"/>
      <c r="PYY35" s="21"/>
      <c r="PYZ35" s="21"/>
      <c r="PZA35" s="21"/>
      <c r="PZB35" s="21"/>
      <c r="PZC35" s="21"/>
      <c r="PZD35" s="21"/>
      <c r="PZE35" s="21"/>
      <c r="PZF35" s="21"/>
      <c r="PZG35" s="21"/>
      <c r="PZH35" s="21"/>
      <c r="PZI35" s="21"/>
      <c r="PZJ35" s="21"/>
      <c r="PZK35" s="21"/>
      <c r="PZL35" s="21"/>
      <c r="PZM35" s="21"/>
      <c r="PZN35" s="21"/>
      <c r="PZO35" s="21"/>
      <c r="PZP35" s="21"/>
      <c r="PZQ35" s="21"/>
      <c r="PZR35" s="21"/>
      <c r="PZS35" s="21"/>
      <c r="PZT35" s="21"/>
      <c r="PZU35" s="21"/>
      <c r="PZV35" s="21"/>
      <c r="PZW35" s="21"/>
      <c r="PZX35" s="21"/>
      <c r="PZY35" s="21"/>
      <c r="PZZ35" s="21"/>
      <c r="QAA35" s="21"/>
      <c r="QAB35" s="21"/>
      <c r="QAC35" s="21"/>
      <c r="QAD35" s="21"/>
      <c r="QAE35" s="21"/>
      <c r="QAF35" s="21"/>
      <c r="QAG35" s="21"/>
      <c r="QAH35" s="21"/>
      <c r="QAI35" s="21"/>
      <c r="QAJ35" s="21"/>
      <c r="QAK35" s="21"/>
      <c r="QAL35" s="21"/>
      <c r="QAM35" s="21"/>
      <c r="QAN35" s="21"/>
      <c r="QAO35" s="21"/>
      <c r="QAP35" s="21"/>
      <c r="QAQ35" s="21"/>
      <c r="QAR35" s="21"/>
      <c r="QAS35" s="21"/>
      <c r="QAT35" s="21"/>
      <c r="QAU35" s="21"/>
      <c r="QAV35" s="21"/>
      <c r="QAW35" s="21"/>
      <c r="QAX35" s="21"/>
      <c r="QAY35" s="21"/>
      <c r="QAZ35" s="21"/>
      <c r="QBA35" s="21"/>
      <c r="QBB35" s="21"/>
      <c r="QBC35" s="21"/>
      <c r="QBD35" s="21"/>
      <c r="QBE35" s="21"/>
      <c r="QBF35" s="21"/>
      <c r="QBG35" s="21"/>
      <c r="QBH35" s="21"/>
      <c r="QBI35" s="21"/>
      <c r="QBJ35" s="21"/>
      <c r="QBK35" s="21"/>
      <c r="QBL35" s="21"/>
      <c r="QBM35" s="21"/>
      <c r="QBN35" s="21"/>
      <c r="QBO35" s="21"/>
      <c r="QBP35" s="21"/>
      <c r="QBQ35" s="21"/>
      <c r="QBR35" s="21"/>
      <c r="QBS35" s="21"/>
      <c r="QBT35" s="21"/>
      <c r="QBU35" s="21"/>
      <c r="QBV35" s="21"/>
      <c r="QBW35" s="21"/>
      <c r="QBX35" s="21"/>
      <c r="QBY35" s="21"/>
      <c r="QBZ35" s="21"/>
      <c r="QCA35" s="21"/>
      <c r="QCB35" s="21"/>
      <c r="QCC35" s="21"/>
      <c r="QCD35" s="21"/>
      <c r="QCE35" s="21"/>
      <c r="QCF35" s="21"/>
      <c r="QCG35" s="21"/>
      <c r="QCH35" s="21"/>
      <c r="QCI35" s="21"/>
      <c r="QCJ35" s="21"/>
      <c r="QCK35" s="21"/>
      <c r="QCL35" s="21"/>
      <c r="QCM35" s="21"/>
      <c r="QCN35" s="21"/>
      <c r="QCO35" s="21"/>
      <c r="QCP35" s="21"/>
      <c r="QCQ35" s="21"/>
      <c r="QCR35" s="21"/>
      <c r="QCS35" s="21"/>
      <c r="QCT35" s="21"/>
      <c r="QCU35" s="21"/>
      <c r="QCV35" s="21"/>
      <c r="QCW35" s="21"/>
      <c r="QCX35" s="21"/>
      <c r="QCY35" s="21"/>
      <c r="QCZ35" s="21"/>
      <c r="QDA35" s="21"/>
      <c r="QDB35" s="21"/>
      <c r="QDC35" s="21"/>
      <c r="QDD35" s="21"/>
      <c r="QDE35" s="21"/>
      <c r="QDF35" s="21"/>
      <c r="QDG35" s="21"/>
      <c r="QDH35" s="21"/>
      <c r="QDI35" s="21"/>
      <c r="QDJ35" s="21"/>
      <c r="QDK35" s="21"/>
      <c r="QDL35" s="21"/>
      <c r="QDM35" s="21"/>
      <c r="QDN35" s="21"/>
      <c r="QDO35" s="21"/>
      <c r="QDP35" s="21"/>
      <c r="QDQ35" s="21"/>
      <c r="QDR35" s="21"/>
      <c r="QDS35" s="21"/>
      <c r="QDT35" s="21"/>
      <c r="QDU35" s="21"/>
      <c r="QDV35" s="21"/>
      <c r="QDW35" s="21"/>
      <c r="QDX35" s="21"/>
      <c r="QDY35" s="21"/>
      <c r="QDZ35" s="21"/>
      <c r="QEA35" s="21"/>
      <c r="QEB35" s="21"/>
      <c r="QEC35" s="21"/>
      <c r="QED35" s="21"/>
      <c r="QEE35" s="21"/>
      <c r="QEF35" s="21"/>
      <c r="QEG35" s="21"/>
      <c r="QEH35" s="21"/>
      <c r="QEI35" s="21"/>
      <c r="QEJ35" s="21"/>
      <c r="QEK35" s="21"/>
      <c r="QEL35" s="21"/>
      <c r="QEM35" s="21"/>
      <c r="QEN35" s="21"/>
      <c r="QEO35" s="21"/>
      <c r="QEP35" s="21"/>
      <c r="QEQ35" s="21"/>
      <c r="QER35" s="21"/>
      <c r="QES35" s="21"/>
      <c r="QET35" s="21"/>
      <c r="QEU35" s="21"/>
      <c r="QEV35" s="21"/>
      <c r="QEW35" s="21"/>
      <c r="QEX35" s="21"/>
      <c r="QEY35" s="21"/>
      <c r="QEZ35" s="21"/>
      <c r="QFA35" s="21"/>
      <c r="QFB35" s="21"/>
      <c r="QFC35" s="21"/>
      <c r="QFD35" s="21"/>
      <c r="QFE35" s="21"/>
      <c r="QFF35" s="21"/>
      <c r="QFG35" s="21"/>
      <c r="QFH35" s="21"/>
      <c r="QFI35" s="21"/>
      <c r="QFJ35" s="21"/>
      <c r="QFK35" s="21"/>
      <c r="QFL35" s="21"/>
      <c r="QFM35" s="21"/>
      <c r="QFN35" s="21"/>
      <c r="QFO35" s="21"/>
      <c r="QFP35" s="21"/>
      <c r="QFQ35" s="21"/>
      <c r="QFR35" s="21"/>
      <c r="QFS35" s="21"/>
      <c r="QFT35" s="21"/>
      <c r="QFU35" s="21"/>
      <c r="QFV35" s="21"/>
      <c r="QFW35" s="21"/>
      <c r="QFX35" s="21"/>
      <c r="QFY35" s="21"/>
      <c r="QFZ35" s="21"/>
      <c r="QGA35" s="21"/>
      <c r="QGB35" s="21"/>
      <c r="QGC35" s="21"/>
      <c r="QGD35" s="21"/>
      <c r="QGE35" s="21"/>
      <c r="QGF35" s="21"/>
      <c r="QGG35" s="21"/>
      <c r="QGH35" s="21"/>
      <c r="QGI35" s="21"/>
      <c r="QGJ35" s="21"/>
      <c r="QGK35" s="21"/>
      <c r="QGL35" s="21"/>
      <c r="QGM35" s="21"/>
      <c r="QGN35" s="21"/>
      <c r="QGO35" s="21"/>
      <c r="QGP35" s="21"/>
      <c r="QGQ35" s="21"/>
      <c r="QGR35" s="21"/>
      <c r="QGS35" s="21"/>
      <c r="QGT35" s="21"/>
      <c r="QGU35" s="21"/>
      <c r="QGV35" s="21"/>
      <c r="QGW35" s="21"/>
      <c r="QGX35" s="21"/>
      <c r="QGY35" s="21"/>
      <c r="QGZ35" s="21"/>
      <c r="QHA35" s="21"/>
      <c r="QHB35" s="21"/>
      <c r="QHC35" s="21"/>
      <c r="QHD35" s="21"/>
      <c r="QHE35" s="21"/>
      <c r="QHF35" s="21"/>
      <c r="QHG35" s="21"/>
      <c r="QHH35" s="21"/>
      <c r="QHI35" s="21"/>
      <c r="QHJ35" s="21"/>
      <c r="QHK35" s="21"/>
      <c r="QHL35" s="21"/>
      <c r="QHM35" s="21"/>
      <c r="QHN35" s="21"/>
      <c r="QHO35" s="21"/>
      <c r="QHP35" s="21"/>
      <c r="QHQ35" s="21"/>
      <c r="QHR35" s="21"/>
      <c r="QHS35" s="21"/>
      <c r="QHT35" s="21"/>
      <c r="QHU35" s="21"/>
      <c r="QHV35" s="21"/>
      <c r="QHW35" s="21"/>
      <c r="QHX35" s="21"/>
      <c r="QHY35" s="21"/>
      <c r="QHZ35" s="21"/>
      <c r="QIA35" s="21"/>
      <c r="QIB35" s="21"/>
      <c r="QIC35" s="21"/>
      <c r="QID35" s="21"/>
      <c r="QIE35" s="21"/>
      <c r="QIF35" s="21"/>
      <c r="QIG35" s="21"/>
      <c r="QIH35" s="21"/>
      <c r="QII35" s="21"/>
      <c r="QIJ35" s="21"/>
      <c r="QIK35" s="21"/>
      <c r="QIL35" s="21"/>
      <c r="QIM35" s="21"/>
      <c r="QIN35" s="21"/>
      <c r="QIO35" s="21"/>
      <c r="QIP35" s="21"/>
      <c r="QIQ35" s="21"/>
      <c r="QIR35" s="21"/>
      <c r="QIS35" s="21"/>
      <c r="QIT35" s="21"/>
      <c r="QIU35" s="21"/>
      <c r="QIV35" s="21"/>
      <c r="QIW35" s="21"/>
      <c r="QIX35" s="21"/>
      <c r="QIY35" s="21"/>
      <c r="QIZ35" s="21"/>
      <c r="QJA35" s="21"/>
      <c r="QJB35" s="21"/>
      <c r="QJC35" s="21"/>
      <c r="QJD35" s="21"/>
      <c r="QJE35" s="21"/>
      <c r="QJF35" s="21"/>
      <c r="QJG35" s="21"/>
      <c r="QJH35" s="21"/>
      <c r="QJI35" s="21"/>
      <c r="QJJ35" s="21"/>
      <c r="QJK35" s="21"/>
      <c r="QJL35" s="21"/>
      <c r="QJM35" s="21"/>
      <c r="QJN35" s="21"/>
      <c r="QJO35" s="21"/>
      <c r="QJP35" s="21"/>
      <c r="QJQ35" s="21"/>
      <c r="QJR35" s="21"/>
      <c r="QJS35" s="21"/>
      <c r="QJT35" s="21"/>
      <c r="QJU35" s="21"/>
      <c r="QJV35" s="21"/>
      <c r="QJW35" s="21"/>
      <c r="QJX35" s="21"/>
      <c r="QJY35" s="21"/>
      <c r="QJZ35" s="21"/>
      <c r="QKA35" s="21"/>
      <c r="QKB35" s="21"/>
      <c r="QKC35" s="21"/>
      <c r="QKD35" s="21"/>
      <c r="QKE35" s="21"/>
      <c r="QKF35" s="21"/>
      <c r="QKG35" s="21"/>
      <c r="QKH35" s="21"/>
      <c r="QKI35" s="21"/>
      <c r="QKJ35" s="21"/>
      <c r="QKK35" s="21"/>
      <c r="QKL35" s="21"/>
      <c r="QKM35" s="21"/>
      <c r="QKN35" s="21"/>
      <c r="QKO35" s="21"/>
      <c r="QKP35" s="21"/>
      <c r="QKQ35" s="21"/>
      <c r="QKR35" s="21"/>
      <c r="QKS35" s="21"/>
      <c r="QKT35" s="21"/>
      <c r="QKU35" s="21"/>
      <c r="QKV35" s="21"/>
      <c r="QKW35" s="21"/>
      <c r="QKX35" s="21"/>
      <c r="QKY35" s="21"/>
      <c r="QKZ35" s="21"/>
      <c r="QLA35" s="21"/>
      <c r="QLB35" s="21"/>
      <c r="QLC35" s="21"/>
      <c r="QLD35" s="21"/>
      <c r="QLE35" s="21"/>
      <c r="QLF35" s="21"/>
      <c r="QLG35" s="21"/>
      <c r="QLH35" s="21"/>
      <c r="QLI35" s="21"/>
      <c r="QLJ35" s="21"/>
      <c r="QLK35" s="21"/>
      <c r="QLL35" s="21"/>
      <c r="QLM35" s="21"/>
      <c r="QLN35" s="21"/>
      <c r="QLO35" s="21"/>
      <c r="QLP35" s="21"/>
      <c r="QLQ35" s="21"/>
      <c r="QLR35" s="21"/>
      <c r="QLS35" s="21"/>
      <c r="QLT35" s="21"/>
      <c r="QLU35" s="21"/>
      <c r="QLV35" s="21"/>
      <c r="QLW35" s="21"/>
      <c r="QLX35" s="21"/>
      <c r="QLY35" s="21"/>
      <c r="QLZ35" s="21"/>
      <c r="QMA35" s="21"/>
      <c r="QMB35" s="21"/>
      <c r="QMC35" s="21"/>
      <c r="QMD35" s="21"/>
      <c r="QME35" s="21"/>
      <c r="QMF35" s="21"/>
      <c r="QMG35" s="21"/>
      <c r="QMH35" s="21"/>
      <c r="QMI35" s="21"/>
      <c r="QMJ35" s="21"/>
      <c r="QMK35" s="21"/>
      <c r="QML35" s="21"/>
      <c r="QMM35" s="21"/>
      <c r="QMN35" s="21"/>
      <c r="QMO35" s="21"/>
      <c r="QMP35" s="21"/>
      <c r="QMQ35" s="21"/>
      <c r="QMR35" s="21"/>
      <c r="QMS35" s="21"/>
      <c r="QMT35" s="21"/>
      <c r="QMU35" s="21"/>
      <c r="QMV35" s="21"/>
      <c r="QMW35" s="21"/>
      <c r="QMX35" s="21"/>
      <c r="QMY35" s="21"/>
      <c r="QMZ35" s="21"/>
      <c r="QNA35" s="21"/>
      <c r="QNB35" s="21"/>
      <c r="QNC35" s="21"/>
      <c r="QND35" s="21"/>
      <c r="QNE35" s="21"/>
      <c r="QNF35" s="21"/>
      <c r="QNG35" s="21"/>
      <c r="QNH35" s="21"/>
      <c r="QNI35" s="21"/>
      <c r="QNJ35" s="21"/>
      <c r="QNK35" s="21"/>
      <c r="QNL35" s="21"/>
      <c r="QNM35" s="21"/>
      <c r="QNN35" s="21"/>
      <c r="QNO35" s="21"/>
      <c r="QNP35" s="21"/>
      <c r="QNQ35" s="21"/>
      <c r="QNR35" s="21"/>
      <c r="QNS35" s="21"/>
      <c r="QNT35" s="21"/>
      <c r="QNU35" s="21"/>
      <c r="QNV35" s="21"/>
      <c r="QNW35" s="21"/>
      <c r="QNX35" s="21"/>
      <c r="QNY35" s="21"/>
      <c r="QNZ35" s="21"/>
      <c r="QOA35" s="21"/>
      <c r="QOB35" s="21"/>
      <c r="QOC35" s="21"/>
      <c r="QOD35" s="21"/>
      <c r="QOE35" s="21"/>
      <c r="QOF35" s="21"/>
      <c r="QOG35" s="21"/>
      <c r="QOH35" s="21"/>
      <c r="QOI35" s="21"/>
      <c r="QOJ35" s="21"/>
      <c r="QOK35" s="21"/>
      <c r="QOL35" s="21"/>
      <c r="QOM35" s="21"/>
      <c r="QON35" s="21"/>
      <c r="QOO35" s="21"/>
      <c r="QOP35" s="21"/>
      <c r="QOQ35" s="21"/>
      <c r="QOR35" s="21"/>
      <c r="QOS35" s="21"/>
      <c r="QOT35" s="21"/>
      <c r="QOU35" s="21"/>
      <c r="QOV35" s="21"/>
      <c r="QOW35" s="21"/>
      <c r="QOX35" s="21"/>
      <c r="QOY35" s="21"/>
      <c r="QOZ35" s="21"/>
      <c r="QPA35" s="21"/>
      <c r="QPB35" s="21"/>
      <c r="QPC35" s="21"/>
      <c r="QPD35" s="21"/>
      <c r="QPE35" s="21"/>
      <c r="QPF35" s="21"/>
      <c r="QPG35" s="21"/>
      <c r="QPH35" s="21"/>
      <c r="QPI35" s="21"/>
      <c r="QPJ35" s="21"/>
      <c r="QPK35" s="21"/>
      <c r="QPL35" s="21"/>
      <c r="QPM35" s="21"/>
      <c r="QPN35" s="21"/>
      <c r="QPO35" s="21"/>
      <c r="QPP35" s="21"/>
      <c r="QPQ35" s="21"/>
      <c r="QPR35" s="21"/>
      <c r="QPS35" s="21"/>
      <c r="QPT35" s="21"/>
      <c r="QPU35" s="21"/>
      <c r="QPV35" s="21"/>
      <c r="QPW35" s="21"/>
      <c r="QPX35" s="21"/>
      <c r="QPY35" s="21"/>
      <c r="QPZ35" s="21"/>
      <c r="QQA35" s="21"/>
      <c r="QQB35" s="21"/>
      <c r="QQC35" s="21"/>
      <c r="QQD35" s="21"/>
      <c r="QQE35" s="21"/>
      <c r="QQF35" s="21"/>
      <c r="QQG35" s="21"/>
      <c r="QQH35" s="21"/>
      <c r="QQI35" s="21"/>
      <c r="QQJ35" s="21"/>
      <c r="QQK35" s="21"/>
      <c r="QQL35" s="21"/>
      <c r="QQM35" s="21"/>
      <c r="QQN35" s="21"/>
      <c r="QQO35" s="21"/>
      <c r="QQP35" s="21"/>
      <c r="QQQ35" s="21"/>
      <c r="QQR35" s="21"/>
      <c r="QQS35" s="21"/>
      <c r="QQT35" s="21"/>
      <c r="QQU35" s="21"/>
      <c r="QQV35" s="21"/>
      <c r="QQW35" s="21"/>
      <c r="QQX35" s="21"/>
      <c r="QQY35" s="21"/>
      <c r="QQZ35" s="21"/>
      <c r="QRA35" s="21"/>
      <c r="QRB35" s="21"/>
      <c r="QRC35" s="21"/>
      <c r="QRD35" s="21"/>
      <c r="QRE35" s="21"/>
      <c r="QRF35" s="21"/>
      <c r="QRG35" s="21"/>
      <c r="QRH35" s="21"/>
      <c r="QRI35" s="21"/>
      <c r="QRJ35" s="21"/>
      <c r="QRK35" s="21"/>
      <c r="QRL35" s="21"/>
      <c r="QRM35" s="21"/>
      <c r="QRN35" s="21"/>
      <c r="QRO35" s="21"/>
      <c r="QRP35" s="21"/>
      <c r="QRQ35" s="21"/>
      <c r="QRR35" s="21"/>
      <c r="QRS35" s="21"/>
      <c r="QRT35" s="21"/>
      <c r="QRU35" s="21"/>
      <c r="QRV35" s="21"/>
      <c r="QRW35" s="21"/>
      <c r="QRX35" s="21"/>
      <c r="QRY35" s="21"/>
      <c r="QRZ35" s="21"/>
      <c r="QSA35" s="21"/>
      <c r="QSB35" s="21"/>
      <c r="QSC35" s="21"/>
      <c r="QSD35" s="21"/>
      <c r="QSE35" s="21"/>
      <c r="QSF35" s="21"/>
      <c r="QSG35" s="21"/>
      <c r="QSH35" s="21"/>
      <c r="QSI35" s="21"/>
      <c r="QSJ35" s="21"/>
      <c r="QSK35" s="21"/>
      <c r="QSL35" s="21"/>
      <c r="QSM35" s="21"/>
      <c r="QSN35" s="21"/>
      <c r="QSO35" s="21"/>
      <c r="QSP35" s="21"/>
      <c r="QSQ35" s="21"/>
      <c r="QSR35" s="21"/>
      <c r="QSS35" s="21"/>
      <c r="QST35" s="21"/>
      <c r="QSU35" s="21"/>
      <c r="QSV35" s="21"/>
      <c r="QSW35" s="21"/>
      <c r="QSX35" s="21"/>
      <c r="QSY35" s="21"/>
      <c r="QSZ35" s="21"/>
      <c r="QTA35" s="21"/>
      <c r="QTB35" s="21"/>
      <c r="QTC35" s="21"/>
      <c r="QTD35" s="21"/>
      <c r="QTE35" s="21"/>
      <c r="QTF35" s="21"/>
      <c r="QTG35" s="21"/>
      <c r="QTH35" s="21"/>
      <c r="QTI35" s="21"/>
      <c r="QTJ35" s="21"/>
      <c r="QTK35" s="21"/>
      <c r="QTL35" s="21"/>
      <c r="QTM35" s="21"/>
      <c r="QTN35" s="21"/>
      <c r="QTO35" s="21"/>
      <c r="QTP35" s="21"/>
      <c r="QTQ35" s="21"/>
      <c r="QTR35" s="21"/>
      <c r="QTS35" s="21"/>
      <c r="QTT35" s="21"/>
      <c r="QTU35" s="21"/>
      <c r="QTV35" s="21"/>
      <c r="QTW35" s="21"/>
      <c r="QTX35" s="21"/>
      <c r="QTY35" s="21"/>
      <c r="QTZ35" s="21"/>
      <c r="QUA35" s="21"/>
      <c r="QUB35" s="21"/>
      <c r="QUC35" s="21"/>
      <c r="QUD35" s="21"/>
      <c r="QUE35" s="21"/>
      <c r="QUF35" s="21"/>
      <c r="QUG35" s="21"/>
      <c r="QUH35" s="21"/>
      <c r="QUI35" s="21"/>
      <c r="QUJ35" s="21"/>
      <c r="QUK35" s="21"/>
      <c r="QUL35" s="21"/>
      <c r="QUM35" s="21"/>
      <c r="QUN35" s="21"/>
      <c r="QUO35" s="21"/>
      <c r="QUP35" s="21"/>
      <c r="QUQ35" s="21"/>
      <c r="QUR35" s="21"/>
      <c r="QUS35" s="21"/>
      <c r="QUT35" s="21"/>
      <c r="QUU35" s="21"/>
      <c r="QUV35" s="21"/>
      <c r="QUW35" s="21"/>
      <c r="QUX35" s="21"/>
      <c r="QUY35" s="21"/>
      <c r="QUZ35" s="21"/>
      <c r="QVA35" s="21"/>
      <c r="QVB35" s="21"/>
      <c r="QVC35" s="21"/>
      <c r="QVD35" s="21"/>
      <c r="QVE35" s="21"/>
      <c r="QVF35" s="21"/>
      <c r="QVG35" s="21"/>
      <c r="QVH35" s="21"/>
      <c r="QVI35" s="21"/>
      <c r="QVJ35" s="21"/>
      <c r="QVK35" s="21"/>
      <c r="QVL35" s="21"/>
      <c r="QVM35" s="21"/>
      <c r="QVN35" s="21"/>
      <c r="QVO35" s="21"/>
      <c r="QVP35" s="21"/>
      <c r="QVQ35" s="21"/>
      <c r="QVR35" s="21"/>
      <c r="QVS35" s="21"/>
      <c r="QVT35" s="21"/>
      <c r="QVU35" s="21"/>
      <c r="QVV35" s="21"/>
      <c r="QVW35" s="21"/>
      <c r="QVX35" s="21"/>
      <c r="QVY35" s="21"/>
      <c r="QVZ35" s="21"/>
      <c r="QWA35" s="21"/>
      <c r="QWB35" s="21"/>
      <c r="QWC35" s="21"/>
      <c r="QWD35" s="21"/>
      <c r="QWE35" s="21"/>
      <c r="QWF35" s="21"/>
      <c r="QWG35" s="21"/>
      <c r="QWH35" s="21"/>
      <c r="QWI35" s="21"/>
      <c r="QWJ35" s="21"/>
      <c r="QWK35" s="21"/>
      <c r="QWL35" s="21"/>
      <c r="QWM35" s="21"/>
      <c r="QWN35" s="21"/>
      <c r="QWO35" s="21"/>
      <c r="QWP35" s="21"/>
      <c r="QWQ35" s="21"/>
      <c r="QWR35" s="21"/>
      <c r="QWS35" s="21"/>
      <c r="QWT35" s="21"/>
      <c r="QWU35" s="21"/>
      <c r="QWV35" s="21"/>
      <c r="QWW35" s="21"/>
      <c r="QWX35" s="21"/>
      <c r="QWY35" s="21"/>
      <c r="QWZ35" s="21"/>
      <c r="QXA35" s="21"/>
      <c r="QXB35" s="21"/>
      <c r="QXC35" s="21"/>
      <c r="QXD35" s="21"/>
      <c r="QXE35" s="21"/>
      <c r="QXF35" s="21"/>
      <c r="QXG35" s="21"/>
      <c r="QXH35" s="21"/>
      <c r="QXI35" s="21"/>
      <c r="QXJ35" s="21"/>
      <c r="QXK35" s="21"/>
      <c r="QXL35" s="21"/>
      <c r="QXM35" s="21"/>
      <c r="QXN35" s="21"/>
      <c r="QXO35" s="21"/>
      <c r="QXP35" s="21"/>
      <c r="QXQ35" s="21"/>
      <c r="QXR35" s="21"/>
      <c r="QXS35" s="21"/>
      <c r="QXT35" s="21"/>
      <c r="QXU35" s="21"/>
      <c r="QXV35" s="21"/>
      <c r="QXW35" s="21"/>
      <c r="QXX35" s="21"/>
      <c r="QXY35" s="21"/>
      <c r="QXZ35" s="21"/>
      <c r="QYA35" s="21"/>
      <c r="QYB35" s="21"/>
      <c r="QYC35" s="21"/>
      <c r="QYD35" s="21"/>
      <c r="QYE35" s="21"/>
      <c r="QYF35" s="21"/>
      <c r="QYG35" s="21"/>
      <c r="QYH35" s="21"/>
      <c r="QYI35" s="21"/>
      <c r="QYJ35" s="21"/>
      <c r="QYK35" s="21"/>
      <c r="QYL35" s="21"/>
      <c r="QYM35" s="21"/>
      <c r="QYN35" s="21"/>
      <c r="QYO35" s="21"/>
      <c r="QYP35" s="21"/>
      <c r="QYQ35" s="21"/>
      <c r="QYR35" s="21"/>
      <c r="QYS35" s="21"/>
      <c r="QYT35" s="21"/>
      <c r="QYU35" s="21"/>
      <c r="QYV35" s="21"/>
      <c r="QYW35" s="21"/>
      <c r="QYX35" s="21"/>
      <c r="QYY35" s="21"/>
      <c r="QYZ35" s="21"/>
      <c r="QZA35" s="21"/>
      <c r="QZB35" s="21"/>
      <c r="QZC35" s="21"/>
      <c r="QZD35" s="21"/>
      <c r="QZE35" s="21"/>
      <c r="QZF35" s="21"/>
      <c r="QZG35" s="21"/>
      <c r="QZH35" s="21"/>
      <c r="QZI35" s="21"/>
      <c r="QZJ35" s="21"/>
      <c r="QZK35" s="21"/>
      <c r="QZL35" s="21"/>
      <c r="QZM35" s="21"/>
      <c r="QZN35" s="21"/>
      <c r="QZO35" s="21"/>
      <c r="QZP35" s="21"/>
      <c r="QZQ35" s="21"/>
      <c r="QZR35" s="21"/>
      <c r="QZS35" s="21"/>
      <c r="QZT35" s="21"/>
      <c r="QZU35" s="21"/>
      <c r="QZV35" s="21"/>
      <c r="QZW35" s="21"/>
      <c r="QZX35" s="21"/>
      <c r="QZY35" s="21"/>
      <c r="QZZ35" s="21"/>
      <c r="RAA35" s="21"/>
      <c r="RAB35" s="21"/>
      <c r="RAC35" s="21"/>
      <c r="RAD35" s="21"/>
      <c r="RAE35" s="21"/>
      <c r="RAF35" s="21"/>
      <c r="RAG35" s="21"/>
      <c r="RAH35" s="21"/>
      <c r="RAI35" s="21"/>
      <c r="RAJ35" s="21"/>
      <c r="RAK35" s="21"/>
      <c r="RAL35" s="21"/>
      <c r="RAM35" s="21"/>
      <c r="RAN35" s="21"/>
      <c r="RAO35" s="21"/>
      <c r="RAP35" s="21"/>
      <c r="RAQ35" s="21"/>
      <c r="RAR35" s="21"/>
      <c r="RAS35" s="21"/>
      <c r="RAT35" s="21"/>
      <c r="RAU35" s="21"/>
      <c r="RAV35" s="21"/>
      <c r="RAW35" s="21"/>
      <c r="RAX35" s="21"/>
      <c r="RAY35" s="21"/>
      <c r="RAZ35" s="21"/>
      <c r="RBA35" s="21"/>
      <c r="RBB35" s="21"/>
      <c r="RBC35" s="21"/>
      <c r="RBD35" s="21"/>
      <c r="RBE35" s="21"/>
      <c r="RBF35" s="21"/>
      <c r="RBG35" s="21"/>
      <c r="RBH35" s="21"/>
      <c r="RBI35" s="21"/>
      <c r="RBJ35" s="21"/>
      <c r="RBK35" s="21"/>
      <c r="RBL35" s="21"/>
      <c r="RBM35" s="21"/>
      <c r="RBN35" s="21"/>
      <c r="RBO35" s="21"/>
      <c r="RBP35" s="21"/>
      <c r="RBQ35" s="21"/>
      <c r="RBR35" s="21"/>
      <c r="RBS35" s="21"/>
      <c r="RBT35" s="21"/>
      <c r="RBU35" s="21"/>
      <c r="RBV35" s="21"/>
      <c r="RBW35" s="21"/>
      <c r="RBX35" s="21"/>
      <c r="RBY35" s="21"/>
      <c r="RBZ35" s="21"/>
      <c r="RCA35" s="21"/>
      <c r="RCB35" s="21"/>
      <c r="RCC35" s="21"/>
      <c r="RCD35" s="21"/>
      <c r="RCE35" s="21"/>
      <c r="RCF35" s="21"/>
      <c r="RCG35" s="21"/>
      <c r="RCH35" s="21"/>
      <c r="RCI35" s="21"/>
      <c r="RCJ35" s="21"/>
      <c r="RCK35" s="21"/>
      <c r="RCL35" s="21"/>
      <c r="RCM35" s="21"/>
      <c r="RCN35" s="21"/>
      <c r="RCO35" s="21"/>
      <c r="RCP35" s="21"/>
      <c r="RCQ35" s="21"/>
      <c r="RCR35" s="21"/>
      <c r="RCS35" s="21"/>
      <c r="RCT35" s="21"/>
      <c r="RCU35" s="21"/>
      <c r="RCV35" s="21"/>
      <c r="RCW35" s="21"/>
      <c r="RCX35" s="21"/>
      <c r="RCY35" s="21"/>
      <c r="RCZ35" s="21"/>
      <c r="RDA35" s="21"/>
      <c r="RDB35" s="21"/>
      <c r="RDC35" s="21"/>
      <c r="RDD35" s="21"/>
      <c r="RDE35" s="21"/>
      <c r="RDF35" s="21"/>
      <c r="RDG35" s="21"/>
      <c r="RDH35" s="21"/>
      <c r="RDI35" s="21"/>
      <c r="RDJ35" s="21"/>
      <c r="RDK35" s="21"/>
      <c r="RDL35" s="21"/>
      <c r="RDM35" s="21"/>
      <c r="RDN35" s="21"/>
      <c r="RDO35" s="21"/>
      <c r="RDP35" s="21"/>
      <c r="RDQ35" s="21"/>
      <c r="RDR35" s="21"/>
      <c r="RDS35" s="21"/>
      <c r="RDT35" s="21"/>
      <c r="RDU35" s="21"/>
      <c r="RDV35" s="21"/>
      <c r="RDW35" s="21"/>
      <c r="RDX35" s="21"/>
      <c r="RDY35" s="21"/>
      <c r="RDZ35" s="21"/>
      <c r="REA35" s="21"/>
      <c r="REB35" s="21"/>
      <c r="REC35" s="21"/>
      <c r="RED35" s="21"/>
      <c r="REE35" s="21"/>
      <c r="REF35" s="21"/>
      <c r="REG35" s="21"/>
      <c r="REH35" s="21"/>
      <c r="REI35" s="21"/>
      <c r="REJ35" s="21"/>
      <c r="REK35" s="21"/>
      <c r="REL35" s="21"/>
      <c r="REM35" s="21"/>
      <c r="REN35" s="21"/>
      <c r="REO35" s="21"/>
      <c r="REP35" s="21"/>
      <c r="REQ35" s="21"/>
      <c r="RER35" s="21"/>
      <c r="RES35" s="21"/>
      <c r="RET35" s="21"/>
      <c r="REU35" s="21"/>
      <c r="REV35" s="21"/>
      <c r="REW35" s="21"/>
      <c r="REX35" s="21"/>
      <c r="REY35" s="21"/>
      <c r="REZ35" s="21"/>
      <c r="RFA35" s="21"/>
      <c r="RFB35" s="21"/>
      <c r="RFC35" s="21"/>
      <c r="RFD35" s="21"/>
      <c r="RFE35" s="21"/>
      <c r="RFF35" s="21"/>
      <c r="RFG35" s="21"/>
      <c r="RFH35" s="21"/>
      <c r="RFI35" s="21"/>
      <c r="RFJ35" s="21"/>
      <c r="RFK35" s="21"/>
      <c r="RFL35" s="21"/>
      <c r="RFM35" s="21"/>
      <c r="RFN35" s="21"/>
      <c r="RFO35" s="21"/>
      <c r="RFP35" s="21"/>
      <c r="RFQ35" s="21"/>
      <c r="RFR35" s="21"/>
      <c r="RFS35" s="21"/>
      <c r="RFT35" s="21"/>
      <c r="RFU35" s="21"/>
      <c r="RFV35" s="21"/>
      <c r="RFW35" s="21"/>
      <c r="RFX35" s="21"/>
      <c r="RFY35" s="21"/>
      <c r="RFZ35" s="21"/>
      <c r="RGA35" s="21"/>
      <c r="RGB35" s="21"/>
      <c r="RGC35" s="21"/>
      <c r="RGD35" s="21"/>
      <c r="RGE35" s="21"/>
      <c r="RGF35" s="21"/>
      <c r="RGG35" s="21"/>
      <c r="RGH35" s="21"/>
      <c r="RGI35" s="21"/>
      <c r="RGJ35" s="21"/>
      <c r="RGK35" s="21"/>
      <c r="RGL35" s="21"/>
      <c r="RGM35" s="21"/>
      <c r="RGN35" s="21"/>
      <c r="RGO35" s="21"/>
      <c r="RGP35" s="21"/>
      <c r="RGQ35" s="21"/>
      <c r="RGR35" s="21"/>
      <c r="RGS35" s="21"/>
      <c r="RGT35" s="21"/>
      <c r="RGU35" s="21"/>
      <c r="RGV35" s="21"/>
      <c r="RGW35" s="21"/>
      <c r="RGX35" s="21"/>
      <c r="RGY35" s="21"/>
      <c r="RGZ35" s="21"/>
      <c r="RHA35" s="21"/>
      <c r="RHB35" s="21"/>
      <c r="RHC35" s="21"/>
      <c r="RHD35" s="21"/>
      <c r="RHE35" s="21"/>
      <c r="RHF35" s="21"/>
      <c r="RHG35" s="21"/>
      <c r="RHH35" s="21"/>
      <c r="RHI35" s="21"/>
      <c r="RHJ35" s="21"/>
      <c r="RHK35" s="21"/>
      <c r="RHL35" s="21"/>
      <c r="RHM35" s="21"/>
      <c r="RHN35" s="21"/>
      <c r="RHO35" s="21"/>
      <c r="RHP35" s="21"/>
      <c r="RHQ35" s="21"/>
      <c r="RHR35" s="21"/>
      <c r="RHS35" s="21"/>
      <c r="RHT35" s="21"/>
      <c r="RHU35" s="21"/>
      <c r="RHV35" s="21"/>
      <c r="RHW35" s="21"/>
      <c r="RHX35" s="21"/>
      <c r="RHY35" s="21"/>
      <c r="RHZ35" s="21"/>
      <c r="RIA35" s="21"/>
      <c r="RIB35" s="21"/>
      <c r="RIC35" s="21"/>
      <c r="RID35" s="21"/>
      <c r="RIE35" s="21"/>
      <c r="RIF35" s="21"/>
      <c r="RIG35" s="21"/>
      <c r="RIH35" s="21"/>
      <c r="RII35" s="21"/>
      <c r="RIJ35" s="21"/>
      <c r="RIK35" s="21"/>
      <c r="RIL35" s="21"/>
      <c r="RIM35" s="21"/>
      <c r="RIN35" s="21"/>
      <c r="RIO35" s="21"/>
      <c r="RIP35" s="21"/>
      <c r="RIQ35" s="21"/>
      <c r="RIR35" s="21"/>
      <c r="RIS35" s="21"/>
      <c r="RIT35" s="21"/>
      <c r="RIU35" s="21"/>
      <c r="RIV35" s="21"/>
      <c r="RIW35" s="21"/>
      <c r="RIX35" s="21"/>
      <c r="RIY35" s="21"/>
      <c r="RIZ35" s="21"/>
      <c r="RJA35" s="21"/>
      <c r="RJB35" s="21"/>
      <c r="RJC35" s="21"/>
      <c r="RJD35" s="21"/>
      <c r="RJE35" s="21"/>
      <c r="RJF35" s="21"/>
      <c r="RJG35" s="21"/>
      <c r="RJH35" s="21"/>
      <c r="RJI35" s="21"/>
      <c r="RJJ35" s="21"/>
      <c r="RJK35" s="21"/>
      <c r="RJL35" s="21"/>
      <c r="RJM35" s="21"/>
      <c r="RJN35" s="21"/>
      <c r="RJO35" s="21"/>
      <c r="RJP35" s="21"/>
      <c r="RJQ35" s="21"/>
      <c r="RJR35" s="21"/>
      <c r="RJS35" s="21"/>
      <c r="RJT35" s="21"/>
      <c r="RJU35" s="21"/>
      <c r="RJV35" s="21"/>
      <c r="RJW35" s="21"/>
      <c r="RJX35" s="21"/>
      <c r="RJY35" s="21"/>
      <c r="RJZ35" s="21"/>
      <c r="RKA35" s="21"/>
      <c r="RKB35" s="21"/>
      <c r="RKC35" s="21"/>
      <c r="RKD35" s="21"/>
      <c r="RKE35" s="21"/>
      <c r="RKF35" s="21"/>
      <c r="RKG35" s="21"/>
      <c r="RKH35" s="21"/>
      <c r="RKI35" s="21"/>
      <c r="RKJ35" s="21"/>
      <c r="RKK35" s="21"/>
      <c r="RKL35" s="21"/>
      <c r="RKM35" s="21"/>
      <c r="RKN35" s="21"/>
      <c r="RKO35" s="21"/>
      <c r="RKP35" s="21"/>
      <c r="RKQ35" s="21"/>
      <c r="RKR35" s="21"/>
      <c r="RKS35" s="21"/>
      <c r="RKT35" s="21"/>
      <c r="RKU35" s="21"/>
      <c r="RKV35" s="21"/>
      <c r="RKW35" s="21"/>
      <c r="RKX35" s="21"/>
      <c r="RKY35" s="21"/>
      <c r="RKZ35" s="21"/>
      <c r="RLA35" s="21"/>
      <c r="RLB35" s="21"/>
      <c r="RLC35" s="21"/>
      <c r="RLD35" s="21"/>
      <c r="RLE35" s="21"/>
      <c r="RLF35" s="21"/>
      <c r="RLG35" s="21"/>
      <c r="RLH35" s="21"/>
      <c r="RLI35" s="21"/>
      <c r="RLJ35" s="21"/>
      <c r="RLK35" s="21"/>
      <c r="RLL35" s="21"/>
      <c r="RLM35" s="21"/>
      <c r="RLN35" s="21"/>
      <c r="RLO35" s="21"/>
      <c r="RLP35" s="21"/>
      <c r="RLQ35" s="21"/>
      <c r="RLR35" s="21"/>
      <c r="RLS35" s="21"/>
      <c r="RLT35" s="21"/>
      <c r="RLU35" s="21"/>
      <c r="RLV35" s="21"/>
      <c r="RLW35" s="21"/>
      <c r="RLX35" s="21"/>
      <c r="RLY35" s="21"/>
      <c r="RLZ35" s="21"/>
      <c r="RMA35" s="21"/>
      <c r="RMB35" s="21"/>
      <c r="RMC35" s="21"/>
      <c r="RMD35" s="21"/>
      <c r="RME35" s="21"/>
      <c r="RMF35" s="21"/>
      <c r="RMG35" s="21"/>
      <c r="RMH35" s="21"/>
      <c r="RMI35" s="21"/>
      <c r="RMJ35" s="21"/>
      <c r="RMK35" s="21"/>
      <c r="RML35" s="21"/>
      <c r="RMM35" s="21"/>
      <c r="RMN35" s="21"/>
      <c r="RMO35" s="21"/>
      <c r="RMP35" s="21"/>
      <c r="RMQ35" s="21"/>
      <c r="RMR35" s="21"/>
      <c r="RMS35" s="21"/>
      <c r="RMT35" s="21"/>
      <c r="RMU35" s="21"/>
      <c r="RMV35" s="21"/>
      <c r="RMW35" s="21"/>
      <c r="RMX35" s="21"/>
      <c r="RMY35" s="21"/>
      <c r="RMZ35" s="21"/>
      <c r="RNA35" s="21"/>
      <c r="RNB35" s="21"/>
      <c r="RNC35" s="21"/>
      <c r="RND35" s="21"/>
      <c r="RNE35" s="21"/>
      <c r="RNF35" s="21"/>
      <c r="RNG35" s="21"/>
      <c r="RNH35" s="21"/>
      <c r="RNI35" s="21"/>
      <c r="RNJ35" s="21"/>
      <c r="RNK35" s="21"/>
      <c r="RNL35" s="21"/>
      <c r="RNM35" s="21"/>
      <c r="RNN35" s="21"/>
      <c r="RNO35" s="21"/>
      <c r="RNP35" s="21"/>
      <c r="RNQ35" s="21"/>
      <c r="RNR35" s="21"/>
      <c r="RNS35" s="21"/>
      <c r="RNT35" s="21"/>
      <c r="RNU35" s="21"/>
      <c r="RNV35" s="21"/>
      <c r="RNW35" s="21"/>
      <c r="RNX35" s="21"/>
      <c r="RNY35" s="21"/>
      <c r="RNZ35" s="21"/>
      <c r="ROA35" s="21"/>
      <c r="ROB35" s="21"/>
      <c r="ROC35" s="21"/>
      <c r="ROD35" s="21"/>
      <c r="ROE35" s="21"/>
      <c r="ROF35" s="21"/>
      <c r="ROG35" s="21"/>
      <c r="ROH35" s="21"/>
      <c r="ROI35" s="21"/>
      <c r="ROJ35" s="21"/>
      <c r="ROK35" s="21"/>
      <c r="ROL35" s="21"/>
      <c r="ROM35" s="21"/>
      <c r="RON35" s="21"/>
      <c r="ROO35" s="21"/>
      <c r="ROP35" s="21"/>
      <c r="ROQ35" s="21"/>
      <c r="ROR35" s="21"/>
      <c r="ROS35" s="21"/>
      <c r="ROT35" s="21"/>
      <c r="ROU35" s="21"/>
      <c r="ROV35" s="21"/>
      <c r="ROW35" s="21"/>
      <c r="ROX35" s="21"/>
      <c r="ROY35" s="21"/>
      <c r="ROZ35" s="21"/>
      <c r="RPA35" s="21"/>
      <c r="RPB35" s="21"/>
      <c r="RPC35" s="21"/>
      <c r="RPD35" s="21"/>
      <c r="RPE35" s="21"/>
      <c r="RPF35" s="21"/>
      <c r="RPG35" s="21"/>
      <c r="RPH35" s="21"/>
      <c r="RPI35" s="21"/>
      <c r="RPJ35" s="21"/>
      <c r="RPK35" s="21"/>
      <c r="RPL35" s="21"/>
      <c r="RPM35" s="21"/>
      <c r="RPN35" s="21"/>
      <c r="RPO35" s="21"/>
      <c r="RPP35" s="21"/>
      <c r="RPQ35" s="21"/>
      <c r="RPR35" s="21"/>
      <c r="RPS35" s="21"/>
      <c r="RPT35" s="21"/>
      <c r="RPU35" s="21"/>
      <c r="RPV35" s="21"/>
      <c r="RPW35" s="21"/>
      <c r="RPX35" s="21"/>
      <c r="RPY35" s="21"/>
      <c r="RPZ35" s="21"/>
      <c r="RQA35" s="21"/>
      <c r="RQB35" s="21"/>
      <c r="RQC35" s="21"/>
      <c r="RQD35" s="21"/>
      <c r="RQE35" s="21"/>
      <c r="RQF35" s="21"/>
      <c r="RQG35" s="21"/>
      <c r="RQH35" s="21"/>
      <c r="RQI35" s="21"/>
      <c r="RQJ35" s="21"/>
      <c r="RQK35" s="21"/>
      <c r="RQL35" s="21"/>
      <c r="RQM35" s="21"/>
      <c r="RQN35" s="21"/>
      <c r="RQO35" s="21"/>
      <c r="RQP35" s="21"/>
      <c r="RQQ35" s="21"/>
      <c r="RQR35" s="21"/>
      <c r="RQS35" s="21"/>
      <c r="RQT35" s="21"/>
      <c r="RQU35" s="21"/>
      <c r="RQV35" s="21"/>
      <c r="RQW35" s="21"/>
      <c r="RQX35" s="21"/>
      <c r="RQY35" s="21"/>
      <c r="RQZ35" s="21"/>
      <c r="RRA35" s="21"/>
      <c r="RRB35" s="21"/>
      <c r="RRC35" s="21"/>
      <c r="RRD35" s="21"/>
      <c r="RRE35" s="21"/>
      <c r="RRF35" s="21"/>
      <c r="RRG35" s="21"/>
      <c r="RRH35" s="21"/>
      <c r="RRI35" s="21"/>
      <c r="RRJ35" s="21"/>
      <c r="RRK35" s="21"/>
      <c r="RRL35" s="21"/>
      <c r="RRM35" s="21"/>
      <c r="RRN35" s="21"/>
      <c r="RRO35" s="21"/>
      <c r="RRP35" s="21"/>
      <c r="RRQ35" s="21"/>
      <c r="RRR35" s="21"/>
      <c r="RRS35" s="21"/>
      <c r="RRT35" s="21"/>
      <c r="RRU35" s="21"/>
      <c r="RRV35" s="21"/>
      <c r="RRW35" s="21"/>
      <c r="RRX35" s="21"/>
      <c r="RRY35" s="21"/>
      <c r="RRZ35" s="21"/>
      <c r="RSA35" s="21"/>
      <c r="RSB35" s="21"/>
      <c r="RSC35" s="21"/>
      <c r="RSD35" s="21"/>
      <c r="RSE35" s="21"/>
      <c r="RSF35" s="21"/>
      <c r="RSG35" s="21"/>
      <c r="RSH35" s="21"/>
      <c r="RSI35" s="21"/>
      <c r="RSJ35" s="21"/>
      <c r="RSK35" s="21"/>
      <c r="RSL35" s="21"/>
      <c r="RSM35" s="21"/>
      <c r="RSN35" s="21"/>
      <c r="RSO35" s="21"/>
      <c r="RSP35" s="21"/>
      <c r="RSQ35" s="21"/>
      <c r="RSR35" s="21"/>
      <c r="RSS35" s="21"/>
      <c r="RST35" s="21"/>
      <c r="RSU35" s="21"/>
      <c r="RSV35" s="21"/>
      <c r="RSW35" s="21"/>
      <c r="RSX35" s="21"/>
      <c r="RSY35" s="21"/>
      <c r="RSZ35" s="21"/>
      <c r="RTA35" s="21"/>
      <c r="RTB35" s="21"/>
      <c r="RTC35" s="21"/>
      <c r="RTD35" s="21"/>
      <c r="RTE35" s="21"/>
      <c r="RTF35" s="21"/>
      <c r="RTG35" s="21"/>
      <c r="RTH35" s="21"/>
      <c r="RTI35" s="21"/>
      <c r="RTJ35" s="21"/>
      <c r="RTK35" s="21"/>
      <c r="RTL35" s="21"/>
      <c r="RTM35" s="21"/>
      <c r="RTN35" s="21"/>
      <c r="RTO35" s="21"/>
      <c r="RTP35" s="21"/>
      <c r="RTQ35" s="21"/>
      <c r="RTR35" s="21"/>
      <c r="RTS35" s="21"/>
      <c r="RTT35" s="21"/>
      <c r="RTU35" s="21"/>
      <c r="RTV35" s="21"/>
      <c r="RTW35" s="21"/>
      <c r="RTX35" s="21"/>
      <c r="RTY35" s="21"/>
      <c r="RTZ35" s="21"/>
      <c r="RUA35" s="21"/>
      <c r="RUB35" s="21"/>
      <c r="RUC35" s="21"/>
      <c r="RUD35" s="21"/>
      <c r="RUE35" s="21"/>
      <c r="RUF35" s="21"/>
      <c r="RUG35" s="21"/>
      <c r="RUH35" s="21"/>
      <c r="RUI35" s="21"/>
      <c r="RUJ35" s="21"/>
      <c r="RUK35" s="21"/>
      <c r="RUL35" s="21"/>
      <c r="RUM35" s="21"/>
      <c r="RUN35" s="21"/>
      <c r="RUO35" s="21"/>
      <c r="RUP35" s="21"/>
      <c r="RUQ35" s="21"/>
      <c r="RUR35" s="21"/>
      <c r="RUS35" s="21"/>
      <c r="RUT35" s="21"/>
      <c r="RUU35" s="21"/>
      <c r="RUV35" s="21"/>
      <c r="RUW35" s="21"/>
      <c r="RUX35" s="21"/>
      <c r="RUY35" s="21"/>
      <c r="RUZ35" s="21"/>
      <c r="RVA35" s="21"/>
      <c r="RVB35" s="21"/>
      <c r="RVC35" s="21"/>
      <c r="RVD35" s="21"/>
      <c r="RVE35" s="21"/>
      <c r="RVF35" s="21"/>
      <c r="RVG35" s="21"/>
      <c r="RVH35" s="21"/>
      <c r="RVI35" s="21"/>
      <c r="RVJ35" s="21"/>
      <c r="RVK35" s="21"/>
      <c r="RVL35" s="21"/>
      <c r="RVM35" s="21"/>
      <c r="RVN35" s="21"/>
      <c r="RVO35" s="21"/>
      <c r="RVP35" s="21"/>
      <c r="RVQ35" s="21"/>
      <c r="RVR35" s="21"/>
      <c r="RVS35" s="21"/>
      <c r="RVT35" s="21"/>
      <c r="RVU35" s="21"/>
      <c r="RVV35" s="21"/>
      <c r="RVW35" s="21"/>
      <c r="RVX35" s="21"/>
      <c r="RVY35" s="21"/>
      <c r="RVZ35" s="21"/>
      <c r="RWA35" s="21"/>
      <c r="RWB35" s="21"/>
      <c r="RWC35" s="21"/>
      <c r="RWD35" s="21"/>
      <c r="RWE35" s="21"/>
      <c r="RWF35" s="21"/>
      <c r="RWG35" s="21"/>
      <c r="RWH35" s="21"/>
      <c r="RWI35" s="21"/>
      <c r="RWJ35" s="21"/>
      <c r="RWK35" s="21"/>
      <c r="RWL35" s="21"/>
      <c r="RWM35" s="21"/>
      <c r="RWN35" s="21"/>
      <c r="RWO35" s="21"/>
      <c r="RWP35" s="21"/>
      <c r="RWQ35" s="21"/>
      <c r="RWR35" s="21"/>
      <c r="RWS35" s="21"/>
      <c r="RWT35" s="21"/>
      <c r="RWU35" s="21"/>
      <c r="RWV35" s="21"/>
      <c r="RWW35" s="21"/>
      <c r="RWX35" s="21"/>
      <c r="RWY35" s="21"/>
      <c r="RWZ35" s="21"/>
      <c r="RXA35" s="21"/>
      <c r="RXB35" s="21"/>
      <c r="RXC35" s="21"/>
      <c r="RXD35" s="21"/>
      <c r="RXE35" s="21"/>
      <c r="RXF35" s="21"/>
      <c r="RXG35" s="21"/>
      <c r="RXH35" s="21"/>
      <c r="RXI35" s="21"/>
      <c r="RXJ35" s="21"/>
      <c r="RXK35" s="21"/>
      <c r="RXL35" s="21"/>
      <c r="RXM35" s="21"/>
      <c r="RXN35" s="21"/>
      <c r="RXO35" s="21"/>
      <c r="RXP35" s="21"/>
      <c r="RXQ35" s="21"/>
      <c r="RXR35" s="21"/>
      <c r="RXS35" s="21"/>
      <c r="RXT35" s="21"/>
      <c r="RXU35" s="21"/>
      <c r="RXV35" s="21"/>
      <c r="RXW35" s="21"/>
      <c r="RXX35" s="21"/>
      <c r="RXY35" s="21"/>
      <c r="RXZ35" s="21"/>
      <c r="RYA35" s="21"/>
      <c r="RYB35" s="21"/>
      <c r="RYC35" s="21"/>
      <c r="RYD35" s="21"/>
      <c r="RYE35" s="21"/>
      <c r="RYF35" s="21"/>
      <c r="RYG35" s="21"/>
      <c r="RYH35" s="21"/>
      <c r="RYI35" s="21"/>
      <c r="RYJ35" s="21"/>
      <c r="RYK35" s="21"/>
      <c r="RYL35" s="21"/>
      <c r="RYM35" s="21"/>
      <c r="RYN35" s="21"/>
      <c r="RYO35" s="21"/>
      <c r="RYP35" s="21"/>
      <c r="RYQ35" s="21"/>
      <c r="RYR35" s="21"/>
      <c r="RYS35" s="21"/>
      <c r="RYT35" s="21"/>
      <c r="RYU35" s="21"/>
      <c r="RYV35" s="21"/>
      <c r="RYW35" s="21"/>
      <c r="RYX35" s="21"/>
      <c r="RYY35" s="21"/>
      <c r="RYZ35" s="21"/>
      <c r="RZA35" s="21"/>
      <c r="RZB35" s="21"/>
      <c r="RZC35" s="21"/>
      <c r="RZD35" s="21"/>
      <c r="RZE35" s="21"/>
      <c r="RZF35" s="21"/>
      <c r="RZG35" s="21"/>
      <c r="RZH35" s="21"/>
      <c r="RZI35" s="21"/>
      <c r="RZJ35" s="21"/>
      <c r="RZK35" s="21"/>
      <c r="RZL35" s="21"/>
      <c r="RZM35" s="21"/>
      <c r="RZN35" s="21"/>
      <c r="RZO35" s="21"/>
      <c r="RZP35" s="21"/>
      <c r="RZQ35" s="21"/>
      <c r="RZR35" s="21"/>
      <c r="RZS35" s="21"/>
      <c r="RZT35" s="21"/>
      <c r="RZU35" s="21"/>
      <c r="RZV35" s="21"/>
      <c r="RZW35" s="21"/>
      <c r="RZX35" s="21"/>
      <c r="RZY35" s="21"/>
      <c r="RZZ35" s="21"/>
      <c r="SAA35" s="21"/>
      <c r="SAB35" s="21"/>
      <c r="SAC35" s="21"/>
      <c r="SAD35" s="21"/>
      <c r="SAE35" s="21"/>
      <c r="SAF35" s="21"/>
      <c r="SAG35" s="21"/>
      <c r="SAH35" s="21"/>
      <c r="SAI35" s="21"/>
      <c r="SAJ35" s="21"/>
      <c r="SAK35" s="21"/>
      <c r="SAL35" s="21"/>
      <c r="SAM35" s="21"/>
      <c r="SAN35" s="21"/>
      <c r="SAO35" s="21"/>
      <c r="SAP35" s="21"/>
      <c r="SAQ35" s="21"/>
      <c r="SAR35" s="21"/>
      <c r="SAS35" s="21"/>
      <c r="SAT35" s="21"/>
      <c r="SAU35" s="21"/>
      <c r="SAV35" s="21"/>
      <c r="SAW35" s="21"/>
      <c r="SAX35" s="21"/>
      <c r="SAY35" s="21"/>
      <c r="SAZ35" s="21"/>
      <c r="SBA35" s="21"/>
      <c r="SBB35" s="21"/>
      <c r="SBC35" s="21"/>
      <c r="SBD35" s="21"/>
      <c r="SBE35" s="21"/>
      <c r="SBF35" s="21"/>
      <c r="SBG35" s="21"/>
      <c r="SBH35" s="21"/>
      <c r="SBI35" s="21"/>
      <c r="SBJ35" s="21"/>
      <c r="SBK35" s="21"/>
      <c r="SBL35" s="21"/>
      <c r="SBM35" s="21"/>
      <c r="SBN35" s="21"/>
      <c r="SBO35" s="21"/>
      <c r="SBP35" s="21"/>
      <c r="SBQ35" s="21"/>
      <c r="SBR35" s="21"/>
      <c r="SBS35" s="21"/>
      <c r="SBT35" s="21"/>
      <c r="SBU35" s="21"/>
      <c r="SBV35" s="21"/>
      <c r="SBW35" s="21"/>
      <c r="SBX35" s="21"/>
      <c r="SBY35" s="21"/>
      <c r="SBZ35" s="21"/>
      <c r="SCA35" s="21"/>
      <c r="SCB35" s="21"/>
      <c r="SCC35" s="21"/>
      <c r="SCD35" s="21"/>
      <c r="SCE35" s="21"/>
      <c r="SCF35" s="21"/>
      <c r="SCG35" s="21"/>
      <c r="SCH35" s="21"/>
      <c r="SCI35" s="21"/>
      <c r="SCJ35" s="21"/>
      <c r="SCK35" s="21"/>
      <c r="SCL35" s="21"/>
      <c r="SCM35" s="21"/>
      <c r="SCN35" s="21"/>
      <c r="SCO35" s="21"/>
      <c r="SCP35" s="21"/>
      <c r="SCQ35" s="21"/>
      <c r="SCR35" s="21"/>
      <c r="SCS35" s="21"/>
      <c r="SCT35" s="21"/>
      <c r="SCU35" s="21"/>
      <c r="SCV35" s="21"/>
      <c r="SCW35" s="21"/>
      <c r="SCX35" s="21"/>
      <c r="SCY35" s="21"/>
      <c r="SCZ35" s="21"/>
      <c r="SDA35" s="21"/>
      <c r="SDB35" s="21"/>
      <c r="SDC35" s="21"/>
      <c r="SDD35" s="21"/>
      <c r="SDE35" s="21"/>
      <c r="SDF35" s="21"/>
      <c r="SDG35" s="21"/>
      <c r="SDH35" s="21"/>
      <c r="SDI35" s="21"/>
      <c r="SDJ35" s="21"/>
      <c r="SDK35" s="21"/>
      <c r="SDL35" s="21"/>
      <c r="SDM35" s="21"/>
      <c r="SDN35" s="21"/>
      <c r="SDO35" s="21"/>
      <c r="SDP35" s="21"/>
      <c r="SDQ35" s="21"/>
      <c r="SDR35" s="21"/>
      <c r="SDS35" s="21"/>
      <c r="SDT35" s="21"/>
      <c r="SDU35" s="21"/>
      <c r="SDV35" s="21"/>
      <c r="SDW35" s="21"/>
      <c r="SDX35" s="21"/>
      <c r="SDY35" s="21"/>
      <c r="SDZ35" s="21"/>
      <c r="SEA35" s="21"/>
      <c r="SEB35" s="21"/>
      <c r="SEC35" s="21"/>
      <c r="SED35" s="21"/>
      <c r="SEE35" s="21"/>
      <c r="SEF35" s="21"/>
      <c r="SEG35" s="21"/>
      <c r="SEH35" s="21"/>
      <c r="SEI35" s="21"/>
      <c r="SEJ35" s="21"/>
      <c r="SEK35" s="21"/>
      <c r="SEL35" s="21"/>
      <c r="SEM35" s="21"/>
      <c r="SEN35" s="21"/>
      <c r="SEO35" s="21"/>
      <c r="SEP35" s="21"/>
      <c r="SEQ35" s="21"/>
      <c r="SER35" s="21"/>
      <c r="SES35" s="21"/>
      <c r="SET35" s="21"/>
      <c r="SEU35" s="21"/>
      <c r="SEV35" s="21"/>
      <c r="SEW35" s="21"/>
      <c r="SEX35" s="21"/>
      <c r="SEY35" s="21"/>
      <c r="SEZ35" s="21"/>
      <c r="SFA35" s="21"/>
      <c r="SFB35" s="21"/>
      <c r="SFC35" s="21"/>
      <c r="SFD35" s="21"/>
      <c r="SFE35" s="21"/>
      <c r="SFF35" s="21"/>
      <c r="SFG35" s="21"/>
      <c r="SFH35" s="21"/>
      <c r="SFI35" s="21"/>
      <c r="SFJ35" s="21"/>
      <c r="SFK35" s="21"/>
      <c r="SFL35" s="21"/>
      <c r="SFM35" s="21"/>
      <c r="SFN35" s="21"/>
      <c r="SFO35" s="21"/>
      <c r="SFP35" s="21"/>
      <c r="SFQ35" s="21"/>
      <c r="SFR35" s="21"/>
      <c r="SFS35" s="21"/>
      <c r="SFT35" s="21"/>
      <c r="SFU35" s="21"/>
      <c r="SFV35" s="21"/>
      <c r="SFW35" s="21"/>
      <c r="SFX35" s="21"/>
      <c r="SFY35" s="21"/>
      <c r="SFZ35" s="21"/>
      <c r="SGA35" s="21"/>
      <c r="SGB35" s="21"/>
      <c r="SGC35" s="21"/>
      <c r="SGD35" s="21"/>
      <c r="SGE35" s="21"/>
      <c r="SGF35" s="21"/>
      <c r="SGG35" s="21"/>
      <c r="SGH35" s="21"/>
      <c r="SGI35" s="21"/>
      <c r="SGJ35" s="21"/>
      <c r="SGK35" s="21"/>
      <c r="SGL35" s="21"/>
      <c r="SGM35" s="21"/>
      <c r="SGN35" s="21"/>
      <c r="SGO35" s="21"/>
      <c r="SGP35" s="21"/>
      <c r="SGQ35" s="21"/>
      <c r="SGR35" s="21"/>
      <c r="SGS35" s="21"/>
      <c r="SGT35" s="21"/>
      <c r="SGU35" s="21"/>
      <c r="SGV35" s="21"/>
      <c r="SGW35" s="21"/>
      <c r="SGX35" s="21"/>
      <c r="SGY35" s="21"/>
      <c r="SGZ35" s="21"/>
      <c r="SHA35" s="21"/>
      <c r="SHB35" s="21"/>
      <c r="SHC35" s="21"/>
      <c r="SHD35" s="21"/>
      <c r="SHE35" s="21"/>
      <c r="SHF35" s="21"/>
      <c r="SHG35" s="21"/>
      <c r="SHH35" s="21"/>
      <c r="SHI35" s="21"/>
      <c r="SHJ35" s="21"/>
      <c r="SHK35" s="21"/>
      <c r="SHL35" s="21"/>
      <c r="SHM35" s="21"/>
      <c r="SHN35" s="21"/>
      <c r="SHO35" s="21"/>
      <c r="SHP35" s="21"/>
      <c r="SHQ35" s="21"/>
      <c r="SHR35" s="21"/>
      <c r="SHS35" s="21"/>
      <c r="SHT35" s="21"/>
      <c r="SHU35" s="21"/>
      <c r="SHV35" s="21"/>
      <c r="SHW35" s="21"/>
      <c r="SHX35" s="21"/>
      <c r="SHY35" s="21"/>
      <c r="SHZ35" s="21"/>
      <c r="SIA35" s="21"/>
      <c r="SIB35" s="21"/>
      <c r="SIC35" s="21"/>
      <c r="SID35" s="21"/>
      <c r="SIE35" s="21"/>
      <c r="SIF35" s="21"/>
      <c r="SIG35" s="21"/>
      <c r="SIH35" s="21"/>
      <c r="SII35" s="21"/>
      <c r="SIJ35" s="21"/>
      <c r="SIK35" s="21"/>
      <c r="SIL35" s="21"/>
      <c r="SIM35" s="21"/>
      <c r="SIN35" s="21"/>
      <c r="SIO35" s="21"/>
      <c r="SIP35" s="21"/>
      <c r="SIQ35" s="21"/>
      <c r="SIR35" s="21"/>
      <c r="SIS35" s="21"/>
      <c r="SIT35" s="21"/>
      <c r="SIU35" s="21"/>
      <c r="SIV35" s="21"/>
      <c r="SIW35" s="21"/>
      <c r="SIX35" s="21"/>
      <c r="SIY35" s="21"/>
      <c r="SIZ35" s="21"/>
      <c r="SJA35" s="21"/>
      <c r="SJB35" s="21"/>
      <c r="SJC35" s="21"/>
      <c r="SJD35" s="21"/>
      <c r="SJE35" s="21"/>
      <c r="SJF35" s="21"/>
      <c r="SJG35" s="21"/>
      <c r="SJH35" s="21"/>
      <c r="SJI35" s="21"/>
      <c r="SJJ35" s="21"/>
      <c r="SJK35" s="21"/>
      <c r="SJL35" s="21"/>
      <c r="SJM35" s="21"/>
      <c r="SJN35" s="21"/>
      <c r="SJO35" s="21"/>
      <c r="SJP35" s="21"/>
      <c r="SJQ35" s="21"/>
      <c r="SJR35" s="21"/>
      <c r="SJS35" s="21"/>
      <c r="SJT35" s="21"/>
      <c r="SJU35" s="21"/>
      <c r="SJV35" s="21"/>
      <c r="SJW35" s="21"/>
      <c r="SJX35" s="21"/>
      <c r="SJY35" s="21"/>
      <c r="SJZ35" s="21"/>
      <c r="SKA35" s="21"/>
      <c r="SKB35" s="21"/>
      <c r="SKC35" s="21"/>
      <c r="SKD35" s="21"/>
      <c r="SKE35" s="21"/>
      <c r="SKF35" s="21"/>
      <c r="SKG35" s="21"/>
      <c r="SKH35" s="21"/>
      <c r="SKI35" s="21"/>
      <c r="SKJ35" s="21"/>
      <c r="SKK35" s="21"/>
      <c r="SKL35" s="21"/>
      <c r="SKM35" s="21"/>
      <c r="SKN35" s="21"/>
      <c r="SKO35" s="21"/>
      <c r="SKP35" s="21"/>
      <c r="SKQ35" s="21"/>
      <c r="SKR35" s="21"/>
      <c r="SKS35" s="21"/>
      <c r="SKT35" s="21"/>
      <c r="SKU35" s="21"/>
      <c r="SKV35" s="21"/>
      <c r="SKW35" s="21"/>
      <c r="SKX35" s="21"/>
      <c r="SKY35" s="21"/>
      <c r="SKZ35" s="21"/>
      <c r="SLA35" s="21"/>
      <c r="SLB35" s="21"/>
      <c r="SLC35" s="21"/>
      <c r="SLD35" s="21"/>
      <c r="SLE35" s="21"/>
      <c r="SLF35" s="21"/>
      <c r="SLG35" s="21"/>
      <c r="SLH35" s="21"/>
      <c r="SLI35" s="21"/>
      <c r="SLJ35" s="21"/>
      <c r="SLK35" s="21"/>
      <c r="SLL35" s="21"/>
      <c r="SLM35" s="21"/>
      <c r="SLN35" s="21"/>
      <c r="SLO35" s="21"/>
      <c r="SLP35" s="21"/>
      <c r="SLQ35" s="21"/>
      <c r="SLR35" s="21"/>
      <c r="SLS35" s="21"/>
      <c r="SLT35" s="21"/>
      <c r="SLU35" s="21"/>
      <c r="SLV35" s="21"/>
      <c r="SLW35" s="21"/>
      <c r="SLX35" s="21"/>
      <c r="SLY35" s="21"/>
      <c r="SLZ35" s="21"/>
      <c r="SMA35" s="21"/>
      <c r="SMB35" s="21"/>
      <c r="SMC35" s="21"/>
      <c r="SMD35" s="21"/>
      <c r="SME35" s="21"/>
      <c r="SMF35" s="21"/>
      <c r="SMG35" s="21"/>
      <c r="SMH35" s="21"/>
      <c r="SMI35" s="21"/>
      <c r="SMJ35" s="21"/>
      <c r="SMK35" s="21"/>
      <c r="SML35" s="21"/>
      <c r="SMM35" s="21"/>
      <c r="SMN35" s="21"/>
      <c r="SMO35" s="21"/>
      <c r="SMP35" s="21"/>
      <c r="SMQ35" s="21"/>
      <c r="SMR35" s="21"/>
      <c r="SMS35" s="21"/>
      <c r="SMT35" s="21"/>
      <c r="SMU35" s="21"/>
      <c r="SMV35" s="21"/>
      <c r="SMW35" s="21"/>
      <c r="SMX35" s="21"/>
      <c r="SMY35" s="21"/>
      <c r="SMZ35" s="21"/>
      <c r="SNA35" s="21"/>
      <c r="SNB35" s="21"/>
      <c r="SNC35" s="21"/>
      <c r="SND35" s="21"/>
      <c r="SNE35" s="21"/>
      <c r="SNF35" s="21"/>
      <c r="SNG35" s="21"/>
      <c r="SNH35" s="21"/>
      <c r="SNI35" s="21"/>
      <c r="SNJ35" s="21"/>
      <c r="SNK35" s="21"/>
      <c r="SNL35" s="21"/>
      <c r="SNM35" s="21"/>
      <c r="SNN35" s="21"/>
      <c r="SNO35" s="21"/>
      <c r="SNP35" s="21"/>
      <c r="SNQ35" s="21"/>
      <c r="SNR35" s="21"/>
      <c r="SNS35" s="21"/>
      <c r="SNT35" s="21"/>
      <c r="SNU35" s="21"/>
      <c r="SNV35" s="21"/>
      <c r="SNW35" s="21"/>
      <c r="SNX35" s="21"/>
      <c r="SNY35" s="21"/>
      <c r="SNZ35" s="21"/>
      <c r="SOA35" s="21"/>
      <c r="SOB35" s="21"/>
      <c r="SOC35" s="21"/>
      <c r="SOD35" s="21"/>
      <c r="SOE35" s="21"/>
      <c r="SOF35" s="21"/>
      <c r="SOG35" s="21"/>
      <c r="SOH35" s="21"/>
      <c r="SOI35" s="21"/>
      <c r="SOJ35" s="21"/>
      <c r="SOK35" s="21"/>
      <c r="SOL35" s="21"/>
      <c r="SOM35" s="21"/>
      <c r="SON35" s="21"/>
      <c r="SOO35" s="21"/>
      <c r="SOP35" s="21"/>
      <c r="SOQ35" s="21"/>
      <c r="SOR35" s="21"/>
      <c r="SOS35" s="21"/>
      <c r="SOT35" s="21"/>
      <c r="SOU35" s="21"/>
      <c r="SOV35" s="21"/>
      <c r="SOW35" s="21"/>
      <c r="SOX35" s="21"/>
      <c r="SOY35" s="21"/>
      <c r="SOZ35" s="21"/>
      <c r="SPA35" s="21"/>
      <c r="SPB35" s="21"/>
      <c r="SPC35" s="21"/>
      <c r="SPD35" s="21"/>
      <c r="SPE35" s="21"/>
      <c r="SPF35" s="21"/>
      <c r="SPG35" s="21"/>
      <c r="SPH35" s="21"/>
      <c r="SPI35" s="21"/>
      <c r="SPJ35" s="21"/>
      <c r="SPK35" s="21"/>
      <c r="SPL35" s="21"/>
      <c r="SPM35" s="21"/>
      <c r="SPN35" s="21"/>
      <c r="SPO35" s="21"/>
      <c r="SPP35" s="21"/>
      <c r="SPQ35" s="21"/>
      <c r="SPR35" s="21"/>
      <c r="SPS35" s="21"/>
      <c r="SPT35" s="21"/>
      <c r="SPU35" s="21"/>
      <c r="SPV35" s="21"/>
      <c r="SPW35" s="21"/>
      <c r="SPX35" s="21"/>
      <c r="SPY35" s="21"/>
      <c r="SPZ35" s="21"/>
      <c r="SQA35" s="21"/>
      <c r="SQB35" s="21"/>
      <c r="SQC35" s="21"/>
      <c r="SQD35" s="21"/>
      <c r="SQE35" s="21"/>
      <c r="SQF35" s="21"/>
      <c r="SQG35" s="21"/>
      <c r="SQH35" s="21"/>
      <c r="SQI35" s="21"/>
      <c r="SQJ35" s="21"/>
      <c r="SQK35" s="21"/>
      <c r="SQL35" s="21"/>
      <c r="SQM35" s="21"/>
      <c r="SQN35" s="21"/>
      <c r="SQO35" s="21"/>
      <c r="SQP35" s="21"/>
      <c r="SQQ35" s="21"/>
      <c r="SQR35" s="21"/>
      <c r="SQS35" s="21"/>
      <c r="SQT35" s="21"/>
      <c r="SQU35" s="21"/>
      <c r="SQV35" s="21"/>
      <c r="SQW35" s="21"/>
      <c r="SQX35" s="21"/>
      <c r="SQY35" s="21"/>
      <c r="SQZ35" s="21"/>
      <c r="SRA35" s="21"/>
      <c r="SRB35" s="21"/>
      <c r="SRC35" s="21"/>
      <c r="SRD35" s="21"/>
      <c r="SRE35" s="21"/>
      <c r="SRF35" s="21"/>
      <c r="SRG35" s="21"/>
      <c r="SRH35" s="21"/>
      <c r="SRI35" s="21"/>
      <c r="SRJ35" s="21"/>
      <c r="SRK35" s="21"/>
      <c r="SRL35" s="21"/>
      <c r="SRM35" s="21"/>
      <c r="SRN35" s="21"/>
      <c r="SRO35" s="21"/>
      <c r="SRP35" s="21"/>
      <c r="SRQ35" s="21"/>
      <c r="SRR35" s="21"/>
      <c r="SRS35" s="21"/>
      <c r="SRT35" s="21"/>
      <c r="SRU35" s="21"/>
      <c r="SRV35" s="21"/>
      <c r="SRW35" s="21"/>
      <c r="SRX35" s="21"/>
      <c r="SRY35" s="21"/>
      <c r="SRZ35" s="21"/>
      <c r="SSA35" s="21"/>
      <c r="SSB35" s="21"/>
      <c r="SSC35" s="21"/>
      <c r="SSD35" s="21"/>
      <c r="SSE35" s="21"/>
      <c r="SSF35" s="21"/>
      <c r="SSG35" s="21"/>
      <c r="SSH35" s="21"/>
      <c r="SSI35" s="21"/>
      <c r="SSJ35" s="21"/>
      <c r="SSK35" s="21"/>
      <c r="SSL35" s="21"/>
      <c r="SSM35" s="21"/>
      <c r="SSN35" s="21"/>
      <c r="SSO35" s="21"/>
      <c r="SSP35" s="21"/>
      <c r="SSQ35" s="21"/>
      <c r="SSR35" s="21"/>
      <c r="SSS35" s="21"/>
      <c r="SST35" s="21"/>
      <c r="SSU35" s="21"/>
      <c r="SSV35" s="21"/>
      <c r="SSW35" s="21"/>
      <c r="SSX35" s="21"/>
      <c r="SSY35" s="21"/>
      <c r="SSZ35" s="21"/>
      <c r="STA35" s="21"/>
      <c r="STB35" s="21"/>
      <c r="STC35" s="21"/>
      <c r="STD35" s="21"/>
      <c r="STE35" s="21"/>
      <c r="STF35" s="21"/>
      <c r="STG35" s="21"/>
      <c r="STH35" s="21"/>
      <c r="STI35" s="21"/>
      <c r="STJ35" s="21"/>
      <c r="STK35" s="21"/>
      <c r="STL35" s="21"/>
      <c r="STM35" s="21"/>
      <c r="STN35" s="21"/>
      <c r="STO35" s="21"/>
      <c r="STP35" s="21"/>
      <c r="STQ35" s="21"/>
      <c r="STR35" s="21"/>
      <c r="STS35" s="21"/>
      <c r="STT35" s="21"/>
      <c r="STU35" s="21"/>
      <c r="STV35" s="21"/>
      <c r="STW35" s="21"/>
      <c r="STX35" s="21"/>
      <c r="STY35" s="21"/>
      <c r="STZ35" s="21"/>
      <c r="SUA35" s="21"/>
      <c r="SUB35" s="21"/>
      <c r="SUC35" s="21"/>
      <c r="SUD35" s="21"/>
      <c r="SUE35" s="21"/>
      <c r="SUF35" s="21"/>
      <c r="SUG35" s="21"/>
      <c r="SUH35" s="21"/>
      <c r="SUI35" s="21"/>
      <c r="SUJ35" s="21"/>
      <c r="SUK35" s="21"/>
      <c r="SUL35" s="21"/>
      <c r="SUM35" s="21"/>
      <c r="SUN35" s="21"/>
      <c r="SUO35" s="21"/>
      <c r="SUP35" s="21"/>
      <c r="SUQ35" s="21"/>
      <c r="SUR35" s="21"/>
      <c r="SUS35" s="21"/>
      <c r="SUT35" s="21"/>
      <c r="SUU35" s="21"/>
      <c r="SUV35" s="21"/>
      <c r="SUW35" s="21"/>
      <c r="SUX35" s="21"/>
      <c r="SUY35" s="21"/>
      <c r="SUZ35" s="21"/>
      <c r="SVA35" s="21"/>
      <c r="SVB35" s="21"/>
      <c r="SVC35" s="21"/>
      <c r="SVD35" s="21"/>
      <c r="SVE35" s="21"/>
      <c r="SVF35" s="21"/>
      <c r="SVG35" s="21"/>
      <c r="SVH35" s="21"/>
      <c r="SVI35" s="21"/>
      <c r="SVJ35" s="21"/>
      <c r="SVK35" s="21"/>
      <c r="SVL35" s="21"/>
      <c r="SVM35" s="21"/>
      <c r="SVN35" s="21"/>
      <c r="SVO35" s="21"/>
      <c r="SVP35" s="21"/>
      <c r="SVQ35" s="21"/>
      <c r="SVR35" s="21"/>
      <c r="SVS35" s="21"/>
      <c r="SVT35" s="21"/>
      <c r="SVU35" s="21"/>
      <c r="SVV35" s="21"/>
      <c r="SVW35" s="21"/>
      <c r="SVX35" s="21"/>
      <c r="SVY35" s="21"/>
      <c r="SVZ35" s="21"/>
      <c r="SWA35" s="21"/>
      <c r="SWB35" s="21"/>
      <c r="SWC35" s="21"/>
      <c r="SWD35" s="21"/>
      <c r="SWE35" s="21"/>
      <c r="SWF35" s="21"/>
      <c r="SWG35" s="21"/>
      <c r="SWH35" s="21"/>
      <c r="SWI35" s="21"/>
      <c r="SWJ35" s="21"/>
      <c r="SWK35" s="21"/>
      <c r="SWL35" s="21"/>
      <c r="SWM35" s="21"/>
      <c r="SWN35" s="21"/>
      <c r="SWO35" s="21"/>
      <c r="SWP35" s="21"/>
      <c r="SWQ35" s="21"/>
      <c r="SWR35" s="21"/>
      <c r="SWS35" s="21"/>
      <c r="SWT35" s="21"/>
      <c r="SWU35" s="21"/>
      <c r="SWV35" s="21"/>
      <c r="SWW35" s="21"/>
      <c r="SWX35" s="21"/>
      <c r="SWY35" s="21"/>
      <c r="SWZ35" s="21"/>
      <c r="SXA35" s="21"/>
      <c r="SXB35" s="21"/>
      <c r="SXC35" s="21"/>
      <c r="SXD35" s="21"/>
      <c r="SXE35" s="21"/>
      <c r="SXF35" s="21"/>
      <c r="SXG35" s="21"/>
      <c r="SXH35" s="21"/>
      <c r="SXI35" s="21"/>
      <c r="SXJ35" s="21"/>
      <c r="SXK35" s="21"/>
      <c r="SXL35" s="21"/>
      <c r="SXM35" s="21"/>
      <c r="SXN35" s="21"/>
      <c r="SXO35" s="21"/>
      <c r="SXP35" s="21"/>
      <c r="SXQ35" s="21"/>
      <c r="SXR35" s="21"/>
      <c r="SXS35" s="21"/>
      <c r="SXT35" s="21"/>
      <c r="SXU35" s="21"/>
      <c r="SXV35" s="21"/>
      <c r="SXW35" s="21"/>
      <c r="SXX35" s="21"/>
      <c r="SXY35" s="21"/>
      <c r="SXZ35" s="21"/>
      <c r="SYA35" s="21"/>
      <c r="SYB35" s="21"/>
      <c r="SYC35" s="21"/>
      <c r="SYD35" s="21"/>
      <c r="SYE35" s="21"/>
      <c r="SYF35" s="21"/>
      <c r="SYG35" s="21"/>
      <c r="SYH35" s="21"/>
      <c r="SYI35" s="21"/>
      <c r="SYJ35" s="21"/>
      <c r="SYK35" s="21"/>
      <c r="SYL35" s="21"/>
      <c r="SYM35" s="21"/>
      <c r="SYN35" s="21"/>
      <c r="SYO35" s="21"/>
      <c r="SYP35" s="21"/>
      <c r="SYQ35" s="21"/>
      <c r="SYR35" s="21"/>
      <c r="SYS35" s="21"/>
      <c r="SYT35" s="21"/>
      <c r="SYU35" s="21"/>
      <c r="SYV35" s="21"/>
      <c r="SYW35" s="21"/>
      <c r="SYX35" s="21"/>
      <c r="SYY35" s="21"/>
      <c r="SYZ35" s="21"/>
      <c r="SZA35" s="21"/>
      <c r="SZB35" s="21"/>
      <c r="SZC35" s="21"/>
      <c r="SZD35" s="21"/>
      <c r="SZE35" s="21"/>
      <c r="SZF35" s="21"/>
      <c r="SZG35" s="21"/>
      <c r="SZH35" s="21"/>
      <c r="SZI35" s="21"/>
      <c r="SZJ35" s="21"/>
      <c r="SZK35" s="21"/>
      <c r="SZL35" s="21"/>
      <c r="SZM35" s="21"/>
      <c r="SZN35" s="21"/>
      <c r="SZO35" s="21"/>
      <c r="SZP35" s="21"/>
      <c r="SZQ35" s="21"/>
      <c r="SZR35" s="21"/>
      <c r="SZS35" s="21"/>
      <c r="SZT35" s="21"/>
      <c r="SZU35" s="21"/>
      <c r="SZV35" s="21"/>
      <c r="SZW35" s="21"/>
      <c r="SZX35" s="21"/>
      <c r="SZY35" s="21"/>
      <c r="SZZ35" s="21"/>
      <c r="TAA35" s="21"/>
      <c r="TAB35" s="21"/>
      <c r="TAC35" s="21"/>
      <c r="TAD35" s="21"/>
      <c r="TAE35" s="21"/>
      <c r="TAF35" s="21"/>
      <c r="TAG35" s="21"/>
      <c r="TAH35" s="21"/>
      <c r="TAI35" s="21"/>
      <c r="TAJ35" s="21"/>
      <c r="TAK35" s="21"/>
      <c r="TAL35" s="21"/>
      <c r="TAM35" s="21"/>
      <c r="TAN35" s="21"/>
      <c r="TAO35" s="21"/>
      <c r="TAP35" s="21"/>
      <c r="TAQ35" s="21"/>
      <c r="TAR35" s="21"/>
      <c r="TAS35" s="21"/>
      <c r="TAT35" s="21"/>
      <c r="TAU35" s="21"/>
      <c r="TAV35" s="21"/>
      <c r="TAW35" s="21"/>
      <c r="TAX35" s="21"/>
      <c r="TAY35" s="21"/>
      <c r="TAZ35" s="21"/>
      <c r="TBA35" s="21"/>
      <c r="TBB35" s="21"/>
      <c r="TBC35" s="21"/>
      <c r="TBD35" s="21"/>
      <c r="TBE35" s="21"/>
      <c r="TBF35" s="21"/>
      <c r="TBG35" s="21"/>
      <c r="TBH35" s="21"/>
      <c r="TBI35" s="21"/>
      <c r="TBJ35" s="21"/>
      <c r="TBK35" s="21"/>
      <c r="TBL35" s="21"/>
      <c r="TBM35" s="21"/>
      <c r="TBN35" s="21"/>
      <c r="TBO35" s="21"/>
      <c r="TBP35" s="21"/>
      <c r="TBQ35" s="21"/>
      <c r="TBR35" s="21"/>
      <c r="TBS35" s="21"/>
      <c r="TBT35" s="21"/>
      <c r="TBU35" s="21"/>
      <c r="TBV35" s="21"/>
      <c r="TBW35" s="21"/>
      <c r="TBX35" s="21"/>
      <c r="TBY35" s="21"/>
      <c r="TBZ35" s="21"/>
      <c r="TCA35" s="21"/>
      <c r="TCB35" s="21"/>
      <c r="TCC35" s="21"/>
      <c r="TCD35" s="21"/>
      <c r="TCE35" s="21"/>
      <c r="TCF35" s="21"/>
      <c r="TCG35" s="21"/>
      <c r="TCH35" s="21"/>
      <c r="TCI35" s="21"/>
      <c r="TCJ35" s="21"/>
      <c r="TCK35" s="21"/>
      <c r="TCL35" s="21"/>
      <c r="TCM35" s="21"/>
      <c r="TCN35" s="21"/>
      <c r="TCO35" s="21"/>
      <c r="TCP35" s="21"/>
      <c r="TCQ35" s="21"/>
      <c r="TCR35" s="21"/>
      <c r="TCS35" s="21"/>
      <c r="TCT35" s="21"/>
      <c r="TCU35" s="21"/>
      <c r="TCV35" s="21"/>
      <c r="TCW35" s="21"/>
      <c r="TCX35" s="21"/>
      <c r="TCY35" s="21"/>
      <c r="TCZ35" s="21"/>
      <c r="TDA35" s="21"/>
      <c r="TDB35" s="21"/>
      <c r="TDC35" s="21"/>
      <c r="TDD35" s="21"/>
      <c r="TDE35" s="21"/>
      <c r="TDF35" s="21"/>
      <c r="TDG35" s="21"/>
      <c r="TDH35" s="21"/>
      <c r="TDI35" s="21"/>
      <c r="TDJ35" s="21"/>
      <c r="TDK35" s="21"/>
      <c r="TDL35" s="21"/>
      <c r="TDM35" s="21"/>
      <c r="TDN35" s="21"/>
      <c r="TDO35" s="21"/>
      <c r="TDP35" s="21"/>
      <c r="TDQ35" s="21"/>
      <c r="TDR35" s="21"/>
      <c r="TDS35" s="21"/>
      <c r="TDT35" s="21"/>
      <c r="TDU35" s="21"/>
      <c r="TDV35" s="21"/>
      <c r="TDW35" s="21"/>
      <c r="TDX35" s="21"/>
      <c r="TDY35" s="21"/>
      <c r="TDZ35" s="21"/>
      <c r="TEA35" s="21"/>
      <c r="TEB35" s="21"/>
      <c r="TEC35" s="21"/>
      <c r="TED35" s="21"/>
      <c r="TEE35" s="21"/>
      <c r="TEF35" s="21"/>
      <c r="TEG35" s="21"/>
      <c r="TEH35" s="21"/>
      <c r="TEI35" s="21"/>
      <c r="TEJ35" s="21"/>
      <c r="TEK35" s="21"/>
      <c r="TEL35" s="21"/>
      <c r="TEM35" s="21"/>
      <c r="TEN35" s="21"/>
      <c r="TEO35" s="21"/>
      <c r="TEP35" s="21"/>
      <c r="TEQ35" s="21"/>
      <c r="TER35" s="21"/>
      <c r="TES35" s="21"/>
      <c r="TET35" s="21"/>
      <c r="TEU35" s="21"/>
      <c r="TEV35" s="21"/>
      <c r="TEW35" s="21"/>
      <c r="TEX35" s="21"/>
      <c r="TEY35" s="21"/>
      <c r="TEZ35" s="21"/>
      <c r="TFA35" s="21"/>
      <c r="TFB35" s="21"/>
      <c r="TFC35" s="21"/>
      <c r="TFD35" s="21"/>
      <c r="TFE35" s="21"/>
      <c r="TFF35" s="21"/>
      <c r="TFG35" s="21"/>
      <c r="TFH35" s="21"/>
      <c r="TFI35" s="21"/>
      <c r="TFJ35" s="21"/>
      <c r="TFK35" s="21"/>
      <c r="TFL35" s="21"/>
      <c r="TFM35" s="21"/>
      <c r="TFN35" s="21"/>
      <c r="TFO35" s="21"/>
      <c r="TFP35" s="21"/>
      <c r="TFQ35" s="21"/>
      <c r="TFR35" s="21"/>
      <c r="TFS35" s="21"/>
      <c r="TFT35" s="21"/>
      <c r="TFU35" s="21"/>
      <c r="TFV35" s="21"/>
      <c r="TFW35" s="21"/>
      <c r="TFX35" s="21"/>
      <c r="TFY35" s="21"/>
      <c r="TFZ35" s="21"/>
      <c r="TGA35" s="21"/>
      <c r="TGB35" s="21"/>
      <c r="TGC35" s="21"/>
      <c r="TGD35" s="21"/>
      <c r="TGE35" s="21"/>
      <c r="TGF35" s="21"/>
      <c r="TGG35" s="21"/>
      <c r="TGH35" s="21"/>
      <c r="TGI35" s="21"/>
      <c r="TGJ35" s="21"/>
      <c r="TGK35" s="21"/>
      <c r="TGL35" s="21"/>
      <c r="TGM35" s="21"/>
      <c r="TGN35" s="21"/>
      <c r="TGO35" s="21"/>
      <c r="TGP35" s="21"/>
      <c r="TGQ35" s="21"/>
      <c r="TGR35" s="21"/>
      <c r="TGS35" s="21"/>
      <c r="TGT35" s="21"/>
      <c r="TGU35" s="21"/>
      <c r="TGV35" s="21"/>
      <c r="TGW35" s="21"/>
      <c r="TGX35" s="21"/>
      <c r="TGY35" s="21"/>
      <c r="TGZ35" s="21"/>
      <c r="THA35" s="21"/>
      <c r="THB35" s="21"/>
      <c r="THC35" s="21"/>
      <c r="THD35" s="21"/>
      <c r="THE35" s="21"/>
      <c r="THF35" s="21"/>
      <c r="THG35" s="21"/>
      <c r="THH35" s="21"/>
      <c r="THI35" s="21"/>
      <c r="THJ35" s="21"/>
      <c r="THK35" s="21"/>
      <c r="THL35" s="21"/>
      <c r="THM35" s="21"/>
      <c r="THN35" s="21"/>
      <c r="THO35" s="21"/>
      <c r="THP35" s="21"/>
      <c r="THQ35" s="21"/>
      <c r="THR35" s="21"/>
      <c r="THS35" s="21"/>
      <c r="THT35" s="21"/>
      <c r="THU35" s="21"/>
      <c r="THV35" s="21"/>
      <c r="THW35" s="21"/>
      <c r="THX35" s="21"/>
      <c r="THY35" s="21"/>
      <c r="THZ35" s="21"/>
      <c r="TIA35" s="21"/>
      <c r="TIB35" s="21"/>
      <c r="TIC35" s="21"/>
      <c r="TID35" s="21"/>
      <c r="TIE35" s="21"/>
      <c r="TIF35" s="21"/>
      <c r="TIG35" s="21"/>
      <c r="TIH35" s="21"/>
      <c r="TII35" s="21"/>
      <c r="TIJ35" s="21"/>
      <c r="TIK35" s="21"/>
      <c r="TIL35" s="21"/>
      <c r="TIM35" s="21"/>
      <c r="TIN35" s="21"/>
      <c r="TIO35" s="21"/>
      <c r="TIP35" s="21"/>
      <c r="TIQ35" s="21"/>
      <c r="TIR35" s="21"/>
      <c r="TIS35" s="21"/>
      <c r="TIT35" s="21"/>
      <c r="TIU35" s="21"/>
      <c r="TIV35" s="21"/>
      <c r="TIW35" s="21"/>
      <c r="TIX35" s="21"/>
      <c r="TIY35" s="21"/>
      <c r="TIZ35" s="21"/>
      <c r="TJA35" s="21"/>
      <c r="TJB35" s="21"/>
      <c r="TJC35" s="21"/>
      <c r="TJD35" s="21"/>
      <c r="TJE35" s="21"/>
      <c r="TJF35" s="21"/>
      <c r="TJG35" s="21"/>
      <c r="TJH35" s="21"/>
      <c r="TJI35" s="21"/>
      <c r="TJJ35" s="21"/>
      <c r="TJK35" s="21"/>
      <c r="TJL35" s="21"/>
      <c r="TJM35" s="21"/>
      <c r="TJN35" s="21"/>
      <c r="TJO35" s="21"/>
      <c r="TJP35" s="21"/>
      <c r="TJQ35" s="21"/>
      <c r="TJR35" s="21"/>
      <c r="TJS35" s="21"/>
      <c r="TJT35" s="21"/>
      <c r="TJU35" s="21"/>
      <c r="TJV35" s="21"/>
      <c r="TJW35" s="21"/>
      <c r="TJX35" s="21"/>
      <c r="TJY35" s="21"/>
      <c r="TJZ35" s="21"/>
      <c r="TKA35" s="21"/>
      <c r="TKB35" s="21"/>
      <c r="TKC35" s="21"/>
      <c r="TKD35" s="21"/>
      <c r="TKE35" s="21"/>
      <c r="TKF35" s="21"/>
      <c r="TKG35" s="21"/>
      <c r="TKH35" s="21"/>
      <c r="TKI35" s="21"/>
      <c r="TKJ35" s="21"/>
      <c r="TKK35" s="21"/>
      <c r="TKL35" s="21"/>
      <c r="TKM35" s="21"/>
      <c r="TKN35" s="21"/>
      <c r="TKO35" s="21"/>
      <c r="TKP35" s="21"/>
      <c r="TKQ35" s="21"/>
      <c r="TKR35" s="21"/>
      <c r="TKS35" s="21"/>
      <c r="TKT35" s="21"/>
      <c r="TKU35" s="21"/>
      <c r="TKV35" s="21"/>
      <c r="TKW35" s="21"/>
      <c r="TKX35" s="21"/>
      <c r="TKY35" s="21"/>
      <c r="TKZ35" s="21"/>
      <c r="TLA35" s="21"/>
      <c r="TLB35" s="21"/>
      <c r="TLC35" s="21"/>
      <c r="TLD35" s="21"/>
      <c r="TLE35" s="21"/>
      <c r="TLF35" s="21"/>
      <c r="TLG35" s="21"/>
      <c r="TLH35" s="21"/>
      <c r="TLI35" s="21"/>
      <c r="TLJ35" s="21"/>
      <c r="TLK35" s="21"/>
      <c r="TLL35" s="21"/>
      <c r="TLM35" s="21"/>
      <c r="TLN35" s="21"/>
      <c r="TLO35" s="21"/>
      <c r="TLP35" s="21"/>
      <c r="TLQ35" s="21"/>
      <c r="TLR35" s="21"/>
      <c r="TLS35" s="21"/>
      <c r="TLT35" s="21"/>
      <c r="TLU35" s="21"/>
      <c r="TLV35" s="21"/>
      <c r="TLW35" s="21"/>
      <c r="TLX35" s="21"/>
      <c r="TLY35" s="21"/>
      <c r="TLZ35" s="21"/>
      <c r="TMA35" s="21"/>
      <c r="TMB35" s="21"/>
      <c r="TMC35" s="21"/>
      <c r="TMD35" s="21"/>
      <c r="TME35" s="21"/>
      <c r="TMF35" s="21"/>
      <c r="TMG35" s="21"/>
      <c r="TMH35" s="21"/>
      <c r="TMI35" s="21"/>
      <c r="TMJ35" s="21"/>
      <c r="TMK35" s="21"/>
      <c r="TML35" s="21"/>
      <c r="TMM35" s="21"/>
      <c r="TMN35" s="21"/>
      <c r="TMO35" s="21"/>
      <c r="TMP35" s="21"/>
      <c r="TMQ35" s="21"/>
      <c r="TMR35" s="21"/>
      <c r="TMS35" s="21"/>
      <c r="TMT35" s="21"/>
      <c r="TMU35" s="21"/>
      <c r="TMV35" s="21"/>
      <c r="TMW35" s="21"/>
      <c r="TMX35" s="21"/>
      <c r="TMY35" s="21"/>
      <c r="TMZ35" s="21"/>
      <c r="TNA35" s="21"/>
      <c r="TNB35" s="21"/>
      <c r="TNC35" s="21"/>
      <c r="TND35" s="21"/>
      <c r="TNE35" s="21"/>
      <c r="TNF35" s="21"/>
      <c r="TNG35" s="21"/>
      <c r="TNH35" s="21"/>
      <c r="TNI35" s="21"/>
      <c r="TNJ35" s="21"/>
      <c r="TNK35" s="21"/>
      <c r="TNL35" s="21"/>
      <c r="TNM35" s="21"/>
      <c r="TNN35" s="21"/>
      <c r="TNO35" s="21"/>
      <c r="TNP35" s="21"/>
      <c r="TNQ35" s="21"/>
      <c r="TNR35" s="21"/>
      <c r="TNS35" s="21"/>
      <c r="TNT35" s="21"/>
      <c r="TNU35" s="21"/>
      <c r="TNV35" s="21"/>
      <c r="TNW35" s="21"/>
      <c r="TNX35" s="21"/>
      <c r="TNY35" s="21"/>
      <c r="TNZ35" s="21"/>
      <c r="TOA35" s="21"/>
      <c r="TOB35" s="21"/>
      <c r="TOC35" s="21"/>
      <c r="TOD35" s="21"/>
      <c r="TOE35" s="21"/>
      <c r="TOF35" s="21"/>
      <c r="TOG35" s="21"/>
      <c r="TOH35" s="21"/>
      <c r="TOI35" s="21"/>
      <c r="TOJ35" s="21"/>
      <c r="TOK35" s="21"/>
      <c r="TOL35" s="21"/>
      <c r="TOM35" s="21"/>
      <c r="TON35" s="21"/>
      <c r="TOO35" s="21"/>
      <c r="TOP35" s="21"/>
      <c r="TOQ35" s="21"/>
      <c r="TOR35" s="21"/>
      <c r="TOS35" s="21"/>
      <c r="TOT35" s="21"/>
      <c r="TOU35" s="21"/>
      <c r="TOV35" s="21"/>
      <c r="TOW35" s="21"/>
      <c r="TOX35" s="21"/>
      <c r="TOY35" s="21"/>
      <c r="TOZ35" s="21"/>
      <c r="TPA35" s="21"/>
      <c r="TPB35" s="21"/>
      <c r="TPC35" s="21"/>
      <c r="TPD35" s="21"/>
      <c r="TPE35" s="21"/>
      <c r="TPF35" s="21"/>
      <c r="TPG35" s="21"/>
      <c r="TPH35" s="21"/>
      <c r="TPI35" s="21"/>
      <c r="TPJ35" s="21"/>
      <c r="TPK35" s="21"/>
      <c r="TPL35" s="21"/>
      <c r="TPM35" s="21"/>
      <c r="TPN35" s="21"/>
      <c r="TPO35" s="21"/>
      <c r="TPP35" s="21"/>
      <c r="TPQ35" s="21"/>
      <c r="TPR35" s="21"/>
      <c r="TPS35" s="21"/>
      <c r="TPT35" s="21"/>
      <c r="TPU35" s="21"/>
      <c r="TPV35" s="21"/>
      <c r="TPW35" s="21"/>
      <c r="TPX35" s="21"/>
      <c r="TPY35" s="21"/>
      <c r="TPZ35" s="21"/>
      <c r="TQA35" s="21"/>
      <c r="TQB35" s="21"/>
      <c r="TQC35" s="21"/>
      <c r="TQD35" s="21"/>
      <c r="TQE35" s="21"/>
      <c r="TQF35" s="21"/>
      <c r="TQG35" s="21"/>
      <c r="TQH35" s="21"/>
      <c r="TQI35" s="21"/>
      <c r="TQJ35" s="21"/>
      <c r="TQK35" s="21"/>
      <c r="TQL35" s="21"/>
      <c r="TQM35" s="21"/>
      <c r="TQN35" s="21"/>
      <c r="TQO35" s="21"/>
      <c r="TQP35" s="21"/>
      <c r="TQQ35" s="21"/>
      <c r="TQR35" s="21"/>
      <c r="TQS35" s="21"/>
      <c r="TQT35" s="21"/>
      <c r="TQU35" s="21"/>
      <c r="TQV35" s="21"/>
      <c r="TQW35" s="21"/>
      <c r="TQX35" s="21"/>
      <c r="TQY35" s="21"/>
      <c r="TQZ35" s="21"/>
      <c r="TRA35" s="21"/>
      <c r="TRB35" s="21"/>
      <c r="TRC35" s="21"/>
      <c r="TRD35" s="21"/>
      <c r="TRE35" s="21"/>
      <c r="TRF35" s="21"/>
      <c r="TRG35" s="21"/>
      <c r="TRH35" s="21"/>
      <c r="TRI35" s="21"/>
      <c r="TRJ35" s="21"/>
      <c r="TRK35" s="21"/>
      <c r="TRL35" s="21"/>
      <c r="TRM35" s="21"/>
      <c r="TRN35" s="21"/>
      <c r="TRO35" s="21"/>
      <c r="TRP35" s="21"/>
      <c r="TRQ35" s="21"/>
      <c r="TRR35" s="21"/>
      <c r="TRS35" s="21"/>
      <c r="TRT35" s="21"/>
      <c r="TRU35" s="21"/>
      <c r="TRV35" s="21"/>
      <c r="TRW35" s="21"/>
      <c r="TRX35" s="21"/>
      <c r="TRY35" s="21"/>
      <c r="TRZ35" s="21"/>
      <c r="TSA35" s="21"/>
      <c r="TSB35" s="21"/>
      <c r="TSC35" s="21"/>
      <c r="TSD35" s="21"/>
      <c r="TSE35" s="21"/>
      <c r="TSF35" s="21"/>
      <c r="TSG35" s="21"/>
      <c r="TSH35" s="21"/>
      <c r="TSI35" s="21"/>
      <c r="TSJ35" s="21"/>
      <c r="TSK35" s="21"/>
      <c r="TSL35" s="21"/>
      <c r="TSM35" s="21"/>
      <c r="TSN35" s="21"/>
      <c r="TSO35" s="21"/>
      <c r="TSP35" s="21"/>
      <c r="TSQ35" s="21"/>
      <c r="TSR35" s="21"/>
      <c r="TSS35" s="21"/>
      <c r="TST35" s="21"/>
      <c r="TSU35" s="21"/>
      <c r="TSV35" s="21"/>
      <c r="TSW35" s="21"/>
      <c r="TSX35" s="21"/>
      <c r="TSY35" s="21"/>
      <c r="TSZ35" s="21"/>
      <c r="TTA35" s="21"/>
      <c r="TTB35" s="21"/>
      <c r="TTC35" s="21"/>
      <c r="TTD35" s="21"/>
      <c r="TTE35" s="21"/>
      <c r="TTF35" s="21"/>
      <c r="TTG35" s="21"/>
      <c r="TTH35" s="21"/>
      <c r="TTI35" s="21"/>
      <c r="TTJ35" s="21"/>
      <c r="TTK35" s="21"/>
      <c r="TTL35" s="21"/>
      <c r="TTM35" s="21"/>
      <c r="TTN35" s="21"/>
      <c r="TTO35" s="21"/>
      <c r="TTP35" s="21"/>
      <c r="TTQ35" s="21"/>
      <c r="TTR35" s="21"/>
      <c r="TTS35" s="21"/>
      <c r="TTT35" s="21"/>
      <c r="TTU35" s="21"/>
      <c r="TTV35" s="21"/>
      <c r="TTW35" s="21"/>
      <c r="TTX35" s="21"/>
      <c r="TTY35" s="21"/>
      <c r="TTZ35" s="21"/>
      <c r="TUA35" s="21"/>
      <c r="TUB35" s="21"/>
      <c r="TUC35" s="21"/>
      <c r="TUD35" s="21"/>
      <c r="TUE35" s="21"/>
      <c r="TUF35" s="21"/>
      <c r="TUG35" s="21"/>
      <c r="TUH35" s="21"/>
      <c r="TUI35" s="21"/>
      <c r="TUJ35" s="21"/>
      <c r="TUK35" s="21"/>
      <c r="TUL35" s="21"/>
      <c r="TUM35" s="21"/>
      <c r="TUN35" s="21"/>
      <c r="TUO35" s="21"/>
      <c r="TUP35" s="21"/>
      <c r="TUQ35" s="21"/>
      <c r="TUR35" s="21"/>
      <c r="TUS35" s="21"/>
      <c r="TUT35" s="21"/>
      <c r="TUU35" s="21"/>
      <c r="TUV35" s="21"/>
      <c r="TUW35" s="21"/>
      <c r="TUX35" s="21"/>
      <c r="TUY35" s="21"/>
      <c r="TUZ35" s="21"/>
      <c r="TVA35" s="21"/>
      <c r="TVB35" s="21"/>
      <c r="TVC35" s="21"/>
      <c r="TVD35" s="21"/>
      <c r="TVE35" s="21"/>
      <c r="TVF35" s="21"/>
      <c r="TVG35" s="21"/>
      <c r="TVH35" s="21"/>
      <c r="TVI35" s="21"/>
      <c r="TVJ35" s="21"/>
      <c r="TVK35" s="21"/>
      <c r="TVL35" s="21"/>
      <c r="TVM35" s="21"/>
      <c r="TVN35" s="21"/>
      <c r="TVO35" s="21"/>
      <c r="TVP35" s="21"/>
      <c r="TVQ35" s="21"/>
      <c r="TVR35" s="21"/>
      <c r="TVS35" s="21"/>
      <c r="TVT35" s="21"/>
      <c r="TVU35" s="21"/>
      <c r="TVV35" s="21"/>
      <c r="TVW35" s="21"/>
      <c r="TVX35" s="21"/>
      <c r="TVY35" s="21"/>
      <c r="TVZ35" s="21"/>
      <c r="TWA35" s="21"/>
      <c r="TWB35" s="21"/>
      <c r="TWC35" s="21"/>
      <c r="TWD35" s="21"/>
      <c r="TWE35" s="21"/>
      <c r="TWF35" s="21"/>
      <c r="TWG35" s="21"/>
      <c r="TWH35" s="21"/>
      <c r="TWI35" s="21"/>
      <c r="TWJ35" s="21"/>
      <c r="TWK35" s="21"/>
      <c r="TWL35" s="21"/>
      <c r="TWM35" s="21"/>
      <c r="TWN35" s="21"/>
      <c r="TWO35" s="21"/>
      <c r="TWP35" s="21"/>
      <c r="TWQ35" s="21"/>
      <c r="TWR35" s="21"/>
      <c r="TWS35" s="21"/>
      <c r="TWT35" s="21"/>
      <c r="TWU35" s="21"/>
      <c r="TWV35" s="21"/>
      <c r="TWW35" s="21"/>
      <c r="TWX35" s="21"/>
      <c r="TWY35" s="21"/>
      <c r="TWZ35" s="21"/>
      <c r="TXA35" s="21"/>
      <c r="TXB35" s="21"/>
      <c r="TXC35" s="21"/>
      <c r="TXD35" s="21"/>
      <c r="TXE35" s="21"/>
      <c r="TXF35" s="21"/>
      <c r="TXG35" s="21"/>
      <c r="TXH35" s="21"/>
      <c r="TXI35" s="21"/>
      <c r="TXJ35" s="21"/>
      <c r="TXK35" s="21"/>
      <c r="TXL35" s="21"/>
      <c r="TXM35" s="21"/>
      <c r="TXN35" s="21"/>
      <c r="TXO35" s="21"/>
      <c r="TXP35" s="21"/>
      <c r="TXQ35" s="21"/>
      <c r="TXR35" s="21"/>
      <c r="TXS35" s="21"/>
      <c r="TXT35" s="21"/>
      <c r="TXU35" s="21"/>
      <c r="TXV35" s="21"/>
      <c r="TXW35" s="21"/>
      <c r="TXX35" s="21"/>
      <c r="TXY35" s="21"/>
      <c r="TXZ35" s="21"/>
      <c r="TYA35" s="21"/>
      <c r="TYB35" s="21"/>
      <c r="TYC35" s="21"/>
      <c r="TYD35" s="21"/>
      <c r="TYE35" s="21"/>
      <c r="TYF35" s="21"/>
      <c r="TYG35" s="21"/>
      <c r="TYH35" s="21"/>
      <c r="TYI35" s="21"/>
      <c r="TYJ35" s="21"/>
      <c r="TYK35" s="21"/>
      <c r="TYL35" s="21"/>
      <c r="TYM35" s="21"/>
      <c r="TYN35" s="21"/>
      <c r="TYO35" s="21"/>
      <c r="TYP35" s="21"/>
      <c r="TYQ35" s="21"/>
      <c r="TYR35" s="21"/>
      <c r="TYS35" s="21"/>
      <c r="TYT35" s="21"/>
      <c r="TYU35" s="21"/>
      <c r="TYV35" s="21"/>
      <c r="TYW35" s="21"/>
      <c r="TYX35" s="21"/>
      <c r="TYY35" s="21"/>
      <c r="TYZ35" s="21"/>
      <c r="TZA35" s="21"/>
      <c r="TZB35" s="21"/>
      <c r="TZC35" s="21"/>
      <c r="TZD35" s="21"/>
      <c r="TZE35" s="21"/>
      <c r="TZF35" s="21"/>
      <c r="TZG35" s="21"/>
      <c r="TZH35" s="21"/>
      <c r="TZI35" s="21"/>
      <c r="TZJ35" s="21"/>
      <c r="TZK35" s="21"/>
      <c r="TZL35" s="21"/>
      <c r="TZM35" s="21"/>
      <c r="TZN35" s="21"/>
      <c r="TZO35" s="21"/>
      <c r="TZP35" s="21"/>
      <c r="TZQ35" s="21"/>
      <c r="TZR35" s="21"/>
      <c r="TZS35" s="21"/>
      <c r="TZT35" s="21"/>
      <c r="TZU35" s="21"/>
      <c r="TZV35" s="21"/>
      <c r="TZW35" s="21"/>
      <c r="TZX35" s="21"/>
      <c r="TZY35" s="21"/>
      <c r="TZZ35" s="21"/>
      <c r="UAA35" s="21"/>
      <c r="UAB35" s="21"/>
      <c r="UAC35" s="21"/>
      <c r="UAD35" s="21"/>
      <c r="UAE35" s="21"/>
      <c r="UAF35" s="21"/>
      <c r="UAG35" s="21"/>
      <c r="UAH35" s="21"/>
      <c r="UAI35" s="21"/>
      <c r="UAJ35" s="21"/>
      <c r="UAK35" s="21"/>
      <c r="UAL35" s="21"/>
      <c r="UAM35" s="21"/>
      <c r="UAN35" s="21"/>
      <c r="UAO35" s="21"/>
      <c r="UAP35" s="21"/>
      <c r="UAQ35" s="21"/>
      <c r="UAR35" s="21"/>
      <c r="UAS35" s="21"/>
      <c r="UAT35" s="21"/>
      <c r="UAU35" s="21"/>
      <c r="UAV35" s="21"/>
      <c r="UAW35" s="21"/>
      <c r="UAX35" s="21"/>
      <c r="UAY35" s="21"/>
      <c r="UAZ35" s="21"/>
      <c r="UBA35" s="21"/>
      <c r="UBB35" s="21"/>
      <c r="UBC35" s="21"/>
      <c r="UBD35" s="21"/>
      <c r="UBE35" s="21"/>
      <c r="UBF35" s="21"/>
      <c r="UBG35" s="21"/>
      <c r="UBH35" s="21"/>
      <c r="UBI35" s="21"/>
      <c r="UBJ35" s="21"/>
      <c r="UBK35" s="21"/>
      <c r="UBL35" s="21"/>
      <c r="UBM35" s="21"/>
      <c r="UBN35" s="21"/>
      <c r="UBO35" s="21"/>
      <c r="UBP35" s="21"/>
      <c r="UBQ35" s="21"/>
      <c r="UBR35" s="21"/>
      <c r="UBS35" s="21"/>
      <c r="UBT35" s="21"/>
      <c r="UBU35" s="21"/>
      <c r="UBV35" s="21"/>
      <c r="UBW35" s="21"/>
      <c r="UBX35" s="21"/>
      <c r="UBY35" s="21"/>
      <c r="UBZ35" s="21"/>
      <c r="UCA35" s="21"/>
      <c r="UCB35" s="21"/>
      <c r="UCC35" s="21"/>
      <c r="UCD35" s="21"/>
      <c r="UCE35" s="21"/>
      <c r="UCF35" s="21"/>
      <c r="UCG35" s="21"/>
      <c r="UCH35" s="21"/>
      <c r="UCI35" s="21"/>
      <c r="UCJ35" s="21"/>
      <c r="UCK35" s="21"/>
      <c r="UCL35" s="21"/>
      <c r="UCM35" s="21"/>
      <c r="UCN35" s="21"/>
      <c r="UCO35" s="21"/>
      <c r="UCP35" s="21"/>
      <c r="UCQ35" s="21"/>
      <c r="UCR35" s="21"/>
      <c r="UCS35" s="21"/>
      <c r="UCT35" s="21"/>
      <c r="UCU35" s="21"/>
      <c r="UCV35" s="21"/>
      <c r="UCW35" s="21"/>
      <c r="UCX35" s="21"/>
      <c r="UCY35" s="21"/>
      <c r="UCZ35" s="21"/>
      <c r="UDA35" s="21"/>
      <c r="UDB35" s="21"/>
      <c r="UDC35" s="21"/>
      <c r="UDD35" s="21"/>
      <c r="UDE35" s="21"/>
      <c r="UDF35" s="21"/>
      <c r="UDG35" s="21"/>
      <c r="UDH35" s="21"/>
      <c r="UDI35" s="21"/>
      <c r="UDJ35" s="21"/>
      <c r="UDK35" s="21"/>
      <c r="UDL35" s="21"/>
      <c r="UDM35" s="21"/>
      <c r="UDN35" s="21"/>
      <c r="UDO35" s="21"/>
      <c r="UDP35" s="21"/>
      <c r="UDQ35" s="21"/>
      <c r="UDR35" s="21"/>
      <c r="UDS35" s="21"/>
      <c r="UDT35" s="21"/>
      <c r="UDU35" s="21"/>
      <c r="UDV35" s="21"/>
      <c r="UDW35" s="21"/>
      <c r="UDX35" s="21"/>
      <c r="UDY35" s="21"/>
      <c r="UDZ35" s="21"/>
      <c r="UEA35" s="21"/>
      <c r="UEB35" s="21"/>
      <c r="UEC35" s="21"/>
      <c r="UED35" s="21"/>
      <c r="UEE35" s="21"/>
      <c r="UEF35" s="21"/>
      <c r="UEG35" s="21"/>
      <c r="UEH35" s="21"/>
      <c r="UEI35" s="21"/>
      <c r="UEJ35" s="21"/>
      <c r="UEK35" s="21"/>
      <c r="UEL35" s="21"/>
      <c r="UEM35" s="21"/>
      <c r="UEN35" s="21"/>
      <c r="UEO35" s="21"/>
      <c r="UEP35" s="21"/>
      <c r="UEQ35" s="21"/>
      <c r="UER35" s="21"/>
      <c r="UES35" s="21"/>
      <c r="UET35" s="21"/>
      <c r="UEU35" s="21"/>
      <c r="UEV35" s="21"/>
      <c r="UEW35" s="21"/>
      <c r="UEX35" s="21"/>
      <c r="UEY35" s="21"/>
      <c r="UEZ35" s="21"/>
      <c r="UFA35" s="21"/>
      <c r="UFB35" s="21"/>
      <c r="UFC35" s="21"/>
      <c r="UFD35" s="21"/>
      <c r="UFE35" s="21"/>
      <c r="UFF35" s="21"/>
      <c r="UFG35" s="21"/>
      <c r="UFH35" s="21"/>
      <c r="UFI35" s="21"/>
      <c r="UFJ35" s="21"/>
      <c r="UFK35" s="21"/>
      <c r="UFL35" s="21"/>
      <c r="UFM35" s="21"/>
      <c r="UFN35" s="21"/>
      <c r="UFO35" s="21"/>
      <c r="UFP35" s="21"/>
      <c r="UFQ35" s="21"/>
      <c r="UFR35" s="21"/>
      <c r="UFS35" s="21"/>
      <c r="UFT35" s="21"/>
      <c r="UFU35" s="21"/>
      <c r="UFV35" s="21"/>
      <c r="UFW35" s="21"/>
      <c r="UFX35" s="21"/>
      <c r="UFY35" s="21"/>
      <c r="UFZ35" s="21"/>
      <c r="UGA35" s="21"/>
      <c r="UGB35" s="21"/>
      <c r="UGC35" s="21"/>
      <c r="UGD35" s="21"/>
      <c r="UGE35" s="21"/>
      <c r="UGF35" s="21"/>
      <c r="UGG35" s="21"/>
      <c r="UGH35" s="21"/>
      <c r="UGI35" s="21"/>
      <c r="UGJ35" s="21"/>
      <c r="UGK35" s="21"/>
      <c r="UGL35" s="21"/>
      <c r="UGM35" s="21"/>
      <c r="UGN35" s="21"/>
      <c r="UGO35" s="21"/>
      <c r="UGP35" s="21"/>
      <c r="UGQ35" s="21"/>
      <c r="UGR35" s="21"/>
      <c r="UGS35" s="21"/>
      <c r="UGT35" s="21"/>
      <c r="UGU35" s="21"/>
      <c r="UGV35" s="21"/>
      <c r="UGW35" s="21"/>
      <c r="UGX35" s="21"/>
      <c r="UGY35" s="21"/>
      <c r="UGZ35" s="21"/>
      <c r="UHA35" s="21"/>
      <c r="UHB35" s="21"/>
      <c r="UHC35" s="21"/>
      <c r="UHD35" s="21"/>
      <c r="UHE35" s="21"/>
      <c r="UHF35" s="21"/>
      <c r="UHG35" s="21"/>
      <c r="UHH35" s="21"/>
      <c r="UHI35" s="21"/>
      <c r="UHJ35" s="21"/>
      <c r="UHK35" s="21"/>
      <c r="UHL35" s="21"/>
      <c r="UHM35" s="21"/>
      <c r="UHN35" s="21"/>
      <c r="UHO35" s="21"/>
      <c r="UHP35" s="21"/>
      <c r="UHQ35" s="21"/>
      <c r="UHR35" s="21"/>
      <c r="UHS35" s="21"/>
      <c r="UHT35" s="21"/>
      <c r="UHU35" s="21"/>
      <c r="UHV35" s="21"/>
      <c r="UHW35" s="21"/>
      <c r="UHX35" s="21"/>
      <c r="UHY35" s="21"/>
      <c r="UHZ35" s="21"/>
      <c r="UIA35" s="21"/>
      <c r="UIB35" s="21"/>
      <c r="UIC35" s="21"/>
      <c r="UID35" s="21"/>
      <c r="UIE35" s="21"/>
      <c r="UIF35" s="21"/>
      <c r="UIG35" s="21"/>
      <c r="UIH35" s="21"/>
      <c r="UII35" s="21"/>
      <c r="UIJ35" s="21"/>
      <c r="UIK35" s="21"/>
      <c r="UIL35" s="21"/>
      <c r="UIM35" s="21"/>
      <c r="UIN35" s="21"/>
      <c r="UIO35" s="21"/>
      <c r="UIP35" s="21"/>
      <c r="UIQ35" s="21"/>
      <c r="UIR35" s="21"/>
      <c r="UIS35" s="21"/>
      <c r="UIT35" s="21"/>
      <c r="UIU35" s="21"/>
      <c r="UIV35" s="21"/>
      <c r="UIW35" s="21"/>
      <c r="UIX35" s="21"/>
      <c r="UIY35" s="21"/>
      <c r="UIZ35" s="21"/>
      <c r="UJA35" s="21"/>
      <c r="UJB35" s="21"/>
      <c r="UJC35" s="21"/>
      <c r="UJD35" s="21"/>
      <c r="UJE35" s="21"/>
      <c r="UJF35" s="21"/>
      <c r="UJG35" s="21"/>
      <c r="UJH35" s="21"/>
      <c r="UJI35" s="21"/>
      <c r="UJJ35" s="21"/>
      <c r="UJK35" s="21"/>
      <c r="UJL35" s="21"/>
      <c r="UJM35" s="21"/>
      <c r="UJN35" s="21"/>
      <c r="UJO35" s="21"/>
      <c r="UJP35" s="21"/>
      <c r="UJQ35" s="21"/>
      <c r="UJR35" s="21"/>
      <c r="UJS35" s="21"/>
      <c r="UJT35" s="21"/>
      <c r="UJU35" s="21"/>
      <c r="UJV35" s="21"/>
      <c r="UJW35" s="21"/>
      <c r="UJX35" s="21"/>
      <c r="UJY35" s="21"/>
      <c r="UJZ35" s="21"/>
      <c r="UKA35" s="21"/>
      <c r="UKB35" s="21"/>
      <c r="UKC35" s="21"/>
      <c r="UKD35" s="21"/>
      <c r="UKE35" s="21"/>
      <c r="UKF35" s="21"/>
      <c r="UKG35" s="21"/>
      <c r="UKH35" s="21"/>
      <c r="UKI35" s="21"/>
      <c r="UKJ35" s="21"/>
      <c r="UKK35" s="21"/>
      <c r="UKL35" s="21"/>
      <c r="UKM35" s="21"/>
      <c r="UKN35" s="21"/>
      <c r="UKO35" s="21"/>
      <c r="UKP35" s="21"/>
      <c r="UKQ35" s="21"/>
      <c r="UKR35" s="21"/>
      <c r="UKS35" s="21"/>
      <c r="UKT35" s="21"/>
      <c r="UKU35" s="21"/>
      <c r="UKV35" s="21"/>
      <c r="UKW35" s="21"/>
      <c r="UKX35" s="21"/>
      <c r="UKY35" s="21"/>
      <c r="UKZ35" s="21"/>
      <c r="ULA35" s="21"/>
      <c r="ULB35" s="21"/>
      <c r="ULC35" s="21"/>
      <c r="ULD35" s="21"/>
      <c r="ULE35" s="21"/>
      <c r="ULF35" s="21"/>
      <c r="ULG35" s="21"/>
      <c r="ULH35" s="21"/>
      <c r="ULI35" s="21"/>
      <c r="ULJ35" s="21"/>
      <c r="ULK35" s="21"/>
      <c r="ULL35" s="21"/>
      <c r="ULM35" s="21"/>
      <c r="ULN35" s="21"/>
      <c r="ULO35" s="21"/>
      <c r="ULP35" s="21"/>
      <c r="ULQ35" s="21"/>
      <c r="ULR35" s="21"/>
      <c r="ULS35" s="21"/>
      <c r="ULT35" s="21"/>
      <c r="ULU35" s="21"/>
      <c r="ULV35" s="21"/>
      <c r="ULW35" s="21"/>
      <c r="ULX35" s="21"/>
      <c r="ULY35" s="21"/>
      <c r="ULZ35" s="21"/>
      <c r="UMA35" s="21"/>
      <c r="UMB35" s="21"/>
      <c r="UMC35" s="21"/>
      <c r="UMD35" s="21"/>
      <c r="UME35" s="21"/>
      <c r="UMF35" s="21"/>
      <c r="UMG35" s="21"/>
      <c r="UMH35" s="21"/>
      <c r="UMI35" s="21"/>
      <c r="UMJ35" s="21"/>
      <c r="UMK35" s="21"/>
      <c r="UML35" s="21"/>
      <c r="UMM35" s="21"/>
      <c r="UMN35" s="21"/>
      <c r="UMO35" s="21"/>
      <c r="UMP35" s="21"/>
      <c r="UMQ35" s="21"/>
      <c r="UMR35" s="21"/>
      <c r="UMS35" s="21"/>
      <c r="UMT35" s="21"/>
      <c r="UMU35" s="21"/>
      <c r="UMV35" s="21"/>
      <c r="UMW35" s="21"/>
      <c r="UMX35" s="21"/>
      <c r="UMY35" s="21"/>
      <c r="UMZ35" s="21"/>
      <c r="UNA35" s="21"/>
      <c r="UNB35" s="21"/>
      <c r="UNC35" s="21"/>
      <c r="UND35" s="21"/>
      <c r="UNE35" s="21"/>
      <c r="UNF35" s="21"/>
      <c r="UNG35" s="21"/>
      <c r="UNH35" s="21"/>
      <c r="UNI35" s="21"/>
      <c r="UNJ35" s="21"/>
      <c r="UNK35" s="21"/>
      <c r="UNL35" s="21"/>
      <c r="UNM35" s="21"/>
      <c r="UNN35" s="21"/>
      <c r="UNO35" s="21"/>
      <c r="UNP35" s="21"/>
      <c r="UNQ35" s="21"/>
      <c r="UNR35" s="21"/>
      <c r="UNS35" s="21"/>
      <c r="UNT35" s="21"/>
      <c r="UNU35" s="21"/>
      <c r="UNV35" s="21"/>
      <c r="UNW35" s="21"/>
      <c r="UNX35" s="21"/>
      <c r="UNY35" s="21"/>
      <c r="UNZ35" s="21"/>
      <c r="UOA35" s="21"/>
      <c r="UOB35" s="21"/>
      <c r="UOC35" s="21"/>
      <c r="UOD35" s="21"/>
      <c r="UOE35" s="21"/>
      <c r="UOF35" s="21"/>
      <c r="UOG35" s="21"/>
      <c r="UOH35" s="21"/>
      <c r="UOI35" s="21"/>
      <c r="UOJ35" s="21"/>
      <c r="UOK35" s="21"/>
      <c r="UOL35" s="21"/>
      <c r="UOM35" s="21"/>
      <c r="UON35" s="21"/>
      <c r="UOO35" s="21"/>
      <c r="UOP35" s="21"/>
      <c r="UOQ35" s="21"/>
      <c r="UOR35" s="21"/>
      <c r="UOS35" s="21"/>
      <c r="UOT35" s="21"/>
      <c r="UOU35" s="21"/>
      <c r="UOV35" s="21"/>
      <c r="UOW35" s="21"/>
      <c r="UOX35" s="21"/>
      <c r="UOY35" s="21"/>
      <c r="UOZ35" s="21"/>
      <c r="UPA35" s="21"/>
      <c r="UPB35" s="21"/>
      <c r="UPC35" s="21"/>
      <c r="UPD35" s="21"/>
      <c r="UPE35" s="21"/>
      <c r="UPF35" s="21"/>
      <c r="UPG35" s="21"/>
      <c r="UPH35" s="21"/>
      <c r="UPI35" s="21"/>
      <c r="UPJ35" s="21"/>
      <c r="UPK35" s="21"/>
      <c r="UPL35" s="21"/>
      <c r="UPM35" s="21"/>
      <c r="UPN35" s="21"/>
      <c r="UPO35" s="21"/>
      <c r="UPP35" s="21"/>
      <c r="UPQ35" s="21"/>
      <c r="UPR35" s="21"/>
      <c r="UPS35" s="21"/>
      <c r="UPT35" s="21"/>
      <c r="UPU35" s="21"/>
      <c r="UPV35" s="21"/>
      <c r="UPW35" s="21"/>
      <c r="UPX35" s="21"/>
      <c r="UPY35" s="21"/>
      <c r="UPZ35" s="21"/>
      <c r="UQA35" s="21"/>
      <c r="UQB35" s="21"/>
      <c r="UQC35" s="21"/>
      <c r="UQD35" s="21"/>
      <c r="UQE35" s="21"/>
      <c r="UQF35" s="21"/>
      <c r="UQG35" s="21"/>
      <c r="UQH35" s="21"/>
      <c r="UQI35" s="21"/>
      <c r="UQJ35" s="21"/>
      <c r="UQK35" s="21"/>
      <c r="UQL35" s="21"/>
      <c r="UQM35" s="21"/>
      <c r="UQN35" s="21"/>
      <c r="UQO35" s="21"/>
      <c r="UQP35" s="21"/>
      <c r="UQQ35" s="21"/>
      <c r="UQR35" s="21"/>
      <c r="UQS35" s="21"/>
      <c r="UQT35" s="21"/>
      <c r="UQU35" s="21"/>
      <c r="UQV35" s="21"/>
      <c r="UQW35" s="21"/>
      <c r="UQX35" s="21"/>
      <c r="UQY35" s="21"/>
      <c r="UQZ35" s="21"/>
      <c r="URA35" s="21"/>
      <c r="URB35" s="21"/>
      <c r="URC35" s="21"/>
      <c r="URD35" s="21"/>
      <c r="URE35" s="21"/>
      <c r="URF35" s="21"/>
      <c r="URG35" s="21"/>
      <c r="URH35" s="21"/>
      <c r="URI35" s="21"/>
      <c r="URJ35" s="21"/>
      <c r="URK35" s="21"/>
      <c r="URL35" s="21"/>
      <c r="URM35" s="21"/>
      <c r="URN35" s="21"/>
      <c r="URO35" s="21"/>
      <c r="URP35" s="21"/>
      <c r="URQ35" s="21"/>
      <c r="URR35" s="21"/>
      <c r="URS35" s="21"/>
      <c r="URT35" s="21"/>
      <c r="URU35" s="21"/>
      <c r="URV35" s="21"/>
      <c r="URW35" s="21"/>
      <c r="URX35" s="21"/>
      <c r="URY35" s="21"/>
      <c r="URZ35" s="21"/>
      <c r="USA35" s="21"/>
      <c r="USB35" s="21"/>
      <c r="USC35" s="21"/>
      <c r="USD35" s="21"/>
      <c r="USE35" s="21"/>
      <c r="USF35" s="21"/>
      <c r="USG35" s="21"/>
      <c r="USH35" s="21"/>
      <c r="USI35" s="21"/>
      <c r="USJ35" s="21"/>
      <c r="USK35" s="21"/>
      <c r="USL35" s="21"/>
      <c r="USM35" s="21"/>
      <c r="USN35" s="21"/>
      <c r="USO35" s="21"/>
      <c r="USP35" s="21"/>
      <c r="USQ35" s="21"/>
      <c r="USR35" s="21"/>
      <c r="USS35" s="21"/>
      <c r="UST35" s="21"/>
      <c r="USU35" s="21"/>
      <c r="USV35" s="21"/>
      <c r="USW35" s="21"/>
      <c r="USX35" s="21"/>
      <c r="USY35" s="21"/>
      <c r="USZ35" s="21"/>
      <c r="UTA35" s="21"/>
      <c r="UTB35" s="21"/>
      <c r="UTC35" s="21"/>
      <c r="UTD35" s="21"/>
      <c r="UTE35" s="21"/>
      <c r="UTF35" s="21"/>
      <c r="UTG35" s="21"/>
      <c r="UTH35" s="21"/>
      <c r="UTI35" s="21"/>
      <c r="UTJ35" s="21"/>
      <c r="UTK35" s="21"/>
      <c r="UTL35" s="21"/>
      <c r="UTM35" s="21"/>
      <c r="UTN35" s="21"/>
      <c r="UTO35" s="21"/>
      <c r="UTP35" s="21"/>
      <c r="UTQ35" s="21"/>
      <c r="UTR35" s="21"/>
      <c r="UTS35" s="21"/>
      <c r="UTT35" s="21"/>
      <c r="UTU35" s="21"/>
      <c r="UTV35" s="21"/>
      <c r="UTW35" s="21"/>
      <c r="UTX35" s="21"/>
      <c r="UTY35" s="21"/>
      <c r="UTZ35" s="21"/>
      <c r="UUA35" s="21"/>
      <c r="UUB35" s="21"/>
      <c r="UUC35" s="21"/>
      <c r="UUD35" s="21"/>
      <c r="UUE35" s="21"/>
      <c r="UUF35" s="21"/>
      <c r="UUG35" s="21"/>
      <c r="UUH35" s="21"/>
      <c r="UUI35" s="21"/>
      <c r="UUJ35" s="21"/>
      <c r="UUK35" s="21"/>
      <c r="UUL35" s="21"/>
      <c r="UUM35" s="21"/>
      <c r="UUN35" s="21"/>
      <c r="UUO35" s="21"/>
      <c r="UUP35" s="21"/>
      <c r="UUQ35" s="21"/>
      <c r="UUR35" s="21"/>
      <c r="UUS35" s="21"/>
      <c r="UUT35" s="21"/>
      <c r="UUU35" s="21"/>
      <c r="UUV35" s="21"/>
      <c r="UUW35" s="21"/>
      <c r="UUX35" s="21"/>
      <c r="UUY35" s="21"/>
      <c r="UUZ35" s="21"/>
      <c r="UVA35" s="21"/>
      <c r="UVB35" s="21"/>
      <c r="UVC35" s="21"/>
      <c r="UVD35" s="21"/>
      <c r="UVE35" s="21"/>
      <c r="UVF35" s="21"/>
      <c r="UVG35" s="21"/>
      <c r="UVH35" s="21"/>
      <c r="UVI35" s="21"/>
      <c r="UVJ35" s="21"/>
      <c r="UVK35" s="21"/>
      <c r="UVL35" s="21"/>
      <c r="UVM35" s="21"/>
      <c r="UVN35" s="21"/>
      <c r="UVO35" s="21"/>
      <c r="UVP35" s="21"/>
      <c r="UVQ35" s="21"/>
      <c r="UVR35" s="21"/>
      <c r="UVS35" s="21"/>
      <c r="UVT35" s="21"/>
      <c r="UVU35" s="21"/>
      <c r="UVV35" s="21"/>
      <c r="UVW35" s="21"/>
      <c r="UVX35" s="21"/>
      <c r="UVY35" s="21"/>
      <c r="UVZ35" s="21"/>
      <c r="UWA35" s="21"/>
      <c r="UWB35" s="21"/>
      <c r="UWC35" s="21"/>
      <c r="UWD35" s="21"/>
      <c r="UWE35" s="21"/>
      <c r="UWF35" s="21"/>
      <c r="UWG35" s="21"/>
      <c r="UWH35" s="21"/>
      <c r="UWI35" s="21"/>
      <c r="UWJ35" s="21"/>
      <c r="UWK35" s="21"/>
      <c r="UWL35" s="21"/>
      <c r="UWM35" s="21"/>
      <c r="UWN35" s="21"/>
      <c r="UWO35" s="21"/>
      <c r="UWP35" s="21"/>
      <c r="UWQ35" s="21"/>
      <c r="UWR35" s="21"/>
      <c r="UWS35" s="21"/>
      <c r="UWT35" s="21"/>
      <c r="UWU35" s="21"/>
      <c r="UWV35" s="21"/>
      <c r="UWW35" s="21"/>
      <c r="UWX35" s="21"/>
      <c r="UWY35" s="21"/>
      <c r="UWZ35" s="21"/>
      <c r="UXA35" s="21"/>
      <c r="UXB35" s="21"/>
      <c r="UXC35" s="21"/>
      <c r="UXD35" s="21"/>
      <c r="UXE35" s="21"/>
      <c r="UXF35" s="21"/>
      <c r="UXG35" s="21"/>
      <c r="UXH35" s="21"/>
      <c r="UXI35" s="21"/>
      <c r="UXJ35" s="21"/>
      <c r="UXK35" s="21"/>
      <c r="UXL35" s="21"/>
      <c r="UXM35" s="21"/>
      <c r="UXN35" s="21"/>
      <c r="UXO35" s="21"/>
      <c r="UXP35" s="21"/>
      <c r="UXQ35" s="21"/>
      <c r="UXR35" s="21"/>
      <c r="UXS35" s="21"/>
      <c r="UXT35" s="21"/>
      <c r="UXU35" s="21"/>
      <c r="UXV35" s="21"/>
      <c r="UXW35" s="21"/>
      <c r="UXX35" s="21"/>
      <c r="UXY35" s="21"/>
      <c r="UXZ35" s="21"/>
      <c r="UYA35" s="21"/>
      <c r="UYB35" s="21"/>
      <c r="UYC35" s="21"/>
      <c r="UYD35" s="21"/>
      <c r="UYE35" s="21"/>
      <c r="UYF35" s="21"/>
      <c r="UYG35" s="21"/>
      <c r="UYH35" s="21"/>
      <c r="UYI35" s="21"/>
      <c r="UYJ35" s="21"/>
      <c r="UYK35" s="21"/>
      <c r="UYL35" s="21"/>
      <c r="UYM35" s="21"/>
      <c r="UYN35" s="21"/>
      <c r="UYO35" s="21"/>
      <c r="UYP35" s="21"/>
      <c r="UYQ35" s="21"/>
      <c r="UYR35" s="21"/>
      <c r="UYS35" s="21"/>
      <c r="UYT35" s="21"/>
      <c r="UYU35" s="21"/>
      <c r="UYV35" s="21"/>
      <c r="UYW35" s="21"/>
      <c r="UYX35" s="21"/>
      <c r="UYY35" s="21"/>
      <c r="UYZ35" s="21"/>
      <c r="UZA35" s="21"/>
      <c r="UZB35" s="21"/>
      <c r="UZC35" s="21"/>
      <c r="UZD35" s="21"/>
      <c r="UZE35" s="21"/>
      <c r="UZF35" s="21"/>
      <c r="UZG35" s="21"/>
      <c r="UZH35" s="21"/>
      <c r="UZI35" s="21"/>
      <c r="UZJ35" s="21"/>
      <c r="UZK35" s="21"/>
      <c r="UZL35" s="21"/>
      <c r="UZM35" s="21"/>
      <c r="UZN35" s="21"/>
      <c r="UZO35" s="21"/>
      <c r="UZP35" s="21"/>
      <c r="UZQ35" s="21"/>
      <c r="UZR35" s="21"/>
      <c r="UZS35" s="21"/>
      <c r="UZT35" s="21"/>
      <c r="UZU35" s="21"/>
      <c r="UZV35" s="21"/>
      <c r="UZW35" s="21"/>
      <c r="UZX35" s="21"/>
      <c r="UZY35" s="21"/>
      <c r="UZZ35" s="21"/>
      <c r="VAA35" s="21"/>
      <c r="VAB35" s="21"/>
      <c r="VAC35" s="21"/>
      <c r="VAD35" s="21"/>
      <c r="VAE35" s="21"/>
      <c r="VAF35" s="21"/>
      <c r="VAG35" s="21"/>
      <c r="VAH35" s="21"/>
      <c r="VAI35" s="21"/>
      <c r="VAJ35" s="21"/>
      <c r="VAK35" s="21"/>
      <c r="VAL35" s="21"/>
      <c r="VAM35" s="21"/>
      <c r="VAN35" s="21"/>
      <c r="VAO35" s="21"/>
      <c r="VAP35" s="21"/>
      <c r="VAQ35" s="21"/>
      <c r="VAR35" s="21"/>
      <c r="VAS35" s="21"/>
      <c r="VAT35" s="21"/>
      <c r="VAU35" s="21"/>
      <c r="VAV35" s="21"/>
      <c r="VAW35" s="21"/>
      <c r="VAX35" s="21"/>
      <c r="VAY35" s="21"/>
      <c r="VAZ35" s="21"/>
      <c r="VBA35" s="21"/>
      <c r="VBB35" s="21"/>
      <c r="VBC35" s="21"/>
      <c r="VBD35" s="21"/>
      <c r="VBE35" s="21"/>
      <c r="VBF35" s="21"/>
      <c r="VBG35" s="21"/>
      <c r="VBH35" s="21"/>
      <c r="VBI35" s="21"/>
      <c r="VBJ35" s="21"/>
      <c r="VBK35" s="21"/>
      <c r="VBL35" s="21"/>
      <c r="VBM35" s="21"/>
      <c r="VBN35" s="21"/>
      <c r="VBO35" s="21"/>
      <c r="VBP35" s="21"/>
      <c r="VBQ35" s="21"/>
      <c r="VBR35" s="21"/>
      <c r="VBS35" s="21"/>
      <c r="VBT35" s="21"/>
      <c r="VBU35" s="21"/>
      <c r="VBV35" s="21"/>
      <c r="VBW35" s="21"/>
      <c r="VBX35" s="21"/>
      <c r="VBY35" s="21"/>
      <c r="VBZ35" s="21"/>
      <c r="VCA35" s="21"/>
      <c r="VCB35" s="21"/>
      <c r="VCC35" s="21"/>
      <c r="VCD35" s="21"/>
      <c r="VCE35" s="21"/>
      <c r="VCF35" s="21"/>
      <c r="VCG35" s="21"/>
      <c r="VCH35" s="21"/>
      <c r="VCI35" s="21"/>
      <c r="VCJ35" s="21"/>
      <c r="VCK35" s="21"/>
      <c r="VCL35" s="21"/>
      <c r="VCM35" s="21"/>
      <c r="VCN35" s="21"/>
      <c r="VCO35" s="21"/>
      <c r="VCP35" s="21"/>
      <c r="VCQ35" s="21"/>
      <c r="VCR35" s="21"/>
      <c r="VCS35" s="21"/>
      <c r="VCT35" s="21"/>
      <c r="VCU35" s="21"/>
      <c r="VCV35" s="21"/>
      <c r="VCW35" s="21"/>
      <c r="VCX35" s="21"/>
      <c r="VCY35" s="21"/>
      <c r="VCZ35" s="21"/>
      <c r="VDA35" s="21"/>
      <c r="VDB35" s="21"/>
      <c r="VDC35" s="21"/>
      <c r="VDD35" s="21"/>
      <c r="VDE35" s="21"/>
      <c r="VDF35" s="21"/>
      <c r="VDG35" s="21"/>
      <c r="VDH35" s="21"/>
      <c r="VDI35" s="21"/>
      <c r="VDJ35" s="21"/>
      <c r="VDK35" s="21"/>
      <c r="VDL35" s="21"/>
      <c r="VDM35" s="21"/>
      <c r="VDN35" s="21"/>
      <c r="VDO35" s="21"/>
      <c r="VDP35" s="21"/>
      <c r="VDQ35" s="21"/>
      <c r="VDR35" s="21"/>
      <c r="VDS35" s="21"/>
      <c r="VDT35" s="21"/>
      <c r="VDU35" s="21"/>
      <c r="VDV35" s="21"/>
      <c r="VDW35" s="21"/>
      <c r="VDX35" s="21"/>
      <c r="VDY35" s="21"/>
      <c r="VDZ35" s="21"/>
      <c r="VEA35" s="21"/>
      <c r="VEB35" s="21"/>
      <c r="VEC35" s="21"/>
      <c r="VED35" s="21"/>
      <c r="VEE35" s="21"/>
      <c r="VEF35" s="21"/>
      <c r="VEG35" s="21"/>
      <c r="VEH35" s="21"/>
      <c r="VEI35" s="21"/>
      <c r="VEJ35" s="21"/>
      <c r="VEK35" s="21"/>
      <c r="VEL35" s="21"/>
      <c r="VEM35" s="21"/>
      <c r="VEN35" s="21"/>
      <c r="VEO35" s="21"/>
      <c r="VEP35" s="21"/>
      <c r="VEQ35" s="21"/>
      <c r="VER35" s="21"/>
      <c r="VES35" s="21"/>
      <c r="VET35" s="21"/>
      <c r="VEU35" s="21"/>
      <c r="VEV35" s="21"/>
      <c r="VEW35" s="21"/>
      <c r="VEX35" s="21"/>
      <c r="VEY35" s="21"/>
      <c r="VEZ35" s="21"/>
      <c r="VFA35" s="21"/>
      <c r="VFB35" s="21"/>
      <c r="VFC35" s="21"/>
      <c r="VFD35" s="21"/>
      <c r="VFE35" s="21"/>
      <c r="VFF35" s="21"/>
      <c r="VFG35" s="21"/>
      <c r="VFH35" s="21"/>
      <c r="VFI35" s="21"/>
      <c r="VFJ35" s="21"/>
      <c r="VFK35" s="21"/>
      <c r="VFL35" s="21"/>
      <c r="VFM35" s="21"/>
      <c r="VFN35" s="21"/>
      <c r="VFO35" s="21"/>
      <c r="VFP35" s="21"/>
      <c r="VFQ35" s="21"/>
      <c r="VFR35" s="21"/>
      <c r="VFS35" s="21"/>
      <c r="VFT35" s="21"/>
      <c r="VFU35" s="21"/>
      <c r="VFV35" s="21"/>
      <c r="VFW35" s="21"/>
      <c r="VFX35" s="21"/>
      <c r="VFY35" s="21"/>
      <c r="VFZ35" s="21"/>
      <c r="VGA35" s="21"/>
      <c r="VGB35" s="21"/>
      <c r="VGC35" s="21"/>
      <c r="VGD35" s="21"/>
      <c r="VGE35" s="21"/>
      <c r="VGF35" s="21"/>
      <c r="VGG35" s="21"/>
      <c r="VGH35" s="21"/>
      <c r="VGI35" s="21"/>
      <c r="VGJ35" s="21"/>
      <c r="VGK35" s="21"/>
      <c r="VGL35" s="21"/>
      <c r="VGM35" s="21"/>
      <c r="VGN35" s="21"/>
      <c r="VGO35" s="21"/>
      <c r="VGP35" s="21"/>
      <c r="VGQ35" s="21"/>
      <c r="VGR35" s="21"/>
      <c r="VGS35" s="21"/>
      <c r="VGT35" s="21"/>
      <c r="VGU35" s="21"/>
      <c r="VGV35" s="21"/>
      <c r="VGW35" s="21"/>
      <c r="VGX35" s="21"/>
      <c r="VGY35" s="21"/>
      <c r="VGZ35" s="21"/>
      <c r="VHA35" s="21"/>
      <c r="VHB35" s="21"/>
      <c r="VHC35" s="21"/>
      <c r="VHD35" s="21"/>
      <c r="VHE35" s="21"/>
      <c r="VHF35" s="21"/>
      <c r="VHG35" s="21"/>
      <c r="VHH35" s="21"/>
      <c r="VHI35" s="21"/>
      <c r="VHJ35" s="21"/>
      <c r="VHK35" s="21"/>
      <c r="VHL35" s="21"/>
      <c r="VHM35" s="21"/>
      <c r="VHN35" s="21"/>
      <c r="VHO35" s="21"/>
      <c r="VHP35" s="21"/>
      <c r="VHQ35" s="21"/>
      <c r="VHR35" s="21"/>
      <c r="VHS35" s="21"/>
      <c r="VHT35" s="21"/>
      <c r="VHU35" s="21"/>
      <c r="VHV35" s="21"/>
      <c r="VHW35" s="21"/>
      <c r="VHX35" s="21"/>
      <c r="VHY35" s="21"/>
      <c r="VHZ35" s="21"/>
      <c r="VIA35" s="21"/>
      <c r="VIB35" s="21"/>
      <c r="VIC35" s="21"/>
      <c r="VID35" s="21"/>
      <c r="VIE35" s="21"/>
      <c r="VIF35" s="21"/>
      <c r="VIG35" s="21"/>
      <c r="VIH35" s="21"/>
      <c r="VII35" s="21"/>
      <c r="VIJ35" s="21"/>
      <c r="VIK35" s="21"/>
      <c r="VIL35" s="21"/>
      <c r="VIM35" s="21"/>
      <c r="VIN35" s="21"/>
      <c r="VIO35" s="21"/>
      <c r="VIP35" s="21"/>
      <c r="VIQ35" s="21"/>
      <c r="VIR35" s="21"/>
      <c r="VIS35" s="21"/>
      <c r="VIT35" s="21"/>
      <c r="VIU35" s="21"/>
      <c r="VIV35" s="21"/>
      <c r="VIW35" s="21"/>
      <c r="VIX35" s="21"/>
      <c r="VIY35" s="21"/>
      <c r="VIZ35" s="21"/>
      <c r="VJA35" s="21"/>
      <c r="VJB35" s="21"/>
      <c r="VJC35" s="21"/>
      <c r="VJD35" s="21"/>
      <c r="VJE35" s="21"/>
      <c r="VJF35" s="21"/>
      <c r="VJG35" s="21"/>
      <c r="VJH35" s="21"/>
      <c r="VJI35" s="21"/>
      <c r="VJJ35" s="21"/>
      <c r="VJK35" s="21"/>
      <c r="VJL35" s="21"/>
      <c r="VJM35" s="21"/>
      <c r="VJN35" s="21"/>
      <c r="VJO35" s="21"/>
      <c r="VJP35" s="21"/>
      <c r="VJQ35" s="21"/>
      <c r="VJR35" s="21"/>
      <c r="VJS35" s="21"/>
      <c r="VJT35" s="21"/>
      <c r="VJU35" s="21"/>
      <c r="VJV35" s="21"/>
      <c r="VJW35" s="21"/>
      <c r="VJX35" s="21"/>
      <c r="VJY35" s="21"/>
      <c r="VJZ35" s="21"/>
      <c r="VKA35" s="21"/>
      <c r="VKB35" s="21"/>
      <c r="VKC35" s="21"/>
      <c r="VKD35" s="21"/>
      <c r="VKE35" s="21"/>
      <c r="VKF35" s="21"/>
      <c r="VKG35" s="21"/>
      <c r="VKH35" s="21"/>
      <c r="VKI35" s="21"/>
      <c r="VKJ35" s="21"/>
      <c r="VKK35" s="21"/>
      <c r="VKL35" s="21"/>
      <c r="VKM35" s="21"/>
      <c r="VKN35" s="21"/>
      <c r="VKO35" s="21"/>
      <c r="VKP35" s="21"/>
      <c r="VKQ35" s="21"/>
      <c r="VKR35" s="21"/>
      <c r="VKS35" s="21"/>
      <c r="VKT35" s="21"/>
      <c r="VKU35" s="21"/>
      <c r="VKV35" s="21"/>
      <c r="VKW35" s="21"/>
      <c r="VKX35" s="21"/>
      <c r="VKY35" s="21"/>
      <c r="VKZ35" s="21"/>
      <c r="VLA35" s="21"/>
      <c r="VLB35" s="21"/>
      <c r="VLC35" s="21"/>
      <c r="VLD35" s="21"/>
      <c r="VLE35" s="21"/>
      <c r="VLF35" s="21"/>
      <c r="VLG35" s="21"/>
      <c r="VLH35" s="21"/>
      <c r="VLI35" s="21"/>
      <c r="VLJ35" s="21"/>
      <c r="VLK35" s="21"/>
      <c r="VLL35" s="21"/>
      <c r="VLM35" s="21"/>
      <c r="VLN35" s="21"/>
      <c r="VLO35" s="21"/>
      <c r="VLP35" s="21"/>
      <c r="VLQ35" s="21"/>
      <c r="VLR35" s="21"/>
      <c r="VLS35" s="21"/>
      <c r="VLT35" s="21"/>
      <c r="VLU35" s="21"/>
      <c r="VLV35" s="21"/>
      <c r="VLW35" s="21"/>
      <c r="VLX35" s="21"/>
      <c r="VLY35" s="21"/>
      <c r="VLZ35" s="21"/>
      <c r="VMA35" s="21"/>
      <c r="VMB35" s="21"/>
      <c r="VMC35" s="21"/>
      <c r="VMD35" s="21"/>
      <c r="VME35" s="21"/>
      <c r="VMF35" s="21"/>
      <c r="VMG35" s="21"/>
      <c r="VMH35" s="21"/>
      <c r="VMI35" s="21"/>
      <c r="VMJ35" s="21"/>
      <c r="VMK35" s="21"/>
      <c r="VML35" s="21"/>
      <c r="VMM35" s="21"/>
      <c r="VMN35" s="21"/>
      <c r="VMO35" s="21"/>
      <c r="VMP35" s="21"/>
      <c r="VMQ35" s="21"/>
      <c r="VMR35" s="21"/>
      <c r="VMS35" s="21"/>
      <c r="VMT35" s="21"/>
      <c r="VMU35" s="21"/>
      <c r="VMV35" s="21"/>
      <c r="VMW35" s="21"/>
      <c r="VMX35" s="21"/>
      <c r="VMY35" s="21"/>
      <c r="VMZ35" s="21"/>
      <c r="VNA35" s="21"/>
      <c r="VNB35" s="21"/>
      <c r="VNC35" s="21"/>
      <c r="VND35" s="21"/>
      <c r="VNE35" s="21"/>
      <c r="VNF35" s="21"/>
      <c r="VNG35" s="21"/>
      <c r="VNH35" s="21"/>
      <c r="VNI35" s="21"/>
      <c r="VNJ35" s="21"/>
      <c r="VNK35" s="21"/>
      <c r="VNL35" s="21"/>
      <c r="VNM35" s="21"/>
      <c r="VNN35" s="21"/>
      <c r="VNO35" s="21"/>
      <c r="VNP35" s="21"/>
      <c r="VNQ35" s="21"/>
      <c r="VNR35" s="21"/>
      <c r="VNS35" s="21"/>
      <c r="VNT35" s="21"/>
      <c r="VNU35" s="21"/>
      <c r="VNV35" s="21"/>
      <c r="VNW35" s="21"/>
      <c r="VNX35" s="21"/>
      <c r="VNY35" s="21"/>
      <c r="VNZ35" s="21"/>
      <c r="VOA35" s="21"/>
      <c r="VOB35" s="21"/>
      <c r="VOC35" s="21"/>
      <c r="VOD35" s="21"/>
      <c r="VOE35" s="21"/>
      <c r="VOF35" s="21"/>
      <c r="VOG35" s="21"/>
      <c r="VOH35" s="21"/>
      <c r="VOI35" s="21"/>
      <c r="VOJ35" s="21"/>
      <c r="VOK35" s="21"/>
      <c r="VOL35" s="21"/>
      <c r="VOM35" s="21"/>
      <c r="VON35" s="21"/>
      <c r="VOO35" s="21"/>
      <c r="VOP35" s="21"/>
      <c r="VOQ35" s="21"/>
      <c r="VOR35" s="21"/>
      <c r="VOS35" s="21"/>
      <c r="VOT35" s="21"/>
      <c r="VOU35" s="21"/>
      <c r="VOV35" s="21"/>
      <c r="VOW35" s="21"/>
      <c r="VOX35" s="21"/>
      <c r="VOY35" s="21"/>
      <c r="VOZ35" s="21"/>
      <c r="VPA35" s="21"/>
      <c r="VPB35" s="21"/>
      <c r="VPC35" s="21"/>
      <c r="VPD35" s="21"/>
      <c r="VPE35" s="21"/>
      <c r="VPF35" s="21"/>
      <c r="VPG35" s="21"/>
      <c r="VPH35" s="21"/>
      <c r="VPI35" s="21"/>
      <c r="VPJ35" s="21"/>
      <c r="VPK35" s="21"/>
      <c r="VPL35" s="21"/>
      <c r="VPM35" s="21"/>
      <c r="VPN35" s="21"/>
      <c r="VPO35" s="21"/>
      <c r="VPP35" s="21"/>
      <c r="VPQ35" s="21"/>
      <c r="VPR35" s="21"/>
      <c r="VPS35" s="21"/>
      <c r="VPT35" s="21"/>
      <c r="VPU35" s="21"/>
      <c r="VPV35" s="21"/>
      <c r="VPW35" s="21"/>
      <c r="VPX35" s="21"/>
      <c r="VPY35" s="21"/>
      <c r="VPZ35" s="21"/>
      <c r="VQA35" s="21"/>
      <c r="VQB35" s="21"/>
      <c r="VQC35" s="21"/>
      <c r="VQD35" s="21"/>
      <c r="VQE35" s="21"/>
      <c r="VQF35" s="21"/>
      <c r="VQG35" s="21"/>
      <c r="VQH35" s="21"/>
      <c r="VQI35" s="21"/>
      <c r="VQJ35" s="21"/>
      <c r="VQK35" s="21"/>
      <c r="VQL35" s="21"/>
      <c r="VQM35" s="21"/>
      <c r="VQN35" s="21"/>
      <c r="VQO35" s="21"/>
      <c r="VQP35" s="21"/>
      <c r="VQQ35" s="21"/>
      <c r="VQR35" s="21"/>
      <c r="VQS35" s="21"/>
      <c r="VQT35" s="21"/>
      <c r="VQU35" s="21"/>
      <c r="VQV35" s="21"/>
      <c r="VQW35" s="21"/>
      <c r="VQX35" s="21"/>
      <c r="VQY35" s="21"/>
      <c r="VQZ35" s="21"/>
      <c r="VRA35" s="21"/>
      <c r="VRB35" s="21"/>
      <c r="VRC35" s="21"/>
      <c r="VRD35" s="21"/>
      <c r="VRE35" s="21"/>
      <c r="VRF35" s="21"/>
      <c r="VRG35" s="21"/>
      <c r="VRH35" s="21"/>
      <c r="VRI35" s="21"/>
      <c r="VRJ35" s="21"/>
      <c r="VRK35" s="21"/>
      <c r="VRL35" s="21"/>
      <c r="VRM35" s="21"/>
      <c r="VRN35" s="21"/>
      <c r="VRO35" s="21"/>
      <c r="VRP35" s="21"/>
      <c r="VRQ35" s="21"/>
      <c r="VRR35" s="21"/>
      <c r="VRS35" s="21"/>
      <c r="VRT35" s="21"/>
      <c r="VRU35" s="21"/>
      <c r="VRV35" s="21"/>
      <c r="VRW35" s="21"/>
      <c r="VRX35" s="21"/>
      <c r="VRY35" s="21"/>
      <c r="VRZ35" s="21"/>
      <c r="VSA35" s="21"/>
      <c r="VSB35" s="21"/>
      <c r="VSC35" s="21"/>
      <c r="VSD35" s="21"/>
      <c r="VSE35" s="21"/>
      <c r="VSF35" s="21"/>
      <c r="VSG35" s="21"/>
      <c r="VSH35" s="21"/>
      <c r="VSI35" s="21"/>
      <c r="VSJ35" s="21"/>
      <c r="VSK35" s="21"/>
      <c r="VSL35" s="21"/>
      <c r="VSM35" s="21"/>
      <c r="VSN35" s="21"/>
      <c r="VSO35" s="21"/>
      <c r="VSP35" s="21"/>
      <c r="VSQ35" s="21"/>
      <c r="VSR35" s="21"/>
      <c r="VSS35" s="21"/>
      <c r="VST35" s="21"/>
      <c r="VSU35" s="21"/>
      <c r="VSV35" s="21"/>
      <c r="VSW35" s="21"/>
      <c r="VSX35" s="21"/>
      <c r="VSY35" s="21"/>
      <c r="VSZ35" s="21"/>
      <c r="VTA35" s="21"/>
      <c r="VTB35" s="21"/>
      <c r="VTC35" s="21"/>
      <c r="VTD35" s="21"/>
      <c r="VTE35" s="21"/>
      <c r="VTF35" s="21"/>
      <c r="VTG35" s="21"/>
      <c r="VTH35" s="21"/>
      <c r="VTI35" s="21"/>
      <c r="VTJ35" s="21"/>
      <c r="VTK35" s="21"/>
      <c r="VTL35" s="21"/>
      <c r="VTM35" s="21"/>
      <c r="VTN35" s="21"/>
      <c r="VTO35" s="21"/>
      <c r="VTP35" s="21"/>
      <c r="VTQ35" s="21"/>
      <c r="VTR35" s="21"/>
      <c r="VTS35" s="21"/>
      <c r="VTT35" s="21"/>
      <c r="VTU35" s="21"/>
      <c r="VTV35" s="21"/>
      <c r="VTW35" s="21"/>
      <c r="VTX35" s="21"/>
      <c r="VTY35" s="21"/>
      <c r="VTZ35" s="21"/>
      <c r="VUA35" s="21"/>
      <c r="VUB35" s="21"/>
      <c r="VUC35" s="21"/>
      <c r="VUD35" s="21"/>
      <c r="VUE35" s="21"/>
      <c r="VUF35" s="21"/>
      <c r="VUG35" s="21"/>
      <c r="VUH35" s="21"/>
      <c r="VUI35" s="21"/>
      <c r="VUJ35" s="21"/>
      <c r="VUK35" s="21"/>
      <c r="VUL35" s="21"/>
      <c r="VUM35" s="21"/>
      <c r="VUN35" s="21"/>
      <c r="VUO35" s="21"/>
      <c r="VUP35" s="21"/>
      <c r="VUQ35" s="21"/>
      <c r="VUR35" s="21"/>
      <c r="VUS35" s="21"/>
      <c r="VUT35" s="21"/>
      <c r="VUU35" s="21"/>
      <c r="VUV35" s="21"/>
      <c r="VUW35" s="21"/>
      <c r="VUX35" s="21"/>
      <c r="VUY35" s="21"/>
      <c r="VUZ35" s="21"/>
      <c r="VVA35" s="21"/>
      <c r="VVB35" s="21"/>
      <c r="VVC35" s="21"/>
      <c r="VVD35" s="21"/>
      <c r="VVE35" s="21"/>
      <c r="VVF35" s="21"/>
      <c r="VVG35" s="21"/>
      <c r="VVH35" s="21"/>
      <c r="VVI35" s="21"/>
      <c r="VVJ35" s="21"/>
      <c r="VVK35" s="21"/>
      <c r="VVL35" s="21"/>
      <c r="VVM35" s="21"/>
      <c r="VVN35" s="21"/>
      <c r="VVO35" s="21"/>
      <c r="VVP35" s="21"/>
      <c r="VVQ35" s="21"/>
      <c r="VVR35" s="21"/>
      <c r="VVS35" s="21"/>
      <c r="VVT35" s="21"/>
      <c r="VVU35" s="21"/>
      <c r="VVV35" s="21"/>
      <c r="VVW35" s="21"/>
      <c r="VVX35" s="21"/>
      <c r="VVY35" s="21"/>
      <c r="VVZ35" s="21"/>
      <c r="VWA35" s="21"/>
      <c r="VWB35" s="21"/>
      <c r="VWC35" s="21"/>
      <c r="VWD35" s="21"/>
      <c r="VWE35" s="21"/>
      <c r="VWF35" s="21"/>
      <c r="VWG35" s="21"/>
      <c r="VWH35" s="21"/>
      <c r="VWI35" s="21"/>
      <c r="VWJ35" s="21"/>
      <c r="VWK35" s="21"/>
      <c r="VWL35" s="21"/>
      <c r="VWM35" s="21"/>
      <c r="VWN35" s="21"/>
      <c r="VWO35" s="21"/>
      <c r="VWP35" s="21"/>
      <c r="VWQ35" s="21"/>
      <c r="VWR35" s="21"/>
      <c r="VWS35" s="21"/>
      <c r="VWT35" s="21"/>
      <c r="VWU35" s="21"/>
      <c r="VWV35" s="21"/>
      <c r="VWW35" s="21"/>
      <c r="VWX35" s="21"/>
      <c r="VWY35" s="21"/>
      <c r="VWZ35" s="21"/>
      <c r="VXA35" s="21"/>
      <c r="VXB35" s="21"/>
      <c r="VXC35" s="21"/>
      <c r="VXD35" s="21"/>
      <c r="VXE35" s="21"/>
      <c r="VXF35" s="21"/>
      <c r="VXG35" s="21"/>
      <c r="VXH35" s="21"/>
      <c r="VXI35" s="21"/>
      <c r="VXJ35" s="21"/>
      <c r="VXK35" s="21"/>
      <c r="VXL35" s="21"/>
      <c r="VXM35" s="21"/>
      <c r="VXN35" s="21"/>
      <c r="VXO35" s="21"/>
      <c r="VXP35" s="21"/>
      <c r="VXQ35" s="21"/>
      <c r="VXR35" s="21"/>
      <c r="VXS35" s="21"/>
      <c r="VXT35" s="21"/>
      <c r="VXU35" s="21"/>
      <c r="VXV35" s="21"/>
      <c r="VXW35" s="21"/>
      <c r="VXX35" s="21"/>
      <c r="VXY35" s="21"/>
      <c r="VXZ35" s="21"/>
      <c r="VYA35" s="21"/>
      <c r="VYB35" s="21"/>
      <c r="VYC35" s="21"/>
      <c r="VYD35" s="21"/>
      <c r="VYE35" s="21"/>
      <c r="VYF35" s="21"/>
      <c r="VYG35" s="21"/>
      <c r="VYH35" s="21"/>
      <c r="VYI35" s="21"/>
      <c r="VYJ35" s="21"/>
      <c r="VYK35" s="21"/>
      <c r="VYL35" s="21"/>
      <c r="VYM35" s="21"/>
      <c r="VYN35" s="21"/>
      <c r="VYO35" s="21"/>
      <c r="VYP35" s="21"/>
      <c r="VYQ35" s="21"/>
      <c r="VYR35" s="21"/>
      <c r="VYS35" s="21"/>
      <c r="VYT35" s="21"/>
      <c r="VYU35" s="21"/>
      <c r="VYV35" s="21"/>
      <c r="VYW35" s="21"/>
      <c r="VYX35" s="21"/>
      <c r="VYY35" s="21"/>
      <c r="VYZ35" s="21"/>
      <c r="VZA35" s="21"/>
      <c r="VZB35" s="21"/>
      <c r="VZC35" s="21"/>
      <c r="VZD35" s="21"/>
      <c r="VZE35" s="21"/>
      <c r="VZF35" s="21"/>
      <c r="VZG35" s="21"/>
      <c r="VZH35" s="21"/>
      <c r="VZI35" s="21"/>
      <c r="VZJ35" s="21"/>
      <c r="VZK35" s="21"/>
      <c r="VZL35" s="21"/>
      <c r="VZM35" s="21"/>
      <c r="VZN35" s="21"/>
      <c r="VZO35" s="21"/>
      <c r="VZP35" s="21"/>
      <c r="VZQ35" s="21"/>
      <c r="VZR35" s="21"/>
      <c r="VZS35" s="21"/>
      <c r="VZT35" s="21"/>
      <c r="VZU35" s="21"/>
      <c r="VZV35" s="21"/>
      <c r="VZW35" s="21"/>
      <c r="VZX35" s="21"/>
      <c r="VZY35" s="21"/>
      <c r="VZZ35" s="21"/>
      <c r="WAA35" s="21"/>
      <c r="WAB35" s="21"/>
      <c r="WAC35" s="21"/>
      <c r="WAD35" s="21"/>
      <c r="WAE35" s="21"/>
      <c r="WAF35" s="21"/>
      <c r="WAG35" s="21"/>
      <c r="WAH35" s="21"/>
      <c r="WAI35" s="21"/>
      <c r="WAJ35" s="21"/>
      <c r="WAK35" s="21"/>
      <c r="WAL35" s="21"/>
      <c r="WAM35" s="21"/>
      <c r="WAN35" s="21"/>
      <c r="WAO35" s="21"/>
      <c r="WAP35" s="21"/>
      <c r="WAQ35" s="21"/>
      <c r="WAR35" s="21"/>
      <c r="WAS35" s="21"/>
      <c r="WAT35" s="21"/>
      <c r="WAU35" s="21"/>
      <c r="WAV35" s="21"/>
      <c r="WAW35" s="21"/>
      <c r="WAX35" s="21"/>
      <c r="WAY35" s="21"/>
      <c r="WAZ35" s="21"/>
      <c r="WBA35" s="21"/>
      <c r="WBB35" s="21"/>
      <c r="WBC35" s="21"/>
      <c r="WBD35" s="21"/>
      <c r="WBE35" s="21"/>
      <c r="WBF35" s="21"/>
      <c r="WBG35" s="21"/>
      <c r="WBH35" s="21"/>
      <c r="WBI35" s="21"/>
      <c r="WBJ35" s="21"/>
      <c r="WBK35" s="21"/>
      <c r="WBL35" s="21"/>
      <c r="WBM35" s="21"/>
      <c r="WBN35" s="21"/>
      <c r="WBO35" s="21"/>
      <c r="WBP35" s="21"/>
      <c r="WBQ35" s="21"/>
      <c r="WBR35" s="21"/>
      <c r="WBS35" s="21"/>
      <c r="WBT35" s="21"/>
      <c r="WBU35" s="21"/>
      <c r="WBV35" s="21"/>
      <c r="WBW35" s="21"/>
      <c r="WBX35" s="21"/>
      <c r="WBY35" s="21"/>
      <c r="WBZ35" s="21"/>
      <c r="WCA35" s="21"/>
      <c r="WCB35" s="21"/>
      <c r="WCC35" s="21"/>
      <c r="WCD35" s="21"/>
      <c r="WCE35" s="21"/>
      <c r="WCF35" s="21"/>
      <c r="WCG35" s="21"/>
      <c r="WCH35" s="21"/>
      <c r="WCI35" s="21"/>
      <c r="WCJ35" s="21"/>
      <c r="WCK35" s="21"/>
      <c r="WCL35" s="21"/>
      <c r="WCM35" s="21"/>
      <c r="WCN35" s="21"/>
      <c r="WCO35" s="21"/>
      <c r="WCP35" s="21"/>
      <c r="WCQ35" s="21"/>
      <c r="WCR35" s="21"/>
      <c r="WCS35" s="21"/>
      <c r="WCT35" s="21"/>
      <c r="WCU35" s="21"/>
      <c r="WCV35" s="21"/>
      <c r="WCW35" s="21"/>
      <c r="WCX35" s="21"/>
      <c r="WCY35" s="21"/>
      <c r="WCZ35" s="21"/>
      <c r="WDA35" s="21"/>
      <c r="WDB35" s="21"/>
      <c r="WDC35" s="21"/>
      <c r="WDD35" s="21"/>
      <c r="WDE35" s="21"/>
      <c r="WDF35" s="21"/>
      <c r="WDG35" s="21"/>
      <c r="WDH35" s="21"/>
      <c r="WDI35" s="21"/>
      <c r="WDJ35" s="21"/>
      <c r="WDK35" s="21"/>
      <c r="WDL35" s="21"/>
      <c r="WDM35" s="21"/>
      <c r="WDN35" s="21"/>
      <c r="WDO35" s="21"/>
      <c r="WDP35" s="21"/>
      <c r="WDQ35" s="21"/>
      <c r="WDR35" s="21"/>
      <c r="WDS35" s="21"/>
      <c r="WDT35" s="21"/>
      <c r="WDU35" s="21"/>
      <c r="WDV35" s="21"/>
      <c r="WDW35" s="21"/>
      <c r="WDX35" s="21"/>
      <c r="WDY35" s="21"/>
      <c r="WDZ35" s="21"/>
      <c r="WEA35" s="21"/>
      <c r="WEB35" s="21"/>
      <c r="WEC35" s="21"/>
      <c r="WED35" s="21"/>
      <c r="WEE35" s="21"/>
      <c r="WEF35" s="21"/>
      <c r="WEG35" s="21"/>
      <c r="WEH35" s="21"/>
      <c r="WEI35" s="21"/>
      <c r="WEJ35" s="21"/>
      <c r="WEK35" s="21"/>
      <c r="WEL35" s="21"/>
      <c r="WEM35" s="21"/>
      <c r="WEN35" s="21"/>
      <c r="WEO35" s="21"/>
      <c r="WEP35" s="21"/>
      <c r="WEQ35" s="21"/>
      <c r="WER35" s="21"/>
      <c r="WES35" s="21"/>
      <c r="WET35" s="21"/>
      <c r="WEU35" s="21"/>
      <c r="WEV35" s="21"/>
      <c r="WEW35" s="21"/>
      <c r="WEX35" s="21"/>
      <c r="WEY35" s="21"/>
      <c r="WEZ35" s="21"/>
      <c r="WFA35" s="21"/>
      <c r="WFB35" s="21"/>
      <c r="WFC35" s="21"/>
      <c r="WFD35" s="21"/>
      <c r="WFE35" s="21"/>
      <c r="WFF35" s="21"/>
      <c r="WFG35" s="21"/>
      <c r="WFH35" s="21"/>
      <c r="WFI35" s="21"/>
      <c r="WFJ35" s="21"/>
      <c r="WFK35" s="21"/>
      <c r="WFL35" s="21"/>
      <c r="WFM35" s="21"/>
      <c r="WFN35" s="21"/>
      <c r="WFO35" s="21"/>
      <c r="WFP35" s="21"/>
      <c r="WFQ35" s="21"/>
      <c r="WFR35" s="21"/>
      <c r="WFS35" s="21"/>
      <c r="WFT35" s="21"/>
      <c r="WFU35" s="21"/>
      <c r="WFV35" s="21"/>
      <c r="WFW35" s="21"/>
      <c r="WFX35" s="21"/>
      <c r="WFY35" s="21"/>
      <c r="WFZ35" s="21"/>
      <c r="WGA35" s="21"/>
      <c r="WGB35" s="21"/>
      <c r="WGC35" s="21"/>
      <c r="WGD35" s="21"/>
      <c r="WGE35" s="21"/>
      <c r="WGF35" s="21"/>
      <c r="WGG35" s="21"/>
      <c r="WGH35" s="21"/>
      <c r="WGI35" s="21"/>
      <c r="WGJ35" s="21"/>
      <c r="WGK35" s="21"/>
      <c r="WGL35" s="21"/>
      <c r="WGM35" s="21"/>
      <c r="WGN35" s="21"/>
      <c r="WGO35" s="21"/>
      <c r="WGP35" s="21"/>
      <c r="WGQ35" s="21"/>
      <c r="WGR35" s="21"/>
      <c r="WGS35" s="21"/>
      <c r="WGT35" s="21"/>
      <c r="WGU35" s="21"/>
      <c r="WGV35" s="21"/>
      <c r="WGW35" s="21"/>
      <c r="WGX35" s="21"/>
      <c r="WGY35" s="21"/>
      <c r="WGZ35" s="21"/>
      <c r="WHA35" s="21"/>
      <c r="WHB35" s="21"/>
      <c r="WHC35" s="21"/>
      <c r="WHD35" s="21"/>
      <c r="WHE35" s="21"/>
      <c r="WHF35" s="21"/>
      <c r="WHG35" s="21"/>
      <c r="WHH35" s="21"/>
      <c r="WHI35" s="21"/>
      <c r="WHJ35" s="21"/>
      <c r="WHK35" s="21"/>
      <c r="WHL35" s="21"/>
      <c r="WHM35" s="21"/>
      <c r="WHN35" s="21"/>
      <c r="WHO35" s="21"/>
      <c r="WHP35" s="21"/>
      <c r="WHQ35" s="21"/>
      <c r="WHR35" s="21"/>
      <c r="WHS35" s="21"/>
      <c r="WHT35" s="21"/>
      <c r="WHU35" s="21"/>
      <c r="WHV35" s="21"/>
      <c r="WHW35" s="21"/>
      <c r="WHX35" s="21"/>
      <c r="WHY35" s="21"/>
      <c r="WHZ35" s="21"/>
      <c r="WIA35" s="21"/>
      <c r="WIB35" s="21"/>
      <c r="WIC35" s="21"/>
      <c r="WID35" s="21"/>
      <c r="WIE35" s="21"/>
      <c r="WIF35" s="21"/>
      <c r="WIG35" s="21"/>
      <c r="WIH35" s="21"/>
      <c r="WII35" s="21"/>
      <c r="WIJ35" s="21"/>
      <c r="WIK35" s="21"/>
      <c r="WIL35" s="21"/>
      <c r="WIM35" s="21"/>
      <c r="WIN35" s="21"/>
      <c r="WIO35" s="21"/>
      <c r="WIP35" s="21"/>
      <c r="WIQ35" s="21"/>
      <c r="WIR35" s="21"/>
      <c r="WIS35" s="21"/>
      <c r="WIT35" s="21"/>
      <c r="WIU35" s="21"/>
      <c r="WIV35" s="21"/>
      <c r="WIW35" s="21"/>
      <c r="WIX35" s="21"/>
      <c r="WIY35" s="21"/>
      <c r="WIZ35" s="21"/>
      <c r="WJA35" s="21"/>
      <c r="WJB35" s="21"/>
      <c r="WJC35" s="21"/>
      <c r="WJD35" s="21"/>
      <c r="WJE35" s="21"/>
      <c r="WJF35" s="21"/>
      <c r="WJG35" s="21"/>
      <c r="WJH35" s="21"/>
      <c r="WJI35" s="21"/>
      <c r="WJJ35" s="21"/>
      <c r="WJK35" s="21"/>
      <c r="WJL35" s="21"/>
      <c r="WJM35" s="21"/>
      <c r="WJN35" s="21"/>
      <c r="WJO35" s="21"/>
      <c r="WJP35" s="21"/>
      <c r="WJQ35" s="21"/>
      <c r="WJR35" s="21"/>
      <c r="WJS35" s="21"/>
      <c r="WJT35" s="21"/>
      <c r="WJU35" s="21"/>
      <c r="WJV35" s="21"/>
      <c r="WJW35" s="21"/>
      <c r="WJX35" s="21"/>
      <c r="WJY35" s="21"/>
      <c r="WJZ35" s="21"/>
      <c r="WKA35" s="21"/>
      <c r="WKB35" s="21"/>
      <c r="WKC35" s="21"/>
      <c r="WKD35" s="21"/>
      <c r="WKE35" s="21"/>
      <c r="WKF35" s="21"/>
      <c r="WKG35" s="21"/>
      <c r="WKH35" s="21"/>
      <c r="WKI35" s="21"/>
      <c r="WKJ35" s="21"/>
      <c r="WKK35" s="21"/>
      <c r="WKL35" s="21"/>
      <c r="WKM35" s="21"/>
      <c r="WKN35" s="21"/>
      <c r="WKO35" s="21"/>
      <c r="WKP35" s="21"/>
      <c r="WKQ35" s="21"/>
      <c r="WKR35" s="21"/>
      <c r="WKS35" s="21"/>
      <c r="WKT35" s="21"/>
      <c r="WKU35" s="21"/>
      <c r="WKV35" s="21"/>
      <c r="WKW35" s="21"/>
      <c r="WKX35" s="21"/>
      <c r="WKY35" s="21"/>
      <c r="WKZ35" s="21"/>
      <c r="WLA35" s="21"/>
      <c r="WLB35" s="21"/>
      <c r="WLC35" s="21"/>
      <c r="WLD35" s="21"/>
      <c r="WLE35" s="21"/>
      <c r="WLF35" s="21"/>
      <c r="WLG35" s="21"/>
      <c r="WLH35" s="21"/>
      <c r="WLI35" s="21"/>
      <c r="WLJ35" s="21"/>
      <c r="WLK35" s="21"/>
      <c r="WLL35" s="21"/>
      <c r="WLM35" s="21"/>
      <c r="WLN35" s="21"/>
      <c r="WLO35" s="21"/>
      <c r="WLP35" s="21"/>
      <c r="WLQ35" s="21"/>
      <c r="WLR35" s="21"/>
      <c r="WLS35" s="21"/>
      <c r="WLT35" s="21"/>
      <c r="WLU35" s="21"/>
      <c r="WLV35" s="21"/>
      <c r="WLW35" s="21"/>
      <c r="WLX35" s="21"/>
      <c r="WLY35" s="21"/>
      <c r="WLZ35" s="21"/>
      <c r="WMA35" s="21"/>
      <c r="WMB35" s="21"/>
      <c r="WMC35" s="21"/>
      <c r="WMD35" s="21"/>
      <c r="WME35" s="21"/>
      <c r="WMF35" s="21"/>
      <c r="WMG35" s="21"/>
      <c r="WMH35" s="21"/>
      <c r="WMI35" s="21"/>
      <c r="WMJ35" s="21"/>
      <c r="WMK35" s="21"/>
      <c r="WML35" s="21"/>
      <c r="WMM35" s="21"/>
      <c r="WMN35" s="21"/>
      <c r="WMO35" s="21"/>
      <c r="WMP35" s="21"/>
      <c r="WMQ35" s="21"/>
      <c r="WMR35" s="21"/>
      <c r="WMS35" s="21"/>
      <c r="WMT35" s="21"/>
      <c r="WMU35" s="21"/>
      <c r="WMV35" s="21"/>
      <c r="WMW35" s="21"/>
      <c r="WMX35" s="21"/>
      <c r="WMY35" s="21"/>
      <c r="WMZ35" s="21"/>
      <c r="WNA35" s="21"/>
      <c r="WNB35" s="21"/>
      <c r="WNC35" s="21"/>
      <c r="WND35" s="21"/>
      <c r="WNE35" s="21"/>
      <c r="WNF35" s="21"/>
      <c r="WNG35" s="21"/>
      <c r="WNH35" s="21"/>
      <c r="WNI35" s="21"/>
      <c r="WNJ35" s="21"/>
      <c r="WNK35" s="21"/>
      <c r="WNL35" s="21"/>
      <c r="WNM35" s="21"/>
      <c r="WNN35" s="21"/>
      <c r="WNO35" s="21"/>
      <c r="WNP35" s="21"/>
      <c r="WNQ35" s="21"/>
      <c r="WNR35" s="21"/>
      <c r="WNS35" s="21"/>
      <c r="WNT35" s="21"/>
      <c r="WNU35" s="21"/>
      <c r="WNV35" s="21"/>
      <c r="WNW35" s="21"/>
      <c r="WNX35" s="21"/>
      <c r="WNY35" s="21"/>
      <c r="WNZ35" s="21"/>
      <c r="WOA35" s="21"/>
      <c r="WOB35" s="21"/>
      <c r="WOC35" s="21"/>
      <c r="WOD35" s="21"/>
      <c r="WOE35" s="21"/>
      <c r="WOF35" s="21"/>
      <c r="WOG35" s="21"/>
      <c r="WOH35" s="21"/>
      <c r="WOI35" s="21"/>
      <c r="WOJ35" s="21"/>
      <c r="WOK35" s="21"/>
      <c r="WOL35" s="21"/>
      <c r="WOM35" s="21"/>
      <c r="WON35" s="21"/>
      <c r="WOO35" s="21"/>
      <c r="WOP35" s="21"/>
      <c r="WOQ35" s="21"/>
      <c r="WOR35" s="21"/>
      <c r="WOS35" s="21"/>
      <c r="WOT35" s="21"/>
      <c r="WOU35" s="21"/>
      <c r="WOV35" s="21"/>
      <c r="WOW35" s="21"/>
      <c r="WOX35" s="21"/>
      <c r="WOY35" s="21"/>
      <c r="WOZ35" s="21"/>
      <c r="WPA35" s="21"/>
      <c r="WPB35" s="21"/>
      <c r="WPC35" s="21"/>
      <c r="WPD35" s="21"/>
      <c r="WPE35" s="21"/>
      <c r="WPF35" s="21"/>
      <c r="WPG35" s="21"/>
      <c r="WPH35" s="21"/>
      <c r="WPI35" s="21"/>
      <c r="WPJ35" s="21"/>
      <c r="WPK35" s="21"/>
      <c r="WPL35" s="21"/>
      <c r="WPM35" s="21"/>
      <c r="WPN35" s="21"/>
      <c r="WPO35" s="21"/>
      <c r="WPP35" s="21"/>
      <c r="WPQ35" s="21"/>
      <c r="WPR35" s="21"/>
      <c r="WPS35" s="21"/>
      <c r="WPT35" s="21"/>
      <c r="WPU35" s="21"/>
      <c r="WPV35" s="21"/>
      <c r="WPW35" s="21"/>
      <c r="WPX35" s="21"/>
      <c r="WPY35" s="21"/>
      <c r="WPZ35" s="21"/>
      <c r="WQA35" s="21"/>
      <c r="WQB35" s="21"/>
      <c r="WQC35" s="21"/>
      <c r="WQD35" s="21"/>
      <c r="WQE35" s="21"/>
      <c r="WQF35" s="21"/>
      <c r="WQG35" s="21"/>
      <c r="WQH35" s="21"/>
      <c r="WQI35" s="21"/>
      <c r="WQJ35" s="21"/>
      <c r="WQK35" s="21"/>
      <c r="WQL35" s="21"/>
      <c r="WQM35" s="21"/>
      <c r="WQN35" s="21"/>
      <c r="WQO35" s="21"/>
      <c r="WQP35" s="21"/>
      <c r="WQQ35" s="21"/>
      <c r="WQR35" s="21"/>
      <c r="WQS35" s="21"/>
      <c r="WQT35" s="21"/>
      <c r="WQU35" s="21"/>
      <c r="WQV35" s="21"/>
      <c r="WQW35" s="21"/>
      <c r="WQX35" s="21"/>
      <c r="WQY35" s="21"/>
      <c r="WQZ35" s="21"/>
      <c r="WRA35" s="21"/>
      <c r="WRB35" s="21"/>
      <c r="WRC35" s="21"/>
      <c r="WRD35" s="21"/>
      <c r="WRE35" s="21"/>
      <c r="WRF35" s="21"/>
      <c r="WRG35" s="21"/>
      <c r="WRH35" s="21"/>
      <c r="WRI35" s="21"/>
      <c r="WRJ35" s="21"/>
      <c r="WRK35" s="21"/>
      <c r="WRL35" s="21"/>
      <c r="WRM35" s="21"/>
      <c r="WRN35" s="21"/>
      <c r="WRO35" s="21"/>
      <c r="WRP35" s="21"/>
      <c r="WRQ35" s="21"/>
      <c r="WRR35" s="21"/>
      <c r="WRS35" s="21"/>
      <c r="WRT35" s="21"/>
      <c r="WRU35" s="21"/>
      <c r="WRV35" s="21"/>
      <c r="WRW35" s="21"/>
      <c r="WRX35" s="21"/>
      <c r="WRY35" s="21"/>
      <c r="WRZ35" s="21"/>
      <c r="WSA35" s="21"/>
      <c r="WSB35" s="21"/>
      <c r="WSC35" s="21"/>
      <c r="WSD35" s="21"/>
      <c r="WSE35" s="21"/>
      <c r="WSF35" s="21"/>
      <c r="WSG35" s="21"/>
      <c r="WSH35" s="21"/>
      <c r="WSI35" s="21"/>
      <c r="WSJ35" s="21"/>
      <c r="WSK35" s="21"/>
      <c r="WSL35" s="21"/>
      <c r="WSM35" s="21"/>
      <c r="WSN35" s="21"/>
      <c r="WSO35" s="21"/>
      <c r="WSP35" s="21"/>
      <c r="WSQ35" s="21"/>
      <c r="WSR35" s="21"/>
      <c r="WSS35" s="21"/>
      <c r="WST35" s="21"/>
      <c r="WSU35" s="21"/>
      <c r="WSV35" s="21"/>
      <c r="WSW35" s="21"/>
      <c r="WSX35" s="21"/>
      <c r="WSY35" s="21"/>
      <c r="WSZ35" s="21"/>
      <c r="WTA35" s="21"/>
      <c r="WTB35" s="21"/>
      <c r="WTC35" s="21"/>
      <c r="WTD35" s="21"/>
      <c r="WTE35" s="21"/>
      <c r="WTF35" s="21"/>
      <c r="WTG35" s="21"/>
      <c r="WTH35" s="21"/>
      <c r="WTI35" s="21"/>
      <c r="WTJ35" s="21"/>
      <c r="WTK35" s="21"/>
      <c r="WTL35" s="21"/>
      <c r="WTM35" s="21"/>
      <c r="WTN35" s="21"/>
      <c r="WTO35" s="21"/>
      <c r="WTP35" s="21"/>
      <c r="WTQ35" s="21"/>
      <c r="WTR35" s="21"/>
      <c r="WTS35" s="21"/>
      <c r="WTT35" s="21"/>
      <c r="WTU35" s="21"/>
      <c r="WTV35" s="21"/>
      <c r="WTW35" s="21"/>
      <c r="WTX35" s="21"/>
      <c r="WTY35" s="21"/>
      <c r="WTZ35" s="21"/>
      <c r="WUA35" s="21"/>
      <c r="WUB35" s="21"/>
      <c r="WUC35" s="21"/>
      <c r="WUD35" s="21"/>
      <c r="WUE35" s="21"/>
      <c r="WUF35" s="21"/>
      <c r="WUG35" s="21"/>
      <c r="WUH35" s="21"/>
      <c r="WUI35" s="21"/>
      <c r="WUJ35" s="21"/>
      <c r="WUK35" s="21"/>
      <c r="WUL35" s="21"/>
      <c r="WUM35" s="21"/>
      <c r="WUN35" s="21"/>
      <c r="WUO35" s="21"/>
      <c r="WUP35" s="21"/>
      <c r="WUQ35" s="21"/>
      <c r="WUR35" s="21"/>
      <c r="WUS35" s="21"/>
      <c r="WUT35" s="21"/>
      <c r="WUU35" s="21"/>
      <c r="WUV35" s="21"/>
      <c r="WUW35" s="21"/>
      <c r="WUX35" s="21"/>
      <c r="WUY35" s="21"/>
      <c r="WUZ35" s="21"/>
      <c r="WVA35" s="21"/>
      <c r="WVB35" s="21"/>
      <c r="WVC35" s="21"/>
      <c r="WVD35" s="21"/>
      <c r="WVE35" s="21"/>
      <c r="WVF35" s="21"/>
      <c r="WVG35" s="21"/>
      <c r="WVH35" s="21"/>
      <c r="WVI35" s="21"/>
      <c r="WVJ35" s="21"/>
      <c r="WVK35" s="21"/>
      <c r="WVL35" s="21"/>
      <c r="WVM35" s="21"/>
      <c r="WVN35" s="21"/>
      <c r="WVO35" s="21"/>
      <c r="WVP35" s="21"/>
      <c r="WVQ35" s="21"/>
      <c r="WVR35" s="21"/>
      <c r="WVS35" s="21"/>
      <c r="WVT35" s="21"/>
      <c r="WVU35" s="21"/>
      <c r="WVV35" s="21"/>
      <c r="WVW35" s="21"/>
      <c r="WVX35" s="21"/>
      <c r="WVY35" s="21"/>
      <c r="WVZ35" s="21"/>
      <c r="WWA35" s="21"/>
      <c r="WWB35" s="21"/>
      <c r="WWC35" s="21"/>
      <c r="WWD35" s="21"/>
      <c r="WWE35" s="21"/>
      <c r="WWF35" s="21"/>
      <c r="WWG35" s="21"/>
      <c r="WWH35" s="21"/>
      <c r="WWI35" s="21"/>
      <c r="WWJ35" s="21"/>
      <c r="WWK35" s="21"/>
      <c r="WWL35" s="21"/>
      <c r="WWM35" s="21"/>
      <c r="WWN35" s="21"/>
      <c r="WWO35" s="21"/>
      <c r="WWP35" s="21"/>
      <c r="WWQ35" s="21"/>
      <c r="WWR35" s="21"/>
      <c r="WWS35" s="21"/>
      <c r="WWT35" s="21"/>
      <c r="WWU35" s="21"/>
      <c r="WWV35" s="21"/>
      <c r="WWW35" s="21"/>
      <c r="WWX35" s="21"/>
      <c r="WWY35" s="21"/>
      <c r="WWZ35" s="21"/>
      <c r="WXA35" s="21"/>
      <c r="WXB35" s="21"/>
      <c r="WXC35" s="21"/>
      <c r="WXD35" s="21"/>
      <c r="WXE35" s="21"/>
      <c r="WXF35" s="21"/>
      <c r="WXG35" s="21"/>
      <c r="WXH35" s="21"/>
      <c r="WXI35" s="21"/>
      <c r="WXJ35" s="21"/>
      <c r="WXK35" s="21"/>
      <c r="WXL35" s="21"/>
      <c r="WXM35" s="21"/>
      <c r="WXN35" s="21"/>
      <c r="WXO35" s="21"/>
      <c r="WXP35" s="21"/>
      <c r="WXQ35" s="21"/>
      <c r="WXR35" s="21"/>
      <c r="WXS35" s="21"/>
      <c r="WXT35" s="21"/>
      <c r="WXU35" s="21"/>
      <c r="WXV35" s="21"/>
      <c r="WXW35" s="21"/>
      <c r="WXX35" s="21"/>
      <c r="WXY35" s="21"/>
      <c r="WXZ35" s="21"/>
      <c r="WYA35" s="21"/>
      <c r="WYB35" s="21"/>
      <c r="WYC35" s="21"/>
      <c r="WYD35" s="21"/>
      <c r="WYE35" s="21"/>
      <c r="WYF35" s="21"/>
      <c r="WYG35" s="21"/>
      <c r="WYH35" s="21"/>
      <c r="WYI35" s="21"/>
      <c r="WYJ35" s="21"/>
      <c r="WYK35" s="21"/>
      <c r="WYL35" s="21"/>
      <c r="WYM35" s="21"/>
      <c r="WYN35" s="21"/>
      <c r="WYO35" s="21"/>
      <c r="WYP35" s="21"/>
      <c r="WYQ35" s="21"/>
      <c r="WYR35" s="21"/>
      <c r="WYS35" s="21"/>
      <c r="WYT35" s="21"/>
      <c r="WYU35" s="21"/>
      <c r="WYV35" s="21"/>
      <c r="WYW35" s="21"/>
      <c r="WYX35" s="21"/>
      <c r="WYY35" s="21"/>
      <c r="WYZ35" s="21"/>
      <c r="WZA35" s="21"/>
      <c r="WZB35" s="21"/>
      <c r="WZC35" s="21"/>
      <c r="WZD35" s="21"/>
      <c r="WZE35" s="21"/>
      <c r="WZF35" s="21"/>
      <c r="WZG35" s="21"/>
      <c r="WZH35" s="21"/>
      <c r="WZI35" s="21"/>
      <c r="WZJ35" s="21"/>
      <c r="WZK35" s="21"/>
      <c r="WZL35" s="21"/>
      <c r="WZM35" s="21"/>
      <c r="WZN35" s="21"/>
      <c r="WZO35" s="21"/>
      <c r="WZP35" s="21"/>
      <c r="WZQ35" s="21"/>
      <c r="WZR35" s="21"/>
      <c r="WZS35" s="21"/>
      <c r="WZT35" s="21"/>
      <c r="WZU35" s="21"/>
      <c r="WZV35" s="21"/>
      <c r="WZW35" s="21"/>
      <c r="WZX35" s="21"/>
      <c r="WZY35" s="21"/>
      <c r="WZZ35" s="21"/>
      <c r="XAA35" s="21"/>
      <c r="XAB35" s="21"/>
      <c r="XAC35" s="21"/>
      <c r="XAD35" s="21"/>
      <c r="XAE35" s="21"/>
      <c r="XAF35" s="21"/>
      <c r="XAG35" s="21"/>
      <c r="XAH35" s="21"/>
      <c r="XAI35" s="21"/>
      <c r="XAJ35" s="21"/>
      <c r="XAK35" s="21"/>
      <c r="XAL35" s="21"/>
      <c r="XAM35" s="21"/>
      <c r="XAN35" s="21"/>
      <c r="XAO35" s="21"/>
      <c r="XAP35" s="21"/>
      <c r="XAQ35" s="21"/>
      <c r="XAR35" s="21"/>
      <c r="XAS35" s="21"/>
      <c r="XAT35" s="21"/>
      <c r="XAU35" s="21"/>
      <c r="XAV35" s="21"/>
      <c r="XAW35" s="21"/>
      <c r="XAX35" s="21"/>
      <c r="XAY35" s="21"/>
      <c r="XAZ35" s="21"/>
      <c r="XBA35" s="21"/>
      <c r="XBB35" s="21"/>
      <c r="XBC35" s="21"/>
      <c r="XBD35" s="21"/>
      <c r="XBE35" s="21"/>
      <c r="XBF35" s="21"/>
      <c r="XBG35" s="21"/>
      <c r="XBH35" s="21"/>
      <c r="XBI35" s="21"/>
      <c r="XBJ35" s="21"/>
      <c r="XBK35" s="21"/>
      <c r="XBL35" s="21"/>
      <c r="XBM35" s="21"/>
      <c r="XBN35" s="21"/>
      <c r="XBO35" s="21"/>
      <c r="XBP35" s="21"/>
      <c r="XBQ35" s="21"/>
      <c r="XBR35" s="21"/>
      <c r="XBS35" s="21"/>
      <c r="XBT35" s="21"/>
      <c r="XBU35" s="21"/>
      <c r="XBV35" s="21"/>
      <c r="XBW35" s="21"/>
      <c r="XBX35" s="21"/>
      <c r="XBY35" s="21"/>
      <c r="XBZ35" s="21"/>
      <c r="XCA35" s="21"/>
      <c r="XCB35" s="21"/>
      <c r="XCC35" s="21"/>
      <c r="XCD35" s="21"/>
      <c r="XCE35" s="21"/>
      <c r="XCF35" s="21"/>
      <c r="XCG35" s="21"/>
      <c r="XCH35" s="21"/>
      <c r="XCI35" s="21"/>
      <c r="XCJ35" s="21"/>
      <c r="XCK35" s="21"/>
      <c r="XCL35" s="21"/>
      <c r="XCM35" s="21"/>
      <c r="XCN35" s="21"/>
      <c r="XCO35" s="21"/>
      <c r="XCP35" s="21"/>
      <c r="XCQ35" s="21"/>
      <c r="XCR35" s="21"/>
      <c r="XCS35" s="21"/>
      <c r="XCT35" s="21"/>
      <c r="XCU35" s="21"/>
      <c r="XCV35" s="21"/>
      <c r="XCW35" s="21"/>
      <c r="XCX35" s="21"/>
      <c r="XCY35" s="21"/>
      <c r="XCZ35" s="21"/>
      <c r="XDA35" s="21"/>
      <c r="XDB35" s="21"/>
      <c r="XDC35" s="21"/>
      <c r="XDD35" s="21"/>
      <c r="XDE35" s="21"/>
      <c r="XDF35" s="21"/>
      <c r="XDG35" s="21"/>
      <c r="XDH35" s="21"/>
      <c r="XDI35" s="21"/>
      <c r="XDJ35" s="21"/>
      <c r="XDK35" s="21"/>
      <c r="XDL35" s="21"/>
      <c r="XDM35" s="21"/>
      <c r="XDN35" s="21"/>
      <c r="XDO35" s="21"/>
      <c r="XDP35" s="21"/>
      <c r="XDQ35" s="21"/>
      <c r="XDR35" s="21"/>
      <c r="XDS35" s="21"/>
      <c r="XDT35" s="21"/>
      <c r="XDU35" s="21"/>
      <c r="XDV35" s="21"/>
      <c r="XDW35" s="21"/>
      <c r="XDX35" s="21"/>
      <c r="XDY35" s="21"/>
      <c r="XDZ35" s="21"/>
      <c r="XEA35" s="21"/>
      <c r="XEB35" s="21"/>
      <c r="XEC35" s="21"/>
      <c r="XED35" s="21"/>
      <c r="XEE35" s="21"/>
      <c r="XEF35" s="21"/>
      <c r="XEG35" s="21"/>
      <c r="XEH35" s="21"/>
      <c r="XEI35" s="21"/>
      <c r="XEJ35" s="21"/>
      <c r="XEK35" s="21"/>
      <c r="XEL35" s="21"/>
      <c r="XEM35" s="21"/>
      <c r="XEN35" s="21"/>
      <c r="XEO35" s="21"/>
      <c r="XEP35" s="21"/>
      <c r="XEQ35" s="21"/>
      <c r="XER35" s="21"/>
      <c r="XES35" s="21"/>
      <c r="XET35" s="21"/>
    </row>
    <row r="36" spans="1:16374" x14ac:dyDescent="0.2">
      <c r="B36" s="114"/>
      <c r="C36" s="115"/>
      <c r="D36" s="115"/>
      <c r="E36" s="115"/>
      <c r="F36" s="115"/>
      <c r="G36" s="115"/>
      <c r="H36" s="115"/>
      <c r="I36" s="115"/>
      <c r="J36" s="116"/>
    </row>
    <row r="37" spans="1:16374" x14ac:dyDescent="0.2">
      <c r="B37" s="114"/>
      <c r="C37" s="115"/>
      <c r="D37" s="115"/>
      <c r="E37" s="115"/>
      <c r="F37" s="115"/>
      <c r="G37" s="115"/>
      <c r="H37" s="115"/>
      <c r="I37" s="115"/>
      <c r="J37" s="116"/>
    </row>
    <row r="38" spans="1:16374" x14ac:dyDescent="0.2">
      <c r="B38" s="114"/>
      <c r="C38" s="115"/>
      <c r="D38" s="115"/>
      <c r="E38" s="115"/>
      <c r="F38" s="115"/>
      <c r="G38" s="115"/>
      <c r="H38" s="115"/>
      <c r="I38" s="115"/>
      <c r="J38" s="116"/>
    </row>
    <row r="39" spans="1:16374" x14ac:dyDescent="0.2">
      <c r="B39" s="114"/>
      <c r="C39" s="115"/>
      <c r="D39" s="115"/>
      <c r="E39" s="115"/>
      <c r="F39" s="115"/>
      <c r="G39" s="115"/>
      <c r="H39" s="115"/>
      <c r="I39" s="115"/>
      <c r="J39" s="116"/>
    </row>
    <row r="40" spans="1:16374" x14ac:dyDescent="0.2">
      <c r="B40" s="114"/>
      <c r="C40" s="115"/>
      <c r="D40" s="115"/>
      <c r="E40" s="115"/>
      <c r="F40" s="115"/>
      <c r="G40" s="115"/>
      <c r="H40" s="115"/>
      <c r="I40" s="115"/>
      <c r="J40" s="116"/>
    </row>
    <row r="41" spans="1:16374" x14ac:dyDescent="0.2">
      <c r="B41" s="114"/>
      <c r="C41" s="115"/>
      <c r="D41" s="115"/>
      <c r="E41" s="115"/>
      <c r="F41" s="115"/>
      <c r="G41" s="115"/>
      <c r="H41" s="115"/>
      <c r="I41" s="115"/>
      <c r="J41" s="116"/>
    </row>
    <row r="42" spans="1:16374" x14ac:dyDescent="0.2">
      <c r="B42" s="114"/>
      <c r="C42" s="115"/>
      <c r="D42" s="115"/>
      <c r="E42" s="115"/>
      <c r="F42" s="115"/>
      <c r="G42" s="115"/>
      <c r="H42" s="115"/>
      <c r="I42" s="115"/>
      <c r="J42" s="116"/>
    </row>
    <row r="43" spans="1:16374" x14ac:dyDescent="0.2">
      <c r="B43" s="114"/>
      <c r="C43" s="115"/>
      <c r="D43" s="115"/>
      <c r="E43" s="115"/>
      <c r="F43" s="115"/>
      <c r="G43" s="115"/>
      <c r="H43" s="115"/>
      <c r="I43" s="115"/>
      <c r="J43" s="116"/>
    </row>
    <row r="44" spans="1:16374" ht="13.5" thickBot="1" x14ac:dyDescent="0.25">
      <c r="B44" s="117"/>
      <c r="C44" s="118"/>
      <c r="D44" s="118"/>
      <c r="E44" s="118"/>
      <c r="F44" s="118"/>
      <c r="G44" s="118"/>
      <c r="H44" s="118"/>
      <c r="I44" s="118"/>
      <c r="J44" s="119"/>
    </row>
    <row r="45" spans="1:16374" x14ac:dyDescent="0.2">
      <c r="B45" s="70"/>
      <c r="C45" s="70"/>
      <c r="D45" s="70"/>
      <c r="E45" s="70"/>
      <c r="F45" s="70"/>
    </row>
    <row r="46" spans="1:16374" ht="13.5" thickBot="1" x14ac:dyDescent="0.25">
      <c r="B46" s="70"/>
      <c r="C46" s="70"/>
      <c r="D46" s="70"/>
      <c r="E46" s="70"/>
      <c r="F46" s="70"/>
    </row>
    <row r="47" spans="1:16374" ht="45" customHeight="1" thickBot="1" x14ac:dyDescent="0.35">
      <c r="B47" s="120" t="s">
        <v>86</v>
      </c>
      <c r="C47" s="121"/>
      <c r="D47" s="121"/>
      <c r="E47" s="121"/>
      <c r="F47" s="121"/>
      <c r="G47" s="121"/>
      <c r="H47" s="121"/>
      <c r="I47" s="121"/>
      <c r="J47" s="122"/>
    </row>
    <row r="48" spans="1:16374" ht="45" customHeight="1" x14ac:dyDescent="0.2">
      <c r="B48" s="7" t="s">
        <v>14</v>
      </c>
      <c r="C48" s="123" t="s">
        <v>15</v>
      </c>
      <c r="D48" s="123"/>
      <c r="E48" s="123"/>
      <c r="F48" s="123"/>
      <c r="G48" s="123"/>
      <c r="H48" s="123"/>
      <c r="I48" s="123"/>
      <c r="J48" s="124"/>
    </row>
    <row r="49" spans="2:10" ht="45" customHeight="1" x14ac:dyDescent="0.2">
      <c r="B49" s="8" t="s">
        <v>8</v>
      </c>
      <c r="C49" s="125" t="str">
        <f>'Identifikácia&amp;Kalkulácia'!$C$7</f>
        <v>4P4 Záruka pre mladých</v>
      </c>
      <c r="D49" s="125"/>
      <c r="E49" s="125"/>
      <c r="F49" s="125"/>
      <c r="G49" s="125"/>
      <c r="H49" s="125"/>
      <c r="I49" s="125"/>
      <c r="J49" s="126"/>
    </row>
    <row r="50" spans="2:10" ht="45" customHeight="1" x14ac:dyDescent="0.2">
      <c r="B50" s="8" t="s">
        <v>7</v>
      </c>
      <c r="C50" s="33" t="s">
        <v>60</v>
      </c>
      <c r="D50" s="125" t="s">
        <v>61</v>
      </c>
      <c r="E50" s="125"/>
      <c r="F50" s="125"/>
      <c r="G50" s="125"/>
      <c r="H50" s="125"/>
      <c r="I50" s="125"/>
      <c r="J50" s="126"/>
    </row>
    <row r="51" spans="2:10" ht="45" customHeight="1" thickBot="1" x14ac:dyDescent="0.25">
      <c r="B51" s="9" t="s">
        <v>9</v>
      </c>
      <c r="C51" s="129" t="str">
        <f>'Identifikácia&amp;Kalkulácia'!$C$9</f>
        <v>Poskytovanie integrovaných informačných a poradenských služieb pre mladých ľudí</v>
      </c>
      <c r="D51" s="129"/>
      <c r="E51" s="129"/>
      <c r="F51" s="129"/>
      <c r="G51" s="129"/>
      <c r="H51" s="129"/>
      <c r="I51" s="129"/>
      <c r="J51" s="130"/>
    </row>
    <row r="52" spans="2:10" ht="45" customHeight="1" thickBot="1" x14ac:dyDescent="0.25">
      <c r="B52" s="27" t="s">
        <v>4</v>
      </c>
      <c r="C52" s="28" t="s">
        <v>3</v>
      </c>
      <c r="D52" s="29" t="s">
        <v>2</v>
      </c>
      <c r="E52" s="29" t="s">
        <v>1</v>
      </c>
      <c r="F52" s="29" t="s">
        <v>0</v>
      </c>
      <c r="G52" s="30" t="s">
        <v>5</v>
      </c>
      <c r="H52" s="31" t="s">
        <v>17</v>
      </c>
      <c r="I52" s="31" t="s">
        <v>18</v>
      </c>
      <c r="J52" s="32" t="s">
        <v>6</v>
      </c>
    </row>
    <row r="53" spans="2:10" ht="180" customHeight="1" thickBot="1" x14ac:dyDescent="0.25">
      <c r="B53" s="57" t="s">
        <v>84</v>
      </c>
      <c r="C53" s="58" t="s">
        <v>44</v>
      </c>
      <c r="D53" s="59" t="s">
        <v>19</v>
      </c>
      <c r="E53" s="60">
        <f>IF('Identifikácia&amp;Kalkulácia'!E20=0,0,ROUNDDOWN('Identifikácia&amp;Kalkulácia'!E20/1.4,2))</f>
        <v>0</v>
      </c>
      <c r="F53" s="58">
        <v>1</v>
      </c>
      <c r="G53" s="61">
        <f>ROUNDUP((E53*F53),2)</f>
        <v>0</v>
      </c>
      <c r="H53" s="62" t="str">
        <f>IF('Identifikácia&amp;Kalkulácia'!$C$13="OK",IF('Identifikácia&amp;Kalkulácia'!$C$11="VRR",$G53,0),"SKONTROLUJ CHYBOVÉ HLÁŠKY V HÁRKU IDENTIFIKÁCIA &amp; KALKULÁCIA")</f>
        <v>SKONTROLUJ CHYBOVÉ HLÁŠKY V HÁRKU IDENTIFIKÁCIA &amp; KALKULÁCIA</v>
      </c>
      <c r="I53" s="62" t="str">
        <f>IF('Identifikácia&amp;Kalkulácia'!$C$13="OK",IF('Identifikácia&amp;Kalkulácia'!$C$11="MRR",$G53,0),"SKONTROLUJ CHYBOVÉ HLÁŠKY V HÁRKU IDENTIFIKÁCIA &amp; KALKULÁCIA")</f>
        <v>SKONTROLUJ CHYBOVÉ HLÁŠKY V HÁRKU IDENTIFIKÁCIA &amp; KALKULÁCIA</v>
      </c>
      <c r="J53" s="63" t="s">
        <v>62</v>
      </c>
    </row>
    <row r="54" spans="2:10" ht="180" customHeight="1" thickBot="1" x14ac:dyDescent="0.25">
      <c r="B54" s="57" t="s">
        <v>94</v>
      </c>
      <c r="C54" s="58" t="s">
        <v>44</v>
      </c>
      <c r="D54" s="59" t="s">
        <v>19</v>
      </c>
      <c r="E54" s="60">
        <f>IF('Identifikácia&amp;Kalkulácia'!F20=0,0,ROUNDUP('Identifikácia&amp;Kalkulácia'!D20/1.4-E53,2))</f>
        <v>0</v>
      </c>
      <c r="F54" s="58">
        <v>1</v>
      </c>
      <c r="G54" s="61">
        <f>ROUNDUP((E54*F54),2)</f>
        <v>0</v>
      </c>
      <c r="H54" s="62" t="str">
        <f>IF('Identifikácia&amp;Kalkulácia'!$C$13="OK",IF('Identifikácia&amp;Kalkulácia'!$C$11="VRR",$G54,0),"SKONTROLUJ CHYBOVÉ HLÁŠKY V HÁRKU IDENTIFIKÁCIA &amp; KALKULÁCIA")</f>
        <v>SKONTROLUJ CHYBOVÉ HLÁŠKY V HÁRKU IDENTIFIKÁCIA &amp; KALKULÁCIA</v>
      </c>
      <c r="I54" s="62" t="str">
        <f>IF('Identifikácia&amp;Kalkulácia'!$C$13="OK",IF('Identifikácia&amp;Kalkulácia'!$C$11="MRR",$G54,0),"SKONTROLUJ CHYBOVÉ HLÁŠKY V HÁRKU IDENTIFIKÁCIA &amp; KALKULÁCIA")</f>
        <v>SKONTROLUJ CHYBOVÉ HLÁŠKY V HÁRKU IDENTIFIKÁCIA &amp; KALKULÁCIA</v>
      </c>
      <c r="J54" s="63" t="s">
        <v>62</v>
      </c>
    </row>
    <row r="55" spans="2:10" ht="29.1" customHeight="1" thickBot="1" x14ac:dyDescent="0.25">
      <c r="B55" s="54" t="s">
        <v>11</v>
      </c>
      <c r="C55" s="55"/>
      <c r="D55" s="56"/>
      <c r="E55" s="56"/>
      <c r="F55" s="56"/>
      <c r="G55" s="64">
        <f>SUM(G53:G54)</f>
        <v>0</v>
      </c>
      <c r="H55" s="65">
        <f t="shared" ref="H55" si="2">SUM(H53:H54)</f>
        <v>0</v>
      </c>
      <c r="I55" s="65">
        <f t="shared" ref="I55" si="3">SUM(I53:I54)</f>
        <v>0</v>
      </c>
      <c r="J55" s="66"/>
    </row>
    <row r="56" spans="2:10" ht="106.5" customHeight="1" thickBot="1" x14ac:dyDescent="0.25">
      <c r="B56" s="35" t="s">
        <v>85</v>
      </c>
      <c r="C56" s="36" t="s">
        <v>37</v>
      </c>
      <c r="D56" s="59" t="s">
        <v>19</v>
      </c>
      <c r="E56" s="67" t="str">
        <f>IF('Identifikácia&amp;Kalkulácia'!$C$13="OK",H56+I56,"SKONTROLUJ CHYBOVÉ HLÁŠKY V HÁRKU IDENTIFIKÁCIA &amp; KALKULÁCIA")</f>
        <v>SKONTROLUJ CHYBOVÉ HLÁŠKY V HÁRKU IDENTIFIKÁCIA &amp; KALKULÁCIA</v>
      </c>
      <c r="F56" s="58">
        <v>1</v>
      </c>
      <c r="G56" s="26" t="e">
        <f>H56+I56</f>
        <v>#VALUE!</v>
      </c>
      <c r="H56" s="34" t="str">
        <f>IF('Identifikácia&amp;Kalkulácia'!$C$13="OK",ROUNDUP(H53*$D$166,2),"SKONTROLUJ CHYBOVÉ HLÁŠKY V HÁRKU IDENTIFIKÁCIA &amp; KALKULÁCIA")</f>
        <v>SKONTROLUJ CHYBOVÉ HLÁŠKY V HÁRKU IDENTIFIKÁCIA &amp; KALKULÁCIA</v>
      </c>
      <c r="I56" s="14" t="str">
        <f>IF('Identifikácia&amp;Kalkulácia'!$C$13="OK",ROUNDUP(I53*$D$166,2),"SKONTROLUJ CHYBOVÉ HLÁŠKY V HÁRKU IDENTIFIKÁCIA &amp; KALKULÁCIA")</f>
        <v>SKONTROLUJ CHYBOVÉ HLÁŠKY V HÁRKU IDENTIFIKÁCIA &amp; KALKULÁCIA</v>
      </c>
      <c r="J56" s="15" t="str">
        <f>VLOOKUP(C56,$B$162:$E$166,4)</f>
        <v>Paušálna sadzba na pokrytie zostávajúcich oprávnených výdavkov projektu podľa článku 56 NSU</v>
      </c>
    </row>
    <row r="57" spans="2:10" ht="106.5" customHeight="1" thickBot="1" x14ac:dyDescent="0.25">
      <c r="B57" s="35" t="s">
        <v>95</v>
      </c>
      <c r="C57" s="36" t="s">
        <v>37</v>
      </c>
      <c r="D57" s="86" t="s">
        <v>19</v>
      </c>
      <c r="E57" s="67" t="str">
        <f>IF('Identifikácia&amp;Kalkulácia'!$C$13="OK",H57+I57,"SKONTROLUJ CHYBOVÉ HLÁŠKY V HÁRKU IDENTIFIKÁCIA &amp; KALKULÁCIA")</f>
        <v>SKONTROLUJ CHYBOVÉ HLÁŠKY V HÁRKU IDENTIFIKÁCIA &amp; KALKULÁCIA</v>
      </c>
      <c r="F57" s="87">
        <v>1</v>
      </c>
      <c r="G57" s="26" t="e">
        <f>H57+I57</f>
        <v>#VALUE!</v>
      </c>
      <c r="H57" s="34" t="str">
        <f>IF('Identifikácia&amp;Kalkulácia'!$C$13="OK",ROUNDUP(H54*$D$166,2),"SKONTROLUJ CHYBOVÉ HLÁŠKY V HÁRKU IDENTIFIKÁCIA &amp; KALKULÁCIA")</f>
        <v>SKONTROLUJ CHYBOVÉ HLÁŠKY V HÁRKU IDENTIFIKÁCIA &amp; KALKULÁCIA</v>
      </c>
      <c r="I57" s="14" t="str">
        <f>IF('Identifikácia&amp;Kalkulácia'!$C$13="OK",ROUNDUP(I54*$D$166,2),"SKONTROLUJ CHYBOVÉ HLÁŠKY V HÁRKU IDENTIFIKÁCIA &amp; KALKULÁCIA")</f>
        <v>SKONTROLUJ CHYBOVÉ HLÁŠKY V HÁRKU IDENTIFIKÁCIA &amp; KALKULÁCIA</v>
      </c>
      <c r="J57" s="15" t="str">
        <f>VLOOKUP(C57,$B$163:$E$167,4)</f>
        <v>Paušálna sadzba na pokrytie zostávajúcich oprávnených výdavkov projektu podľa článku 56 NSU</v>
      </c>
    </row>
    <row r="58" spans="2:10" ht="29.1" customHeight="1" thickBot="1" x14ac:dyDescent="0.25">
      <c r="B58" s="11" t="s">
        <v>11</v>
      </c>
      <c r="C58" s="12"/>
      <c r="D58" s="13"/>
      <c r="E58" s="13"/>
      <c r="F58" s="13"/>
      <c r="G58" s="2" t="e">
        <f>SUM(G56:G57)</f>
        <v>#VALUE!</v>
      </c>
      <c r="H58" s="3">
        <f>SUM(H56:H57)</f>
        <v>0</v>
      </c>
      <c r="I58" s="3">
        <f>SUM(I56:I57)</f>
        <v>0</v>
      </c>
      <c r="J58" s="4"/>
    </row>
    <row r="59" spans="2:10" ht="29.1" customHeight="1" thickBot="1" x14ac:dyDescent="0.25">
      <c r="B59" s="108" t="s">
        <v>10</v>
      </c>
      <c r="C59" s="109"/>
      <c r="D59" s="109"/>
      <c r="E59" s="109"/>
      <c r="F59" s="110"/>
      <c r="G59" s="5" t="e">
        <f>G55+G58</f>
        <v>#VALUE!</v>
      </c>
      <c r="H59" s="1">
        <f t="shared" ref="H59:I59" si="4">H55+H58</f>
        <v>0</v>
      </c>
      <c r="I59" s="1">
        <f t="shared" si="4"/>
        <v>0</v>
      </c>
      <c r="J59" s="6"/>
    </row>
    <row r="60" spans="2:10" ht="45" customHeight="1" thickBot="1" x14ac:dyDescent="0.25">
      <c r="B60" s="16" t="s">
        <v>28</v>
      </c>
      <c r="C60" s="17"/>
      <c r="D60" s="17"/>
      <c r="E60" s="17"/>
      <c r="F60" s="17"/>
      <c r="G60" s="18" t="e">
        <f>G55+G58</f>
        <v>#VALUE!</v>
      </c>
      <c r="H60" s="19">
        <f>H55+H58</f>
        <v>0</v>
      </c>
      <c r="I60" s="19">
        <f>I55+I58</f>
        <v>0</v>
      </c>
      <c r="J60" s="20"/>
    </row>
    <row r="62" spans="2:10" ht="15.75" x14ac:dyDescent="0.25">
      <c r="B62" s="22" t="s">
        <v>13</v>
      </c>
      <c r="E62" s="23"/>
    </row>
    <row r="63" spans="2:10" ht="15.75" x14ac:dyDescent="0.25">
      <c r="B63" s="22" t="s">
        <v>29</v>
      </c>
      <c r="E63" s="23"/>
    </row>
    <row r="64" spans="2:10" ht="15.75" x14ac:dyDescent="0.25">
      <c r="B64" s="22"/>
      <c r="E64" s="23"/>
    </row>
    <row r="65" spans="1:16374" ht="13.5" thickBot="1" x14ac:dyDescent="0.25"/>
    <row r="66" spans="1:16374" s="41" customFormat="1" ht="30" customHeight="1" x14ac:dyDescent="0.2">
      <c r="A66" s="21"/>
      <c r="B66" s="24" t="s">
        <v>16</v>
      </c>
      <c r="C66" s="127" t="str">
        <f>IF('Identifikácia&amp;Kalkulácia'!$C$5='Identifikácia&amp;Kalkulácia'!$B$32,$C$2,"")</f>
        <v/>
      </c>
      <c r="D66" s="127"/>
      <c r="E66" s="127"/>
      <c r="F66" s="127"/>
      <c r="G66" s="127"/>
      <c r="H66" s="127"/>
      <c r="I66" s="127"/>
      <c r="J66" s="128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B66" s="21"/>
      <c r="MC66" s="21"/>
      <c r="MD66" s="21"/>
      <c r="ME66" s="21"/>
      <c r="MF66" s="21"/>
      <c r="MG66" s="21"/>
      <c r="MH66" s="21"/>
      <c r="MI66" s="21"/>
      <c r="MJ66" s="21"/>
      <c r="MK66" s="21"/>
      <c r="ML66" s="21"/>
      <c r="MM66" s="21"/>
      <c r="MN66" s="21"/>
      <c r="MO66" s="21"/>
      <c r="MP66" s="21"/>
      <c r="MQ66" s="21"/>
      <c r="MR66" s="21"/>
      <c r="MS66" s="21"/>
      <c r="MT66" s="21"/>
      <c r="MU66" s="21"/>
      <c r="MV66" s="21"/>
      <c r="MW66" s="21"/>
      <c r="MX66" s="21"/>
      <c r="MY66" s="21"/>
      <c r="MZ66" s="21"/>
      <c r="NA66" s="21"/>
      <c r="NB66" s="21"/>
      <c r="NC66" s="21"/>
      <c r="ND66" s="21"/>
      <c r="NE66" s="21"/>
      <c r="NF66" s="21"/>
      <c r="NG66" s="21"/>
      <c r="NH66" s="21"/>
      <c r="NI66" s="21"/>
      <c r="NJ66" s="21"/>
      <c r="NK66" s="21"/>
      <c r="NL66" s="21"/>
      <c r="NM66" s="21"/>
      <c r="NN66" s="21"/>
      <c r="NO66" s="21"/>
      <c r="NP66" s="21"/>
      <c r="NQ66" s="21"/>
      <c r="NR66" s="21"/>
      <c r="NS66" s="21"/>
      <c r="NT66" s="21"/>
      <c r="NU66" s="21"/>
      <c r="NV66" s="21"/>
      <c r="NW66" s="21"/>
      <c r="NX66" s="21"/>
      <c r="NY66" s="21"/>
      <c r="NZ66" s="21"/>
      <c r="OA66" s="21"/>
      <c r="OB66" s="21"/>
      <c r="OC66" s="21"/>
      <c r="OD66" s="21"/>
      <c r="OE66" s="21"/>
      <c r="OF66" s="21"/>
      <c r="OG66" s="21"/>
      <c r="OH66" s="21"/>
      <c r="OI66" s="21"/>
      <c r="OJ66" s="21"/>
      <c r="OK66" s="21"/>
      <c r="OL66" s="21"/>
      <c r="OM66" s="21"/>
      <c r="ON66" s="21"/>
      <c r="OO66" s="21"/>
      <c r="OP66" s="21"/>
      <c r="OQ66" s="21"/>
      <c r="OR66" s="21"/>
      <c r="OS66" s="21"/>
      <c r="OT66" s="21"/>
      <c r="OU66" s="21"/>
      <c r="OV66" s="21"/>
      <c r="OW66" s="21"/>
      <c r="OX66" s="21"/>
      <c r="OY66" s="21"/>
      <c r="OZ66" s="21"/>
      <c r="PA66" s="21"/>
      <c r="PB66" s="21"/>
      <c r="PC66" s="21"/>
      <c r="PD66" s="21"/>
      <c r="PE66" s="21"/>
      <c r="PF66" s="21"/>
      <c r="PG66" s="21"/>
      <c r="PH66" s="21"/>
      <c r="PI66" s="21"/>
      <c r="PJ66" s="21"/>
      <c r="PK66" s="21"/>
      <c r="PL66" s="21"/>
      <c r="PM66" s="21"/>
      <c r="PN66" s="21"/>
      <c r="PO66" s="21"/>
      <c r="PP66" s="21"/>
      <c r="PQ66" s="21"/>
      <c r="PR66" s="21"/>
      <c r="PS66" s="21"/>
      <c r="PT66" s="21"/>
      <c r="PU66" s="21"/>
      <c r="PV66" s="21"/>
      <c r="PW66" s="21"/>
      <c r="PX66" s="21"/>
      <c r="PY66" s="21"/>
      <c r="PZ66" s="21"/>
      <c r="QA66" s="21"/>
      <c r="QB66" s="21"/>
      <c r="QC66" s="21"/>
      <c r="QD66" s="21"/>
      <c r="QE66" s="21"/>
      <c r="QF66" s="21"/>
      <c r="QG66" s="21"/>
      <c r="QH66" s="21"/>
      <c r="QI66" s="21"/>
      <c r="QJ66" s="21"/>
      <c r="QK66" s="21"/>
      <c r="QL66" s="21"/>
      <c r="QM66" s="21"/>
      <c r="QN66" s="21"/>
      <c r="QO66" s="21"/>
      <c r="QP66" s="21"/>
      <c r="QQ66" s="21"/>
      <c r="QR66" s="21"/>
      <c r="QS66" s="21"/>
      <c r="QT66" s="21"/>
      <c r="QU66" s="21"/>
      <c r="QV66" s="21"/>
      <c r="QW66" s="21"/>
      <c r="QX66" s="21"/>
      <c r="QY66" s="21"/>
      <c r="QZ66" s="21"/>
      <c r="RA66" s="21"/>
      <c r="RB66" s="21"/>
      <c r="RC66" s="21"/>
      <c r="RD66" s="21"/>
      <c r="RE66" s="21"/>
      <c r="RF66" s="21"/>
      <c r="RG66" s="21"/>
      <c r="RH66" s="21"/>
      <c r="RI66" s="21"/>
      <c r="RJ66" s="21"/>
      <c r="RK66" s="21"/>
      <c r="RL66" s="21"/>
      <c r="RM66" s="21"/>
      <c r="RN66" s="21"/>
      <c r="RO66" s="21"/>
      <c r="RP66" s="21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1"/>
      <c r="SJ66" s="21"/>
      <c r="SK66" s="21"/>
      <c r="SL66" s="21"/>
      <c r="SM66" s="21"/>
      <c r="SN66" s="21"/>
      <c r="SO66" s="21"/>
      <c r="SP66" s="21"/>
      <c r="SQ66" s="21"/>
      <c r="SR66" s="21"/>
      <c r="SS66" s="21"/>
      <c r="ST66" s="21"/>
      <c r="SU66" s="21"/>
      <c r="SV66" s="21"/>
      <c r="SW66" s="21"/>
      <c r="SX66" s="21"/>
      <c r="SY66" s="21"/>
      <c r="SZ66" s="21"/>
      <c r="TA66" s="21"/>
      <c r="TB66" s="21"/>
      <c r="TC66" s="21"/>
      <c r="TD66" s="21"/>
      <c r="TE66" s="21"/>
      <c r="TF66" s="21"/>
      <c r="TG66" s="21"/>
      <c r="TH66" s="21"/>
      <c r="TI66" s="21"/>
      <c r="TJ66" s="21"/>
      <c r="TK66" s="21"/>
      <c r="TL66" s="21"/>
      <c r="TM66" s="21"/>
      <c r="TN66" s="21"/>
      <c r="TO66" s="21"/>
      <c r="TP66" s="21"/>
      <c r="TQ66" s="21"/>
      <c r="TR66" s="21"/>
      <c r="TS66" s="21"/>
      <c r="TT66" s="21"/>
      <c r="TU66" s="21"/>
      <c r="TV66" s="21"/>
      <c r="TW66" s="21"/>
      <c r="TX66" s="21"/>
      <c r="TY66" s="21"/>
      <c r="TZ66" s="21"/>
      <c r="UA66" s="21"/>
      <c r="UB66" s="21"/>
      <c r="UC66" s="21"/>
      <c r="UD66" s="21"/>
      <c r="UE66" s="21"/>
      <c r="UF66" s="21"/>
      <c r="UG66" s="21"/>
      <c r="UH66" s="21"/>
      <c r="UI66" s="21"/>
      <c r="UJ66" s="21"/>
      <c r="UK66" s="21"/>
      <c r="UL66" s="21"/>
      <c r="UM66" s="21"/>
      <c r="UN66" s="21"/>
      <c r="UO66" s="21"/>
      <c r="UP66" s="21"/>
      <c r="UQ66" s="21"/>
      <c r="UR66" s="21"/>
      <c r="US66" s="21"/>
      <c r="UT66" s="21"/>
      <c r="UU66" s="21"/>
      <c r="UV66" s="21"/>
      <c r="UW66" s="21"/>
      <c r="UX66" s="21"/>
      <c r="UY66" s="21"/>
      <c r="UZ66" s="21"/>
      <c r="VA66" s="21"/>
      <c r="VB66" s="21"/>
      <c r="VC66" s="21"/>
      <c r="VD66" s="21"/>
      <c r="VE66" s="21"/>
      <c r="VF66" s="21"/>
      <c r="VG66" s="21"/>
      <c r="VH66" s="21"/>
      <c r="VI66" s="21"/>
      <c r="VJ66" s="21"/>
      <c r="VK66" s="21"/>
      <c r="VL66" s="21"/>
      <c r="VM66" s="21"/>
      <c r="VN66" s="21"/>
      <c r="VO66" s="21"/>
      <c r="VP66" s="21"/>
      <c r="VQ66" s="21"/>
      <c r="VR66" s="21"/>
      <c r="VS66" s="21"/>
      <c r="VT66" s="21"/>
      <c r="VU66" s="21"/>
      <c r="VV66" s="21"/>
      <c r="VW66" s="21"/>
      <c r="VX66" s="21"/>
      <c r="VY66" s="21"/>
      <c r="VZ66" s="21"/>
      <c r="WA66" s="21"/>
      <c r="WB66" s="21"/>
      <c r="WC66" s="21"/>
      <c r="WD66" s="21"/>
      <c r="WE66" s="21"/>
      <c r="WF66" s="21"/>
      <c r="WG66" s="21"/>
      <c r="WH66" s="21"/>
      <c r="WI66" s="21"/>
      <c r="WJ66" s="21"/>
      <c r="WK66" s="21"/>
      <c r="WL66" s="21"/>
      <c r="WM66" s="21"/>
      <c r="WN66" s="21"/>
      <c r="WO66" s="21"/>
      <c r="WP66" s="21"/>
      <c r="WQ66" s="21"/>
      <c r="WR66" s="21"/>
      <c r="WS66" s="21"/>
      <c r="WT66" s="21"/>
      <c r="WU66" s="21"/>
      <c r="WV66" s="21"/>
      <c r="WW66" s="21"/>
      <c r="WX66" s="21"/>
      <c r="WY66" s="21"/>
      <c r="WZ66" s="21"/>
      <c r="XA66" s="21"/>
      <c r="XB66" s="21"/>
      <c r="XC66" s="21"/>
      <c r="XD66" s="21"/>
      <c r="XE66" s="21"/>
      <c r="XF66" s="21"/>
      <c r="XG66" s="21"/>
      <c r="XH66" s="21"/>
      <c r="XI66" s="21"/>
      <c r="XJ66" s="21"/>
      <c r="XK66" s="21"/>
      <c r="XL66" s="21"/>
      <c r="XM66" s="21"/>
      <c r="XN66" s="21"/>
      <c r="XO66" s="21"/>
      <c r="XP66" s="21"/>
      <c r="XQ66" s="21"/>
      <c r="XR66" s="21"/>
      <c r="XS66" s="21"/>
      <c r="XT66" s="21"/>
      <c r="XU66" s="21"/>
      <c r="XV66" s="21"/>
      <c r="XW66" s="21"/>
      <c r="XX66" s="21"/>
      <c r="XY66" s="21"/>
      <c r="XZ66" s="21"/>
      <c r="YA66" s="21"/>
      <c r="YB66" s="21"/>
      <c r="YC66" s="21"/>
      <c r="YD66" s="21"/>
      <c r="YE66" s="21"/>
      <c r="YF66" s="21"/>
      <c r="YG66" s="21"/>
      <c r="YH66" s="21"/>
      <c r="YI66" s="21"/>
      <c r="YJ66" s="21"/>
      <c r="YK66" s="21"/>
      <c r="YL66" s="21"/>
      <c r="YM66" s="21"/>
      <c r="YN66" s="21"/>
      <c r="YO66" s="21"/>
      <c r="YP66" s="21"/>
      <c r="YQ66" s="21"/>
      <c r="YR66" s="21"/>
      <c r="YS66" s="21"/>
      <c r="YT66" s="21"/>
      <c r="YU66" s="21"/>
      <c r="YV66" s="21"/>
      <c r="YW66" s="21"/>
      <c r="YX66" s="21"/>
      <c r="YY66" s="21"/>
      <c r="YZ66" s="21"/>
      <c r="ZA66" s="21"/>
      <c r="ZB66" s="21"/>
      <c r="ZC66" s="21"/>
      <c r="ZD66" s="21"/>
      <c r="ZE66" s="21"/>
      <c r="ZF66" s="21"/>
      <c r="ZG66" s="21"/>
      <c r="ZH66" s="21"/>
      <c r="ZI66" s="21"/>
      <c r="ZJ66" s="21"/>
      <c r="ZK66" s="21"/>
      <c r="ZL66" s="21"/>
      <c r="ZM66" s="21"/>
      <c r="ZN66" s="21"/>
      <c r="ZO66" s="21"/>
      <c r="ZP66" s="21"/>
      <c r="ZQ66" s="21"/>
      <c r="ZR66" s="21"/>
      <c r="ZS66" s="21"/>
      <c r="ZT66" s="21"/>
      <c r="ZU66" s="21"/>
      <c r="ZV66" s="21"/>
      <c r="ZW66" s="21"/>
      <c r="ZX66" s="21"/>
      <c r="ZY66" s="21"/>
      <c r="ZZ66" s="21"/>
      <c r="AAA66" s="21"/>
      <c r="AAB66" s="21"/>
      <c r="AAC66" s="21"/>
      <c r="AAD66" s="21"/>
      <c r="AAE66" s="21"/>
      <c r="AAF66" s="21"/>
      <c r="AAG66" s="21"/>
      <c r="AAH66" s="21"/>
      <c r="AAI66" s="21"/>
      <c r="AAJ66" s="21"/>
      <c r="AAK66" s="21"/>
      <c r="AAL66" s="21"/>
      <c r="AAM66" s="21"/>
      <c r="AAN66" s="21"/>
      <c r="AAO66" s="21"/>
      <c r="AAP66" s="21"/>
      <c r="AAQ66" s="21"/>
      <c r="AAR66" s="21"/>
      <c r="AAS66" s="21"/>
      <c r="AAT66" s="21"/>
      <c r="AAU66" s="21"/>
      <c r="AAV66" s="21"/>
      <c r="AAW66" s="21"/>
      <c r="AAX66" s="21"/>
      <c r="AAY66" s="21"/>
      <c r="AAZ66" s="21"/>
      <c r="ABA66" s="21"/>
      <c r="ABB66" s="21"/>
      <c r="ABC66" s="21"/>
      <c r="ABD66" s="21"/>
      <c r="ABE66" s="21"/>
      <c r="ABF66" s="21"/>
      <c r="ABG66" s="21"/>
      <c r="ABH66" s="21"/>
      <c r="ABI66" s="21"/>
      <c r="ABJ66" s="21"/>
      <c r="ABK66" s="21"/>
      <c r="ABL66" s="21"/>
      <c r="ABM66" s="21"/>
      <c r="ABN66" s="21"/>
      <c r="ABO66" s="21"/>
      <c r="ABP66" s="21"/>
      <c r="ABQ66" s="21"/>
      <c r="ABR66" s="21"/>
      <c r="ABS66" s="21"/>
      <c r="ABT66" s="21"/>
      <c r="ABU66" s="21"/>
      <c r="ABV66" s="21"/>
      <c r="ABW66" s="21"/>
      <c r="ABX66" s="21"/>
      <c r="ABY66" s="21"/>
      <c r="ABZ66" s="21"/>
      <c r="ACA66" s="21"/>
      <c r="ACB66" s="21"/>
      <c r="ACC66" s="21"/>
      <c r="ACD66" s="21"/>
      <c r="ACE66" s="21"/>
      <c r="ACF66" s="21"/>
      <c r="ACG66" s="21"/>
      <c r="ACH66" s="21"/>
      <c r="ACI66" s="21"/>
      <c r="ACJ66" s="21"/>
      <c r="ACK66" s="21"/>
      <c r="ACL66" s="21"/>
      <c r="ACM66" s="21"/>
      <c r="ACN66" s="21"/>
      <c r="ACO66" s="21"/>
      <c r="ACP66" s="21"/>
      <c r="ACQ66" s="21"/>
      <c r="ACR66" s="21"/>
      <c r="ACS66" s="21"/>
      <c r="ACT66" s="21"/>
      <c r="ACU66" s="21"/>
      <c r="ACV66" s="21"/>
      <c r="ACW66" s="21"/>
      <c r="ACX66" s="21"/>
      <c r="ACY66" s="21"/>
      <c r="ACZ66" s="21"/>
      <c r="ADA66" s="21"/>
      <c r="ADB66" s="21"/>
      <c r="ADC66" s="21"/>
      <c r="ADD66" s="21"/>
      <c r="ADE66" s="21"/>
      <c r="ADF66" s="21"/>
      <c r="ADG66" s="21"/>
      <c r="ADH66" s="21"/>
      <c r="ADI66" s="21"/>
      <c r="ADJ66" s="21"/>
      <c r="ADK66" s="21"/>
      <c r="ADL66" s="21"/>
      <c r="ADM66" s="21"/>
      <c r="ADN66" s="21"/>
      <c r="ADO66" s="21"/>
      <c r="ADP66" s="21"/>
      <c r="ADQ66" s="21"/>
      <c r="ADR66" s="21"/>
      <c r="ADS66" s="21"/>
      <c r="ADT66" s="21"/>
      <c r="ADU66" s="21"/>
      <c r="ADV66" s="21"/>
      <c r="ADW66" s="21"/>
      <c r="ADX66" s="21"/>
      <c r="ADY66" s="21"/>
      <c r="ADZ66" s="21"/>
      <c r="AEA66" s="21"/>
      <c r="AEB66" s="21"/>
      <c r="AEC66" s="21"/>
      <c r="AED66" s="21"/>
      <c r="AEE66" s="21"/>
      <c r="AEF66" s="21"/>
      <c r="AEG66" s="21"/>
      <c r="AEH66" s="21"/>
      <c r="AEI66" s="21"/>
      <c r="AEJ66" s="21"/>
      <c r="AEK66" s="21"/>
      <c r="AEL66" s="21"/>
      <c r="AEM66" s="21"/>
      <c r="AEN66" s="21"/>
      <c r="AEO66" s="21"/>
      <c r="AEP66" s="21"/>
      <c r="AEQ66" s="21"/>
      <c r="AER66" s="21"/>
      <c r="AES66" s="21"/>
      <c r="AET66" s="21"/>
      <c r="AEU66" s="21"/>
      <c r="AEV66" s="21"/>
      <c r="AEW66" s="21"/>
      <c r="AEX66" s="21"/>
      <c r="AEY66" s="21"/>
      <c r="AEZ66" s="21"/>
      <c r="AFA66" s="21"/>
      <c r="AFB66" s="21"/>
      <c r="AFC66" s="21"/>
      <c r="AFD66" s="21"/>
      <c r="AFE66" s="21"/>
      <c r="AFF66" s="21"/>
      <c r="AFG66" s="21"/>
      <c r="AFH66" s="21"/>
      <c r="AFI66" s="21"/>
      <c r="AFJ66" s="21"/>
      <c r="AFK66" s="21"/>
      <c r="AFL66" s="21"/>
      <c r="AFM66" s="21"/>
      <c r="AFN66" s="21"/>
      <c r="AFO66" s="21"/>
      <c r="AFP66" s="21"/>
      <c r="AFQ66" s="21"/>
      <c r="AFR66" s="21"/>
      <c r="AFS66" s="21"/>
      <c r="AFT66" s="21"/>
      <c r="AFU66" s="21"/>
      <c r="AFV66" s="21"/>
      <c r="AFW66" s="21"/>
      <c r="AFX66" s="21"/>
      <c r="AFY66" s="21"/>
      <c r="AFZ66" s="21"/>
      <c r="AGA66" s="21"/>
      <c r="AGB66" s="21"/>
      <c r="AGC66" s="21"/>
      <c r="AGD66" s="21"/>
      <c r="AGE66" s="21"/>
      <c r="AGF66" s="21"/>
      <c r="AGG66" s="21"/>
      <c r="AGH66" s="21"/>
      <c r="AGI66" s="21"/>
      <c r="AGJ66" s="21"/>
      <c r="AGK66" s="21"/>
      <c r="AGL66" s="21"/>
      <c r="AGM66" s="21"/>
      <c r="AGN66" s="21"/>
      <c r="AGO66" s="21"/>
      <c r="AGP66" s="21"/>
      <c r="AGQ66" s="21"/>
      <c r="AGR66" s="21"/>
      <c r="AGS66" s="21"/>
      <c r="AGT66" s="21"/>
      <c r="AGU66" s="21"/>
      <c r="AGV66" s="21"/>
      <c r="AGW66" s="21"/>
      <c r="AGX66" s="21"/>
      <c r="AGY66" s="21"/>
      <c r="AGZ66" s="21"/>
      <c r="AHA66" s="21"/>
      <c r="AHB66" s="21"/>
      <c r="AHC66" s="21"/>
      <c r="AHD66" s="21"/>
      <c r="AHE66" s="21"/>
      <c r="AHF66" s="21"/>
      <c r="AHG66" s="21"/>
      <c r="AHH66" s="21"/>
      <c r="AHI66" s="21"/>
      <c r="AHJ66" s="21"/>
      <c r="AHK66" s="21"/>
      <c r="AHL66" s="21"/>
      <c r="AHM66" s="21"/>
      <c r="AHN66" s="21"/>
      <c r="AHO66" s="21"/>
      <c r="AHP66" s="21"/>
      <c r="AHQ66" s="21"/>
      <c r="AHR66" s="21"/>
      <c r="AHS66" s="21"/>
      <c r="AHT66" s="21"/>
      <c r="AHU66" s="21"/>
      <c r="AHV66" s="21"/>
      <c r="AHW66" s="21"/>
      <c r="AHX66" s="21"/>
      <c r="AHY66" s="21"/>
      <c r="AHZ66" s="21"/>
      <c r="AIA66" s="21"/>
      <c r="AIB66" s="21"/>
      <c r="AIC66" s="21"/>
      <c r="AID66" s="21"/>
      <c r="AIE66" s="21"/>
      <c r="AIF66" s="21"/>
      <c r="AIG66" s="21"/>
      <c r="AIH66" s="21"/>
      <c r="AII66" s="21"/>
      <c r="AIJ66" s="21"/>
      <c r="AIK66" s="21"/>
      <c r="AIL66" s="21"/>
      <c r="AIM66" s="21"/>
      <c r="AIN66" s="21"/>
      <c r="AIO66" s="21"/>
      <c r="AIP66" s="21"/>
      <c r="AIQ66" s="21"/>
      <c r="AIR66" s="21"/>
      <c r="AIS66" s="21"/>
      <c r="AIT66" s="21"/>
      <c r="AIU66" s="21"/>
      <c r="AIV66" s="21"/>
      <c r="AIW66" s="21"/>
      <c r="AIX66" s="21"/>
      <c r="AIY66" s="21"/>
      <c r="AIZ66" s="21"/>
      <c r="AJA66" s="21"/>
      <c r="AJB66" s="21"/>
      <c r="AJC66" s="21"/>
      <c r="AJD66" s="21"/>
      <c r="AJE66" s="21"/>
      <c r="AJF66" s="21"/>
      <c r="AJG66" s="21"/>
      <c r="AJH66" s="21"/>
      <c r="AJI66" s="21"/>
      <c r="AJJ66" s="21"/>
      <c r="AJK66" s="21"/>
      <c r="AJL66" s="21"/>
      <c r="AJM66" s="21"/>
      <c r="AJN66" s="21"/>
      <c r="AJO66" s="21"/>
      <c r="AJP66" s="21"/>
      <c r="AJQ66" s="21"/>
      <c r="AJR66" s="21"/>
      <c r="AJS66" s="21"/>
      <c r="AJT66" s="21"/>
      <c r="AJU66" s="21"/>
      <c r="AJV66" s="21"/>
      <c r="AJW66" s="21"/>
      <c r="AJX66" s="21"/>
      <c r="AJY66" s="21"/>
      <c r="AJZ66" s="21"/>
      <c r="AKA66" s="21"/>
      <c r="AKB66" s="21"/>
      <c r="AKC66" s="21"/>
      <c r="AKD66" s="21"/>
      <c r="AKE66" s="21"/>
      <c r="AKF66" s="21"/>
      <c r="AKG66" s="21"/>
      <c r="AKH66" s="21"/>
      <c r="AKI66" s="21"/>
      <c r="AKJ66" s="21"/>
      <c r="AKK66" s="21"/>
      <c r="AKL66" s="21"/>
      <c r="AKM66" s="21"/>
      <c r="AKN66" s="21"/>
      <c r="AKO66" s="21"/>
      <c r="AKP66" s="21"/>
      <c r="AKQ66" s="21"/>
      <c r="AKR66" s="21"/>
      <c r="AKS66" s="21"/>
      <c r="AKT66" s="21"/>
      <c r="AKU66" s="21"/>
      <c r="AKV66" s="21"/>
      <c r="AKW66" s="21"/>
      <c r="AKX66" s="21"/>
      <c r="AKY66" s="21"/>
      <c r="AKZ66" s="21"/>
      <c r="ALA66" s="21"/>
      <c r="ALB66" s="21"/>
      <c r="ALC66" s="21"/>
      <c r="ALD66" s="21"/>
      <c r="ALE66" s="21"/>
      <c r="ALF66" s="21"/>
      <c r="ALG66" s="21"/>
      <c r="ALH66" s="21"/>
      <c r="ALI66" s="21"/>
      <c r="ALJ66" s="21"/>
      <c r="ALK66" s="21"/>
      <c r="ALL66" s="21"/>
      <c r="ALM66" s="21"/>
      <c r="ALN66" s="21"/>
      <c r="ALO66" s="21"/>
      <c r="ALP66" s="21"/>
      <c r="ALQ66" s="21"/>
      <c r="ALR66" s="21"/>
      <c r="ALS66" s="21"/>
      <c r="ALT66" s="21"/>
      <c r="ALU66" s="21"/>
      <c r="ALV66" s="21"/>
      <c r="ALW66" s="21"/>
      <c r="ALX66" s="21"/>
      <c r="ALY66" s="21"/>
      <c r="ALZ66" s="21"/>
      <c r="AMA66" s="21"/>
      <c r="AMB66" s="21"/>
      <c r="AMC66" s="21"/>
      <c r="AMD66" s="21"/>
      <c r="AME66" s="21"/>
      <c r="AMF66" s="21"/>
      <c r="AMG66" s="21"/>
      <c r="AMH66" s="21"/>
      <c r="AMI66" s="21"/>
      <c r="AMJ66" s="21"/>
      <c r="AMK66" s="21"/>
      <c r="AML66" s="21"/>
      <c r="AMM66" s="21"/>
      <c r="AMN66" s="21"/>
      <c r="AMO66" s="21"/>
      <c r="AMP66" s="21"/>
      <c r="AMQ66" s="21"/>
      <c r="AMR66" s="21"/>
      <c r="AMS66" s="21"/>
      <c r="AMT66" s="21"/>
      <c r="AMU66" s="21"/>
      <c r="AMV66" s="21"/>
      <c r="AMW66" s="21"/>
      <c r="AMX66" s="21"/>
      <c r="AMY66" s="21"/>
      <c r="AMZ66" s="21"/>
      <c r="ANA66" s="21"/>
      <c r="ANB66" s="21"/>
      <c r="ANC66" s="21"/>
      <c r="AND66" s="21"/>
      <c r="ANE66" s="21"/>
      <c r="ANF66" s="21"/>
      <c r="ANG66" s="21"/>
      <c r="ANH66" s="21"/>
      <c r="ANI66" s="21"/>
      <c r="ANJ66" s="21"/>
      <c r="ANK66" s="21"/>
      <c r="ANL66" s="21"/>
      <c r="ANM66" s="21"/>
      <c r="ANN66" s="21"/>
      <c r="ANO66" s="21"/>
      <c r="ANP66" s="21"/>
      <c r="ANQ66" s="21"/>
      <c r="ANR66" s="21"/>
      <c r="ANS66" s="21"/>
      <c r="ANT66" s="21"/>
      <c r="ANU66" s="21"/>
      <c r="ANV66" s="21"/>
      <c r="ANW66" s="21"/>
      <c r="ANX66" s="21"/>
      <c r="ANY66" s="21"/>
      <c r="ANZ66" s="21"/>
      <c r="AOA66" s="21"/>
      <c r="AOB66" s="21"/>
      <c r="AOC66" s="21"/>
      <c r="AOD66" s="21"/>
      <c r="AOE66" s="21"/>
      <c r="AOF66" s="21"/>
      <c r="AOG66" s="21"/>
      <c r="AOH66" s="21"/>
      <c r="AOI66" s="21"/>
      <c r="AOJ66" s="21"/>
      <c r="AOK66" s="21"/>
      <c r="AOL66" s="21"/>
      <c r="AOM66" s="21"/>
      <c r="AON66" s="21"/>
      <c r="AOO66" s="21"/>
      <c r="AOP66" s="21"/>
      <c r="AOQ66" s="21"/>
      <c r="AOR66" s="21"/>
      <c r="AOS66" s="21"/>
      <c r="AOT66" s="21"/>
      <c r="AOU66" s="21"/>
      <c r="AOV66" s="21"/>
      <c r="AOW66" s="21"/>
      <c r="AOX66" s="21"/>
      <c r="AOY66" s="21"/>
      <c r="AOZ66" s="21"/>
      <c r="APA66" s="21"/>
      <c r="APB66" s="21"/>
      <c r="APC66" s="21"/>
      <c r="APD66" s="21"/>
      <c r="APE66" s="21"/>
      <c r="APF66" s="21"/>
      <c r="APG66" s="21"/>
      <c r="APH66" s="21"/>
      <c r="API66" s="21"/>
      <c r="APJ66" s="21"/>
      <c r="APK66" s="21"/>
      <c r="APL66" s="21"/>
      <c r="APM66" s="21"/>
      <c r="APN66" s="21"/>
      <c r="APO66" s="21"/>
      <c r="APP66" s="21"/>
      <c r="APQ66" s="21"/>
      <c r="APR66" s="21"/>
      <c r="APS66" s="21"/>
      <c r="APT66" s="21"/>
      <c r="APU66" s="21"/>
      <c r="APV66" s="21"/>
      <c r="APW66" s="21"/>
      <c r="APX66" s="21"/>
      <c r="APY66" s="21"/>
      <c r="APZ66" s="21"/>
      <c r="AQA66" s="21"/>
      <c r="AQB66" s="21"/>
      <c r="AQC66" s="21"/>
      <c r="AQD66" s="21"/>
      <c r="AQE66" s="21"/>
      <c r="AQF66" s="21"/>
      <c r="AQG66" s="21"/>
      <c r="AQH66" s="21"/>
      <c r="AQI66" s="21"/>
      <c r="AQJ66" s="21"/>
      <c r="AQK66" s="21"/>
      <c r="AQL66" s="21"/>
      <c r="AQM66" s="21"/>
      <c r="AQN66" s="21"/>
      <c r="AQO66" s="21"/>
      <c r="AQP66" s="21"/>
      <c r="AQQ66" s="21"/>
      <c r="AQR66" s="21"/>
      <c r="AQS66" s="21"/>
      <c r="AQT66" s="21"/>
      <c r="AQU66" s="21"/>
      <c r="AQV66" s="21"/>
      <c r="AQW66" s="21"/>
      <c r="AQX66" s="21"/>
      <c r="AQY66" s="21"/>
      <c r="AQZ66" s="21"/>
      <c r="ARA66" s="21"/>
      <c r="ARB66" s="21"/>
      <c r="ARC66" s="21"/>
      <c r="ARD66" s="21"/>
      <c r="ARE66" s="21"/>
      <c r="ARF66" s="21"/>
      <c r="ARG66" s="21"/>
      <c r="ARH66" s="21"/>
      <c r="ARI66" s="21"/>
      <c r="ARJ66" s="21"/>
      <c r="ARK66" s="21"/>
      <c r="ARL66" s="21"/>
      <c r="ARM66" s="21"/>
      <c r="ARN66" s="21"/>
      <c r="ARO66" s="21"/>
      <c r="ARP66" s="21"/>
      <c r="ARQ66" s="21"/>
      <c r="ARR66" s="21"/>
      <c r="ARS66" s="21"/>
      <c r="ART66" s="21"/>
      <c r="ARU66" s="21"/>
      <c r="ARV66" s="21"/>
      <c r="ARW66" s="21"/>
      <c r="ARX66" s="21"/>
      <c r="ARY66" s="21"/>
      <c r="ARZ66" s="21"/>
      <c r="ASA66" s="21"/>
      <c r="ASB66" s="21"/>
      <c r="ASC66" s="21"/>
      <c r="ASD66" s="21"/>
      <c r="ASE66" s="21"/>
      <c r="ASF66" s="21"/>
      <c r="ASG66" s="21"/>
      <c r="ASH66" s="21"/>
      <c r="ASI66" s="21"/>
      <c r="ASJ66" s="21"/>
      <c r="ASK66" s="21"/>
      <c r="ASL66" s="21"/>
      <c r="ASM66" s="21"/>
      <c r="ASN66" s="21"/>
      <c r="ASO66" s="21"/>
      <c r="ASP66" s="21"/>
      <c r="ASQ66" s="21"/>
      <c r="ASR66" s="21"/>
      <c r="ASS66" s="21"/>
      <c r="AST66" s="21"/>
      <c r="ASU66" s="21"/>
      <c r="ASV66" s="21"/>
      <c r="ASW66" s="21"/>
      <c r="ASX66" s="21"/>
      <c r="ASY66" s="21"/>
      <c r="ASZ66" s="21"/>
      <c r="ATA66" s="21"/>
      <c r="ATB66" s="21"/>
      <c r="ATC66" s="21"/>
      <c r="ATD66" s="21"/>
      <c r="ATE66" s="21"/>
      <c r="ATF66" s="21"/>
      <c r="ATG66" s="21"/>
      <c r="ATH66" s="21"/>
      <c r="ATI66" s="21"/>
      <c r="ATJ66" s="21"/>
      <c r="ATK66" s="21"/>
      <c r="ATL66" s="21"/>
      <c r="ATM66" s="21"/>
      <c r="ATN66" s="21"/>
      <c r="ATO66" s="21"/>
      <c r="ATP66" s="21"/>
      <c r="ATQ66" s="21"/>
      <c r="ATR66" s="21"/>
      <c r="ATS66" s="21"/>
      <c r="ATT66" s="21"/>
      <c r="ATU66" s="21"/>
      <c r="ATV66" s="21"/>
      <c r="ATW66" s="21"/>
      <c r="ATX66" s="21"/>
      <c r="ATY66" s="21"/>
      <c r="ATZ66" s="21"/>
      <c r="AUA66" s="21"/>
      <c r="AUB66" s="21"/>
      <c r="AUC66" s="21"/>
      <c r="AUD66" s="21"/>
      <c r="AUE66" s="21"/>
      <c r="AUF66" s="21"/>
      <c r="AUG66" s="21"/>
      <c r="AUH66" s="21"/>
      <c r="AUI66" s="21"/>
      <c r="AUJ66" s="21"/>
      <c r="AUK66" s="21"/>
      <c r="AUL66" s="21"/>
      <c r="AUM66" s="21"/>
      <c r="AUN66" s="21"/>
      <c r="AUO66" s="21"/>
      <c r="AUP66" s="21"/>
      <c r="AUQ66" s="21"/>
      <c r="AUR66" s="21"/>
      <c r="AUS66" s="21"/>
      <c r="AUT66" s="21"/>
      <c r="AUU66" s="21"/>
      <c r="AUV66" s="21"/>
      <c r="AUW66" s="21"/>
      <c r="AUX66" s="21"/>
      <c r="AUY66" s="21"/>
      <c r="AUZ66" s="21"/>
      <c r="AVA66" s="21"/>
      <c r="AVB66" s="21"/>
      <c r="AVC66" s="21"/>
      <c r="AVD66" s="21"/>
      <c r="AVE66" s="21"/>
      <c r="AVF66" s="21"/>
      <c r="AVG66" s="21"/>
      <c r="AVH66" s="21"/>
      <c r="AVI66" s="21"/>
      <c r="AVJ66" s="21"/>
      <c r="AVK66" s="21"/>
      <c r="AVL66" s="21"/>
      <c r="AVM66" s="21"/>
      <c r="AVN66" s="21"/>
      <c r="AVO66" s="21"/>
      <c r="AVP66" s="21"/>
      <c r="AVQ66" s="21"/>
      <c r="AVR66" s="21"/>
      <c r="AVS66" s="21"/>
      <c r="AVT66" s="21"/>
      <c r="AVU66" s="21"/>
      <c r="AVV66" s="21"/>
      <c r="AVW66" s="21"/>
      <c r="AVX66" s="21"/>
      <c r="AVY66" s="21"/>
      <c r="AVZ66" s="21"/>
      <c r="AWA66" s="21"/>
      <c r="AWB66" s="21"/>
      <c r="AWC66" s="21"/>
      <c r="AWD66" s="21"/>
      <c r="AWE66" s="21"/>
      <c r="AWF66" s="21"/>
      <c r="AWG66" s="21"/>
      <c r="AWH66" s="21"/>
      <c r="AWI66" s="21"/>
      <c r="AWJ66" s="21"/>
      <c r="AWK66" s="21"/>
      <c r="AWL66" s="21"/>
      <c r="AWM66" s="21"/>
      <c r="AWN66" s="21"/>
      <c r="AWO66" s="21"/>
      <c r="AWP66" s="21"/>
      <c r="AWQ66" s="21"/>
      <c r="AWR66" s="21"/>
      <c r="AWS66" s="21"/>
      <c r="AWT66" s="21"/>
      <c r="AWU66" s="21"/>
      <c r="AWV66" s="21"/>
      <c r="AWW66" s="21"/>
      <c r="AWX66" s="21"/>
      <c r="AWY66" s="21"/>
      <c r="AWZ66" s="21"/>
      <c r="AXA66" s="21"/>
      <c r="AXB66" s="21"/>
      <c r="AXC66" s="21"/>
      <c r="AXD66" s="21"/>
      <c r="AXE66" s="21"/>
      <c r="AXF66" s="21"/>
      <c r="AXG66" s="21"/>
      <c r="AXH66" s="21"/>
      <c r="AXI66" s="21"/>
      <c r="AXJ66" s="21"/>
      <c r="AXK66" s="21"/>
      <c r="AXL66" s="21"/>
      <c r="AXM66" s="21"/>
      <c r="AXN66" s="21"/>
      <c r="AXO66" s="21"/>
      <c r="AXP66" s="21"/>
      <c r="AXQ66" s="21"/>
      <c r="AXR66" s="21"/>
      <c r="AXS66" s="21"/>
      <c r="AXT66" s="21"/>
      <c r="AXU66" s="21"/>
      <c r="AXV66" s="21"/>
      <c r="AXW66" s="21"/>
      <c r="AXX66" s="21"/>
      <c r="AXY66" s="21"/>
      <c r="AXZ66" s="21"/>
      <c r="AYA66" s="21"/>
      <c r="AYB66" s="21"/>
      <c r="AYC66" s="21"/>
      <c r="AYD66" s="21"/>
      <c r="AYE66" s="21"/>
      <c r="AYF66" s="21"/>
      <c r="AYG66" s="21"/>
      <c r="AYH66" s="21"/>
      <c r="AYI66" s="21"/>
      <c r="AYJ66" s="21"/>
      <c r="AYK66" s="21"/>
      <c r="AYL66" s="21"/>
      <c r="AYM66" s="21"/>
      <c r="AYN66" s="21"/>
      <c r="AYO66" s="21"/>
      <c r="AYP66" s="21"/>
      <c r="AYQ66" s="21"/>
      <c r="AYR66" s="21"/>
      <c r="AYS66" s="21"/>
      <c r="AYT66" s="21"/>
      <c r="AYU66" s="21"/>
      <c r="AYV66" s="21"/>
      <c r="AYW66" s="21"/>
      <c r="AYX66" s="21"/>
      <c r="AYY66" s="21"/>
      <c r="AYZ66" s="21"/>
      <c r="AZA66" s="21"/>
      <c r="AZB66" s="21"/>
      <c r="AZC66" s="21"/>
      <c r="AZD66" s="21"/>
      <c r="AZE66" s="21"/>
      <c r="AZF66" s="21"/>
      <c r="AZG66" s="21"/>
      <c r="AZH66" s="21"/>
      <c r="AZI66" s="21"/>
      <c r="AZJ66" s="21"/>
      <c r="AZK66" s="21"/>
      <c r="AZL66" s="21"/>
      <c r="AZM66" s="21"/>
      <c r="AZN66" s="21"/>
      <c r="AZO66" s="21"/>
      <c r="AZP66" s="21"/>
      <c r="AZQ66" s="21"/>
      <c r="AZR66" s="21"/>
      <c r="AZS66" s="21"/>
      <c r="AZT66" s="21"/>
      <c r="AZU66" s="21"/>
      <c r="AZV66" s="21"/>
      <c r="AZW66" s="21"/>
      <c r="AZX66" s="21"/>
      <c r="AZY66" s="21"/>
      <c r="AZZ66" s="21"/>
      <c r="BAA66" s="21"/>
      <c r="BAB66" s="21"/>
      <c r="BAC66" s="21"/>
      <c r="BAD66" s="21"/>
      <c r="BAE66" s="21"/>
      <c r="BAF66" s="21"/>
      <c r="BAG66" s="21"/>
      <c r="BAH66" s="21"/>
      <c r="BAI66" s="21"/>
      <c r="BAJ66" s="21"/>
      <c r="BAK66" s="21"/>
      <c r="BAL66" s="21"/>
      <c r="BAM66" s="21"/>
      <c r="BAN66" s="21"/>
      <c r="BAO66" s="21"/>
      <c r="BAP66" s="21"/>
      <c r="BAQ66" s="21"/>
      <c r="BAR66" s="21"/>
      <c r="BAS66" s="21"/>
      <c r="BAT66" s="21"/>
      <c r="BAU66" s="21"/>
      <c r="BAV66" s="21"/>
      <c r="BAW66" s="21"/>
      <c r="BAX66" s="21"/>
      <c r="BAY66" s="21"/>
      <c r="BAZ66" s="21"/>
      <c r="BBA66" s="21"/>
      <c r="BBB66" s="21"/>
      <c r="BBC66" s="21"/>
      <c r="BBD66" s="21"/>
      <c r="BBE66" s="21"/>
      <c r="BBF66" s="21"/>
      <c r="BBG66" s="21"/>
      <c r="BBH66" s="21"/>
      <c r="BBI66" s="21"/>
      <c r="BBJ66" s="21"/>
      <c r="BBK66" s="21"/>
      <c r="BBL66" s="21"/>
      <c r="BBM66" s="21"/>
      <c r="BBN66" s="21"/>
      <c r="BBO66" s="21"/>
      <c r="BBP66" s="21"/>
      <c r="BBQ66" s="21"/>
      <c r="BBR66" s="21"/>
      <c r="BBS66" s="21"/>
      <c r="BBT66" s="21"/>
      <c r="BBU66" s="21"/>
      <c r="BBV66" s="21"/>
      <c r="BBW66" s="21"/>
      <c r="BBX66" s="21"/>
      <c r="BBY66" s="21"/>
      <c r="BBZ66" s="21"/>
      <c r="BCA66" s="21"/>
      <c r="BCB66" s="21"/>
      <c r="BCC66" s="21"/>
      <c r="BCD66" s="21"/>
      <c r="BCE66" s="21"/>
      <c r="BCF66" s="21"/>
      <c r="BCG66" s="21"/>
      <c r="BCH66" s="21"/>
      <c r="BCI66" s="21"/>
      <c r="BCJ66" s="21"/>
      <c r="BCK66" s="21"/>
      <c r="BCL66" s="21"/>
      <c r="BCM66" s="21"/>
      <c r="BCN66" s="21"/>
      <c r="BCO66" s="21"/>
      <c r="BCP66" s="21"/>
      <c r="BCQ66" s="21"/>
      <c r="BCR66" s="21"/>
      <c r="BCS66" s="21"/>
      <c r="BCT66" s="21"/>
      <c r="BCU66" s="21"/>
      <c r="BCV66" s="21"/>
      <c r="BCW66" s="21"/>
      <c r="BCX66" s="21"/>
      <c r="BCY66" s="21"/>
      <c r="BCZ66" s="21"/>
      <c r="BDA66" s="21"/>
      <c r="BDB66" s="21"/>
      <c r="BDC66" s="21"/>
      <c r="BDD66" s="21"/>
      <c r="BDE66" s="21"/>
      <c r="BDF66" s="21"/>
      <c r="BDG66" s="21"/>
      <c r="BDH66" s="21"/>
      <c r="BDI66" s="21"/>
      <c r="BDJ66" s="21"/>
      <c r="BDK66" s="21"/>
      <c r="BDL66" s="21"/>
      <c r="BDM66" s="21"/>
      <c r="BDN66" s="21"/>
      <c r="BDO66" s="21"/>
      <c r="BDP66" s="21"/>
      <c r="BDQ66" s="21"/>
      <c r="BDR66" s="21"/>
      <c r="BDS66" s="21"/>
      <c r="BDT66" s="21"/>
      <c r="BDU66" s="21"/>
      <c r="BDV66" s="21"/>
      <c r="BDW66" s="21"/>
      <c r="BDX66" s="21"/>
      <c r="BDY66" s="21"/>
      <c r="BDZ66" s="21"/>
      <c r="BEA66" s="21"/>
      <c r="BEB66" s="21"/>
      <c r="BEC66" s="21"/>
      <c r="BED66" s="21"/>
      <c r="BEE66" s="21"/>
      <c r="BEF66" s="21"/>
      <c r="BEG66" s="21"/>
      <c r="BEH66" s="21"/>
      <c r="BEI66" s="21"/>
      <c r="BEJ66" s="21"/>
      <c r="BEK66" s="21"/>
      <c r="BEL66" s="21"/>
      <c r="BEM66" s="21"/>
      <c r="BEN66" s="21"/>
      <c r="BEO66" s="21"/>
      <c r="BEP66" s="21"/>
      <c r="BEQ66" s="21"/>
      <c r="BER66" s="21"/>
      <c r="BES66" s="21"/>
      <c r="BET66" s="21"/>
      <c r="BEU66" s="21"/>
      <c r="BEV66" s="21"/>
      <c r="BEW66" s="21"/>
      <c r="BEX66" s="21"/>
      <c r="BEY66" s="21"/>
      <c r="BEZ66" s="21"/>
      <c r="BFA66" s="21"/>
      <c r="BFB66" s="21"/>
      <c r="BFC66" s="21"/>
      <c r="BFD66" s="21"/>
      <c r="BFE66" s="21"/>
      <c r="BFF66" s="21"/>
      <c r="BFG66" s="21"/>
      <c r="BFH66" s="21"/>
      <c r="BFI66" s="21"/>
      <c r="BFJ66" s="21"/>
      <c r="BFK66" s="21"/>
      <c r="BFL66" s="21"/>
      <c r="BFM66" s="21"/>
      <c r="BFN66" s="21"/>
      <c r="BFO66" s="21"/>
      <c r="BFP66" s="21"/>
      <c r="BFQ66" s="21"/>
      <c r="BFR66" s="21"/>
      <c r="BFS66" s="21"/>
      <c r="BFT66" s="21"/>
      <c r="BFU66" s="21"/>
      <c r="BFV66" s="21"/>
      <c r="BFW66" s="21"/>
      <c r="BFX66" s="21"/>
      <c r="BFY66" s="21"/>
      <c r="BFZ66" s="21"/>
      <c r="BGA66" s="21"/>
      <c r="BGB66" s="21"/>
      <c r="BGC66" s="21"/>
      <c r="BGD66" s="21"/>
      <c r="BGE66" s="21"/>
      <c r="BGF66" s="21"/>
      <c r="BGG66" s="21"/>
      <c r="BGH66" s="21"/>
      <c r="BGI66" s="21"/>
      <c r="BGJ66" s="21"/>
      <c r="BGK66" s="21"/>
      <c r="BGL66" s="21"/>
      <c r="BGM66" s="21"/>
      <c r="BGN66" s="21"/>
      <c r="BGO66" s="21"/>
      <c r="BGP66" s="21"/>
      <c r="BGQ66" s="21"/>
      <c r="BGR66" s="21"/>
      <c r="BGS66" s="21"/>
      <c r="BGT66" s="21"/>
      <c r="BGU66" s="21"/>
      <c r="BGV66" s="21"/>
      <c r="BGW66" s="21"/>
      <c r="BGX66" s="21"/>
      <c r="BGY66" s="21"/>
      <c r="BGZ66" s="21"/>
      <c r="BHA66" s="21"/>
      <c r="BHB66" s="21"/>
      <c r="BHC66" s="21"/>
      <c r="BHD66" s="21"/>
      <c r="BHE66" s="21"/>
      <c r="BHF66" s="21"/>
      <c r="BHG66" s="21"/>
      <c r="BHH66" s="21"/>
      <c r="BHI66" s="21"/>
      <c r="BHJ66" s="21"/>
      <c r="BHK66" s="21"/>
      <c r="BHL66" s="21"/>
      <c r="BHM66" s="21"/>
      <c r="BHN66" s="21"/>
      <c r="BHO66" s="21"/>
      <c r="BHP66" s="21"/>
      <c r="BHQ66" s="21"/>
      <c r="BHR66" s="21"/>
      <c r="BHS66" s="21"/>
      <c r="BHT66" s="21"/>
      <c r="BHU66" s="21"/>
      <c r="BHV66" s="21"/>
      <c r="BHW66" s="21"/>
      <c r="BHX66" s="21"/>
      <c r="BHY66" s="21"/>
      <c r="BHZ66" s="21"/>
      <c r="BIA66" s="21"/>
      <c r="BIB66" s="21"/>
      <c r="BIC66" s="21"/>
      <c r="BID66" s="21"/>
      <c r="BIE66" s="21"/>
      <c r="BIF66" s="21"/>
      <c r="BIG66" s="21"/>
      <c r="BIH66" s="21"/>
      <c r="BII66" s="21"/>
      <c r="BIJ66" s="21"/>
      <c r="BIK66" s="21"/>
      <c r="BIL66" s="21"/>
      <c r="BIM66" s="21"/>
      <c r="BIN66" s="21"/>
      <c r="BIO66" s="21"/>
      <c r="BIP66" s="21"/>
      <c r="BIQ66" s="21"/>
      <c r="BIR66" s="21"/>
      <c r="BIS66" s="21"/>
      <c r="BIT66" s="21"/>
      <c r="BIU66" s="21"/>
      <c r="BIV66" s="21"/>
      <c r="BIW66" s="21"/>
      <c r="BIX66" s="21"/>
      <c r="BIY66" s="21"/>
      <c r="BIZ66" s="21"/>
      <c r="BJA66" s="21"/>
      <c r="BJB66" s="21"/>
      <c r="BJC66" s="21"/>
      <c r="BJD66" s="21"/>
      <c r="BJE66" s="21"/>
      <c r="BJF66" s="21"/>
      <c r="BJG66" s="21"/>
      <c r="BJH66" s="21"/>
      <c r="BJI66" s="21"/>
      <c r="BJJ66" s="21"/>
      <c r="BJK66" s="21"/>
      <c r="BJL66" s="21"/>
      <c r="BJM66" s="21"/>
      <c r="BJN66" s="21"/>
      <c r="BJO66" s="21"/>
      <c r="BJP66" s="21"/>
      <c r="BJQ66" s="21"/>
      <c r="BJR66" s="21"/>
      <c r="BJS66" s="21"/>
      <c r="BJT66" s="21"/>
      <c r="BJU66" s="21"/>
      <c r="BJV66" s="21"/>
      <c r="BJW66" s="21"/>
      <c r="BJX66" s="21"/>
      <c r="BJY66" s="21"/>
      <c r="BJZ66" s="21"/>
      <c r="BKA66" s="21"/>
      <c r="BKB66" s="21"/>
      <c r="BKC66" s="21"/>
      <c r="BKD66" s="21"/>
      <c r="BKE66" s="21"/>
      <c r="BKF66" s="21"/>
      <c r="BKG66" s="21"/>
      <c r="BKH66" s="21"/>
      <c r="BKI66" s="21"/>
      <c r="BKJ66" s="21"/>
      <c r="BKK66" s="21"/>
      <c r="BKL66" s="21"/>
      <c r="BKM66" s="21"/>
      <c r="BKN66" s="21"/>
      <c r="BKO66" s="21"/>
      <c r="BKP66" s="21"/>
      <c r="BKQ66" s="21"/>
      <c r="BKR66" s="21"/>
      <c r="BKS66" s="21"/>
      <c r="BKT66" s="21"/>
      <c r="BKU66" s="21"/>
      <c r="BKV66" s="21"/>
      <c r="BKW66" s="21"/>
      <c r="BKX66" s="21"/>
      <c r="BKY66" s="21"/>
      <c r="BKZ66" s="21"/>
      <c r="BLA66" s="21"/>
      <c r="BLB66" s="21"/>
      <c r="BLC66" s="21"/>
      <c r="BLD66" s="21"/>
      <c r="BLE66" s="21"/>
      <c r="BLF66" s="21"/>
      <c r="BLG66" s="21"/>
      <c r="BLH66" s="21"/>
      <c r="BLI66" s="21"/>
      <c r="BLJ66" s="21"/>
      <c r="BLK66" s="21"/>
      <c r="BLL66" s="21"/>
      <c r="BLM66" s="21"/>
      <c r="BLN66" s="21"/>
      <c r="BLO66" s="21"/>
      <c r="BLP66" s="21"/>
      <c r="BLQ66" s="21"/>
      <c r="BLR66" s="21"/>
      <c r="BLS66" s="21"/>
      <c r="BLT66" s="21"/>
      <c r="BLU66" s="21"/>
      <c r="BLV66" s="21"/>
      <c r="BLW66" s="21"/>
      <c r="BLX66" s="21"/>
      <c r="BLY66" s="21"/>
      <c r="BLZ66" s="21"/>
      <c r="BMA66" s="21"/>
      <c r="BMB66" s="21"/>
      <c r="BMC66" s="21"/>
      <c r="BMD66" s="21"/>
      <c r="BME66" s="21"/>
      <c r="BMF66" s="21"/>
      <c r="BMG66" s="21"/>
      <c r="BMH66" s="21"/>
      <c r="BMI66" s="21"/>
      <c r="BMJ66" s="21"/>
      <c r="BMK66" s="21"/>
      <c r="BML66" s="21"/>
      <c r="BMM66" s="21"/>
      <c r="BMN66" s="21"/>
      <c r="BMO66" s="21"/>
      <c r="BMP66" s="21"/>
      <c r="BMQ66" s="21"/>
      <c r="BMR66" s="21"/>
      <c r="BMS66" s="21"/>
      <c r="BMT66" s="21"/>
      <c r="BMU66" s="21"/>
      <c r="BMV66" s="21"/>
      <c r="BMW66" s="21"/>
      <c r="BMX66" s="21"/>
      <c r="BMY66" s="21"/>
      <c r="BMZ66" s="21"/>
      <c r="BNA66" s="21"/>
      <c r="BNB66" s="21"/>
      <c r="BNC66" s="21"/>
      <c r="BND66" s="21"/>
      <c r="BNE66" s="21"/>
      <c r="BNF66" s="21"/>
      <c r="BNG66" s="21"/>
      <c r="BNH66" s="21"/>
      <c r="BNI66" s="21"/>
      <c r="BNJ66" s="21"/>
      <c r="BNK66" s="21"/>
      <c r="BNL66" s="21"/>
      <c r="BNM66" s="21"/>
      <c r="BNN66" s="21"/>
      <c r="BNO66" s="21"/>
      <c r="BNP66" s="21"/>
      <c r="BNQ66" s="21"/>
      <c r="BNR66" s="21"/>
      <c r="BNS66" s="21"/>
      <c r="BNT66" s="21"/>
      <c r="BNU66" s="21"/>
      <c r="BNV66" s="21"/>
      <c r="BNW66" s="21"/>
      <c r="BNX66" s="21"/>
      <c r="BNY66" s="21"/>
      <c r="BNZ66" s="21"/>
      <c r="BOA66" s="21"/>
      <c r="BOB66" s="21"/>
      <c r="BOC66" s="21"/>
      <c r="BOD66" s="21"/>
      <c r="BOE66" s="21"/>
      <c r="BOF66" s="21"/>
      <c r="BOG66" s="21"/>
      <c r="BOH66" s="21"/>
      <c r="BOI66" s="21"/>
      <c r="BOJ66" s="21"/>
      <c r="BOK66" s="21"/>
      <c r="BOL66" s="21"/>
      <c r="BOM66" s="21"/>
      <c r="BON66" s="21"/>
      <c r="BOO66" s="21"/>
      <c r="BOP66" s="21"/>
      <c r="BOQ66" s="21"/>
      <c r="BOR66" s="21"/>
      <c r="BOS66" s="21"/>
      <c r="BOT66" s="21"/>
      <c r="BOU66" s="21"/>
      <c r="BOV66" s="21"/>
      <c r="BOW66" s="21"/>
      <c r="BOX66" s="21"/>
      <c r="BOY66" s="21"/>
      <c r="BOZ66" s="21"/>
      <c r="BPA66" s="21"/>
      <c r="BPB66" s="21"/>
      <c r="BPC66" s="21"/>
      <c r="BPD66" s="21"/>
      <c r="BPE66" s="21"/>
      <c r="BPF66" s="21"/>
      <c r="BPG66" s="21"/>
      <c r="BPH66" s="21"/>
      <c r="BPI66" s="21"/>
      <c r="BPJ66" s="21"/>
      <c r="BPK66" s="21"/>
      <c r="BPL66" s="21"/>
      <c r="BPM66" s="21"/>
      <c r="BPN66" s="21"/>
      <c r="BPO66" s="21"/>
      <c r="BPP66" s="21"/>
      <c r="BPQ66" s="21"/>
      <c r="BPR66" s="21"/>
      <c r="BPS66" s="21"/>
      <c r="BPT66" s="21"/>
      <c r="BPU66" s="21"/>
      <c r="BPV66" s="21"/>
      <c r="BPW66" s="21"/>
      <c r="BPX66" s="21"/>
      <c r="BPY66" s="21"/>
      <c r="BPZ66" s="21"/>
      <c r="BQA66" s="21"/>
      <c r="BQB66" s="21"/>
      <c r="BQC66" s="21"/>
      <c r="BQD66" s="21"/>
      <c r="BQE66" s="21"/>
      <c r="BQF66" s="21"/>
      <c r="BQG66" s="21"/>
      <c r="BQH66" s="21"/>
      <c r="BQI66" s="21"/>
      <c r="BQJ66" s="21"/>
      <c r="BQK66" s="21"/>
      <c r="BQL66" s="21"/>
      <c r="BQM66" s="21"/>
      <c r="BQN66" s="21"/>
      <c r="BQO66" s="21"/>
      <c r="BQP66" s="21"/>
      <c r="BQQ66" s="21"/>
      <c r="BQR66" s="21"/>
      <c r="BQS66" s="21"/>
      <c r="BQT66" s="21"/>
      <c r="BQU66" s="21"/>
      <c r="BQV66" s="21"/>
      <c r="BQW66" s="21"/>
      <c r="BQX66" s="21"/>
      <c r="BQY66" s="21"/>
      <c r="BQZ66" s="21"/>
      <c r="BRA66" s="21"/>
      <c r="BRB66" s="21"/>
      <c r="BRC66" s="21"/>
      <c r="BRD66" s="21"/>
      <c r="BRE66" s="21"/>
      <c r="BRF66" s="21"/>
      <c r="BRG66" s="21"/>
      <c r="BRH66" s="21"/>
      <c r="BRI66" s="21"/>
      <c r="BRJ66" s="21"/>
      <c r="BRK66" s="21"/>
      <c r="BRL66" s="21"/>
      <c r="BRM66" s="21"/>
      <c r="BRN66" s="21"/>
      <c r="BRO66" s="21"/>
      <c r="BRP66" s="21"/>
      <c r="BRQ66" s="21"/>
      <c r="BRR66" s="21"/>
      <c r="BRS66" s="21"/>
      <c r="BRT66" s="21"/>
      <c r="BRU66" s="21"/>
      <c r="BRV66" s="21"/>
      <c r="BRW66" s="21"/>
      <c r="BRX66" s="21"/>
      <c r="BRY66" s="21"/>
      <c r="BRZ66" s="21"/>
      <c r="BSA66" s="21"/>
      <c r="BSB66" s="21"/>
      <c r="BSC66" s="21"/>
      <c r="BSD66" s="21"/>
      <c r="BSE66" s="21"/>
      <c r="BSF66" s="21"/>
      <c r="BSG66" s="21"/>
      <c r="BSH66" s="21"/>
      <c r="BSI66" s="21"/>
      <c r="BSJ66" s="21"/>
      <c r="BSK66" s="21"/>
      <c r="BSL66" s="21"/>
      <c r="BSM66" s="21"/>
      <c r="BSN66" s="21"/>
      <c r="BSO66" s="21"/>
      <c r="BSP66" s="21"/>
      <c r="BSQ66" s="21"/>
      <c r="BSR66" s="21"/>
      <c r="BSS66" s="21"/>
      <c r="BST66" s="21"/>
      <c r="BSU66" s="21"/>
      <c r="BSV66" s="21"/>
      <c r="BSW66" s="21"/>
      <c r="BSX66" s="21"/>
      <c r="BSY66" s="21"/>
      <c r="BSZ66" s="21"/>
      <c r="BTA66" s="21"/>
      <c r="BTB66" s="21"/>
      <c r="BTC66" s="21"/>
      <c r="BTD66" s="21"/>
      <c r="BTE66" s="21"/>
      <c r="BTF66" s="21"/>
      <c r="BTG66" s="21"/>
      <c r="BTH66" s="21"/>
      <c r="BTI66" s="21"/>
      <c r="BTJ66" s="21"/>
      <c r="BTK66" s="21"/>
      <c r="BTL66" s="21"/>
      <c r="BTM66" s="21"/>
      <c r="BTN66" s="21"/>
      <c r="BTO66" s="21"/>
      <c r="BTP66" s="21"/>
      <c r="BTQ66" s="21"/>
      <c r="BTR66" s="21"/>
      <c r="BTS66" s="21"/>
      <c r="BTT66" s="21"/>
      <c r="BTU66" s="21"/>
      <c r="BTV66" s="21"/>
      <c r="BTW66" s="21"/>
      <c r="BTX66" s="21"/>
      <c r="BTY66" s="21"/>
      <c r="BTZ66" s="21"/>
      <c r="BUA66" s="21"/>
      <c r="BUB66" s="21"/>
      <c r="BUC66" s="21"/>
      <c r="BUD66" s="21"/>
      <c r="BUE66" s="21"/>
      <c r="BUF66" s="21"/>
      <c r="BUG66" s="21"/>
      <c r="BUH66" s="21"/>
      <c r="BUI66" s="21"/>
      <c r="BUJ66" s="21"/>
      <c r="BUK66" s="21"/>
      <c r="BUL66" s="21"/>
      <c r="BUM66" s="21"/>
      <c r="BUN66" s="21"/>
      <c r="BUO66" s="21"/>
      <c r="BUP66" s="21"/>
      <c r="BUQ66" s="21"/>
      <c r="BUR66" s="21"/>
      <c r="BUS66" s="21"/>
      <c r="BUT66" s="21"/>
      <c r="BUU66" s="21"/>
      <c r="BUV66" s="21"/>
      <c r="BUW66" s="21"/>
      <c r="BUX66" s="21"/>
      <c r="BUY66" s="21"/>
      <c r="BUZ66" s="21"/>
      <c r="BVA66" s="21"/>
      <c r="BVB66" s="21"/>
      <c r="BVC66" s="21"/>
      <c r="BVD66" s="21"/>
      <c r="BVE66" s="21"/>
      <c r="BVF66" s="21"/>
      <c r="BVG66" s="21"/>
      <c r="BVH66" s="21"/>
      <c r="BVI66" s="21"/>
      <c r="BVJ66" s="21"/>
      <c r="BVK66" s="21"/>
      <c r="BVL66" s="21"/>
      <c r="BVM66" s="21"/>
      <c r="BVN66" s="21"/>
      <c r="BVO66" s="21"/>
      <c r="BVP66" s="21"/>
      <c r="BVQ66" s="21"/>
      <c r="BVR66" s="21"/>
      <c r="BVS66" s="21"/>
      <c r="BVT66" s="21"/>
      <c r="BVU66" s="21"/>
      <c r="BVV66" s="21"/>
      <c r="BVW66" s="21"/>
      <c r="BVX66" s="21"/>
      <c r="BVY66" s="21"/>
      <c r="BVZ66" s="21"/>
      <c r="BWA66" s="21"/>
      <c r="BWB66" s="21"/>
      <c r="BWC66" s="21"/>
      <c r="BWD66" s="21"/>
      <c r="BWE66" s="21"/>
      <c r="BWF66" s="21"/>
      <c r="BWG66" s="21"/>
      <c r="BWH66" s="21"/>
      <c r="BWI66" s="21"/>
      <c r="BWJ66" s="21"/>
      <c r="BWK66" s="21"/>
      <c r="BWL66" s="21"/>
      <c r="BWM66" s="21"/>
      <c r="BWN66" s="21"/>
      <c r="BWO66" s="21"/>
      <c r="BWP66" s="21"/>
      <c r="BWQ66" s="21"/>
      <c r="BWR66" s="21"/>
      <c r="BWS66" s="21"/>
      <c r="BWT66" s="21"/>
      <c r="BWU66" s="21"/>
      <c r="BWV66" s="21"/>
      <c r="BWW66" s="21"/>
      <c r="BWX66" s="21"/>
      <c r="BWY66" s="21"/>
      <c r="BWZ66" s="21"/>
      <c r="BXA66" s="21"/>
      <c r="BXB66" s="21"/>
      <c r="BXC66" s="21"/>
      <c r="BXD66" s="21"/>
      <c r="BXE66" s="21"/>
      <c r="BXF66" s="21"/>
      <c r="BXG66" s="21"/>
      <c r="BXH66" s="21"/>
      <c r="BXI66" s="21"/>
      <c r="BXJ66" s="21"/>
      <c r="BXK66" s="21"/>
      <c r="BXL66" s="21"/>
      <c r="BXM66" s="21"/>
      <c r="BXN66" s="21"/>
      <c r="BXO66" s="21"/>
      <c r="BXP66" s="21"/>
      <c r="BXQ66" s="21"/>
      <c r="BXR66" s="21"/>
      <c r="BXS66" s="21"/>
      <c r="BXT66" s="21"/>
      <c r="BXU66" s="21"/>
      <c r="BXV66" s="21"/>
      <c r="BXW66" s="21"/>
      <c r="BXX66" s="21"/>
      <c r="BXY66" s="21"/>
      <c r="BXZ66" s="21"/>
      <c r="BYA66" s="21"/>
      <c r="BYB66" s="21"/>
      <c r="BYC66" s="21"/>
      <c r="BYD66" s="21"/>
      <c r="BYE66" s="21"/>
      <c r="BYF66" s="21"/>
      <c r="BYG66" s="21"/>
      <c r="BYH66" s="21"/>
      <c r="BYI66" s="21"/>
      <c r="BYJ66" s="21"/>
      <c r="BYK66" s="21"/>
      <c r="BYL66" s="21"/>
      <c r="BYM66" s="21"/>
      <c r="BYN66" s="21"/>
      <c r="BYO66" s="21"/>
      <c r="BYP66" s="21"/>
      <c r="BYQ66" s="21"/>
      <c r="BYR66" s="21"/>
      <c r="BYS66" s="21"/>
      <c r="BYT66" s="21"/>
      <c r="BYU66" s="21"/>
      <c r="BYV66" s="21"/>
      <c r="BYW66" s="21"/>
      <c r="BYX66" s="21"/>
      <c r="BYY66" s="21"/>
      <c r="BYZ66" s="21"/>
      <c r="BZA66" s="21"/>
      <c r="BZB66" s="21"/>
      <c r="BZC66" s="21"/>
      <c r="BZD66" s="21"/>
      <c r="BZE66" s="21"/>
      <c r="BZF66" s="21"/>
      <c r="BZG66" s="21"/>
      <c r="BZH66" s="21"/>
      <c r="BZI66" s="21"/>
      <c r="BZJ66" s="21"/>
      <c r="BZK66" s="21"/>
      <c r="BZL66" s="21"/>
      <c r="BZM66" s="21"/>
      <c r="BZN66" s="21"/>
      <c r="BZO66" s="21"/>
      <c r="BZP66" s="21"/>
      <c r="BZQ66" s="21"/>
      <c r="BZR66" s="21"/>
      <c r="BZS66" s="21"/>
      <c r="BZT66" s="21"/>
      <c r="BZU66" s="21"/>
      <c r="BZV66" s="21"/>
      <c r="BZW66" s="21"/>
      <c r="BZX66" s="21"/>
      <c r="BZY66" s="21"/>
      <c r="BZZ66" s="21"/>
      <c r="CAA66" s="21"/>
      <c r="CAB66" s="21"/>
      <c r="CAC66" s="21"/>
      <c r="CAD66" s="21"/>
      <c r="CAE66" s="21"/>
      <c r="CAF66" s="21"/>
      <c r="CAG66" s="21"/>
      <c r="CAH66" s="21"/>
      <c r="CAI66" s="21"/>
      <c r="CAJ66" s="21"/>
      <c r="CAK66" s="21"/>
      <c r="CAL66" s="21"/>
      <c r="CAM66" s="21"/>
      <c r="CAN66" s="21"/>
      <c r="CAO66" s="21"/>
      <c r="CAP66" s="21"/>
      <c r="CAQ66" s="21"/>
      <c r="CAR66" s="21"/>
      <c r="CAS66" s="21"/>
      <c r="CAT66" s="21"/>
      <c r="CAU66" s="21"/>
      <c r="CAV66" s="21"/>
      <c r="CAW66" s="21"/>
      <c r="CAX66" s="21"/>
      <c r="CAY66" s="21"/>
      <c r="CAZ66" s="21"/>
      <c r="CBA66" s="21"/>
      <c r="CBB66" s="21"/>
      <c r="CBC66" s="21"/>
      <c r="CBD66" s="21"/>
      <c r="CBE66" s="21"/>
      <c r="CBF66" s="21"/>
      <c r="CBG66" s="21"/>
      <c r="CBH66" s="21"/>
      <c r="CBI66" s="21"/>
      <c r="CBJ66" s="21"/>
      <c r="CBK66" s="21"/>
      <c r="CBL66" s="21"/>
      <c r="CBM66" s="21"/>
      <c r="CBN66" s="21"/>
      <c r="CBO66" s="21"/>
      <c r="CBP66" s="21"/>
      <c r="CBQ66" s="21"/>
      <c r="CBR66" s="21"/>
      <c r="CBS66" s="21"/>
      <c r="CBT66" s="21"/>
      <c r="CBU66" s="21"/>
      <c r="CBV66" s="21"/>
      <c r="CBW66" s="21"/>
      <c r="CBX66" s="21"/>
      <c r="CBY66" s="21"/>
      <c r="CBZ66" s="21"/>
      <c r="CCA66" s="21"/>
      <c r="CCB66" s="21"/>
      <c r="CCC66" s="21"/>
      <c r="CCD66" s="21"/>
      <c r="CCE66" s="21"/>
      <c r="CCF66" s="21"/>
      <c r="CCG66" s="21"/>
      <c r="CCH66" s="21"/>
      <c r="CCI66" s="21"/>
      <c r="CCJ66" s="21"/>
      <c r="CCK66" s="21"/>
      <c r="CCL66" s="21"/>
      <c r="CCM66" s="21"/>
      <c r="CCN66" s="21"/>
      <c r="CCO66" s="21"/>
      <c r="CCP66" s="21"/>
      <c r="CCQ66" s="21"/>
      <c r="CCR66" s="21"/>
      <c r="CCS66" s="21"/>
      <c r="CCT66" s="21"/>
      <c r="CCU66" s="21"/>
      <c r="CCV66" s="21"/>
      <c r="CCW66" s="21"/>
      <c r="CCX66" s="21"/>
      <c r="CCY66" s="21"/>
      <c r="CCZ66" s="21"/>
      <c r="CDA66" s="21"/>
      <c r="CDB66" s="21"/>
      <c r="CDC66" s="21"/>
      <c r="CDD66" s="21"/>
      <c r="CDE66" s="21"/>
      <c r="CDF66" s="21"/>
      <c r="CDG66" s="21"/>
      <c r="CDH66" s="21"/>
      <c r="CDI66" s="21"/>
      <c r="CDJ66" s="21"/>
      <c r="CDK66" s="21"/>
      <c r="CDL66" s="21"/>
      <c r="CDM66" s="21"/>
      <c r="CDN66" s="21"/>
      <c r="CDO66" s="21"/>
      <c r="CDP66" s="21"/>
      <c r="CDQ66" s="21"/>
      <c r="CDR66" s="21"/>
      <c r="CDS66" s="21"/>
      <c r="CDT66" s="21"/>
      <c r="CDU66" s="21"/>
      <c r="CDV66" s="21"/>
      <c r="CDW66" s="21"/>
      <c r="CDX66" s="21"/>
      <c r="CDY66" s="21"/>
      <c r="CDZ66" s="21"/>
      <c r="CEA66" s="21"/>
      <c r="CEB66" s="21"/>
      <c r="CEC66" s="21"/>
      <c r="CED66" s="21"/>
      <c r="CEE66" s="21"/>
      <c r="CEF66" s="21"/>
      <c r="CEG66" s="21"/>
      <c r="CEH66" s="21"/>
      <c r="CEI66" s="21"/>
      <c r="CEJ66" s="21"/>
      <c r="CEK66" s="21"/>
      <c r="CEL66" s="21"/>
      <c r="CEM66" s="21"/>
      <c r="CEN66" s="21"/>
      <c r="CEO66" s="21"/>
      <c r="CEP66" s="21"/>
      <c r="CEQ66" s="21"/>
      <c r="CER66" s="21"/>
      <c r="CES66" s="21"/>
      <c r="CET66" s="21"/>
      <c r="CEU66" s="21"/>
      <c r="CEV66" s="21"/>
      <c r="CEW66" s="21"/>
      <c r="CEX66" s="21"/>
      <c r="CEY66" s="21"/>
      <c r="CEZ66" s="21"/>
      <c r="CFA66" s="21"/>
      <c r="CFB66" s="21"/>
      <c r="CFC66" s="21"/>
      <c r="CFD66" s="21"/>
      <c r="CFE66" s="21"/>
      <c r="CFF66" s="21"/>
      <c r="CFG66" s="21"/>
      <c r="CFH66" s="21"/>
      <c r="CFI66" s="21"/>
      <c r="CFJ66" s="21"/>
      <c r="CFK66" s="21"/>
      <c r="CFL66" s="21"/>
      <c r="CFM66" s="21"/>
      <c r="CFN66" s="21"/>
      <c r="CFO66" s="21"/>
      <c r="CFP66" s="21"/>
      <c r="CFQ66" s="21"/>
      <c r="CFR66" s="21"/>
      <c r="CFS66" s="21"/>
      <c r="CFT66" s="21"/>
      <c r="CFU66" s="21"/>
      <c r="CFV66" s="21"/>
      <c r="CFW66" s="21"/>
      <c r="CFX66" s="21"/>
      <c r="CFY66" s="21"/>
      <c r="CFZ66" s="21"/>
      <c r="CGA66" s="21"/>
      <c r="CGB66" s="21"/>
      <c r="CGC66" s="21"/>
      <c r="CGD66" s="21"/>
      <c r="CGE66" s="21"/>
      <c r="CGF66" s="21"/>
      <c r="CGG66" s="21"/>
      <c r="CGH66" s="21"/>
      <c r="CGI66" s="21"/>
      <c r="CGJ66" s="21"/>
      <c r="CGK66" s="21"/>
      <c r="CGL66" s="21"/>
      <c r="CGM66" s="21"/>
      <c r="CGN66" s="21"/>
      <c r="CGO66" s="21"/>
      <c r="CGP66" s="21"/>
      <c r="CGQ66" s="21"/>
      <c r="CGR66" s="21"/>
      <c r="CGS66" s="21"/>
      <c r="CGT66" s="21"/>
      <c r="CGU66" s="21"/>
      <c r="CGV66" s="21"/>
      <c r="CGW66" s="21"/>
      <c r="CGX66" s="21"/>
      <c r="CGY66" s="21"/>
      <c r="CGZ66" s="21"/>
      <c r="CHA66" s="21"/>
      <c r="CHB66" s="21"/>
      <c r="CHC66" s="21"/>
      <c r="CHD66" s="21"/>
      <c r="CHE66" s="21"/>
      <c r="CHF66" s="21"/>
      <c r="CHG66" s="21"/>
      <c r="CHH66" s="21"/>
      <c r="CHI66" s="21"/>
      <c r="CHJ66" s="21"/>
      <c r="CHK66" s="21"/>
      <c r="CHL66" s="21"/>
      <c r="CHM66" s="21"/>
      <c r="CHN66" s="21"/>
      <c r="CHO66" s="21"/>
      <c r="CHP66" s="21"/>
      <c r="CHQ66" s="21"/>
      <c r="CHR66" s="21"/>
      <c r="CHS66" s="21"/>
      <c r="CHT66" s="21"/>
      <c r="CHU66" s="21"/>
      <c r="CHV66" s="21"/>
      <c r="CHW66" s="21"/>
      <c r="CHX66" s="21"/>
      <c r="CHY66" s="21"/>
      <c r="CHZ66" s="21"/>
      <c r="CIA66" s="21"/>
      <c r="CIB66" s="21"/>
      <c r="CIC66" s="21"/>
      <c r="CID66" s="21"/>
      <c r="CIE66" s="21"/>
      <c r="CIF66" s="21"/>
      <c r="CIG66" s="21"/>
      <c r="CIH66" s="21"/>
      <c r="CII66" s="21"/>
      <c r="CIJ66" s="21"/>
      <c r="CIK66" s="21"/>
      <c r="CIL66" s="21"/>
      <c r="CIM66" s="21"/>
      <c r="CIN66" s="21"/>
      <c r="CIO66" s="21"/>
      <c r="CIP66" s="21"/>
      <c r="CIQ66" s="21"/>
      <c r="CIR66" s="21"/>
      <c r="CIS66" s="21"/>
      <c r="CIT66" s="21"/>
      <c r="CIU66" s="21"/>
      <c r="CIV66" s="21"/>
      <c r="CIW66" s="21"/>
      <c r="CIX66" s="21"/>
      <c r="CIY66" s="21"/>
      <c r="CIZ66" s="21"/>
      <c r="CJA66" s="21"/>
      <c r="CJB66" s="21"/>
      <c r="CJC66" s="21"/>
      <c r="CJD66" s="21"/>
      <c r="CJE66" s="21"/>
      <c r="CJF66" s="21"/>
      <c r="CJG66" s="21"/>
      <c r="CJH66" s="21"/>
      <c r="CJI66" s="21"/>
      <c r="CJJ66" s="21"/>
      <c r="CJK66" s="21"/>
      <c r="CJL66" s="21"/>
      <c r="CJM66" s="21"/>
      <c r="CJN66" s="21"/>
      <c r="CJO66" s="21"/>
      <c r="CJP66" s="21"/>
      <c r="CJQ66" s="21"/>
      <c r="CJR66" s="21"/>
      <c r="CJS66" s="21"/>
      <c r="CJT66" s="21"/>
      <c r="CJU66" s="21"/>
      <c r="CJV66" s="21"/>
      <c r="CJW66" s="21"/>
      <c r="CJX66" s="21"/>
      <c r="CJY66" s="21"/>
      <c r="CJZ66" s="21"/>
      <c r="CKA66" s="21"/>
      <c r="CKB66" s="21"/>
      <c r="CKC66" s="21"/>
      <c r="CKD66" s="21"/>
      <c r="CKE66" s="21"/>
      <c r="CKF66" s="21"/>
      <c r="CKG66" s="21"/>
      <c r="CKH66" s="21"/>
      <c r="CKI66" s="21"/>
      <c r="CKJ66" s="21"/>
      <c r="CKK66" s="21"/>
      <c r="CKL66" s="21"/>
      <c r="CKM66" s="21"/>
      <c r="CKN66" s="21"/>
      <c r="CKO66" s="21"/>
      <c r="CKP66" s="21"/>
      <c r="CKQ66" s="21"/>
      <c r="CKR66" s="21"/>
      <c r="CKS66" s="21"/>
      <c r="CKT66" s="21"/>
      <c r="CKU66" s="21"/>
      <c r="CKV66" s="21"/>
      <c r="CKW66" s="21"/>
      <c r="CKX66" s="21"/>
      <c r="CKY66" s="21"/>
      <c r="CKZ66" s="21"/>
      <c r="CLA66" s="21"/>
      <c r="CLB66" s="21"/>
      <c r="CLC66" s="21"/>
      <c r="CLD66" s="21"/>
      <c r="CLE66" s="21"/>
      <c r="CLF66" s="21"/>
      <c r="CLG66" s="21"/>
      <c r="CLH66" s="21"/>
      <c r="CLI66" s="21"/>
      <c r="CLJ66" s="21"/>
      <c r="CLK66" s="21"/>
      <c r="CLL66" s="21"/>
      <c r="CLM66" s="21"/>
      <c r="CLN66" s="21"/>
      <c r="CLO66" s="21"/>
      <c r="CLP66" s="21"/>
      <c r="CLQ66" s="21"/>
      <c r="CLR66" s="21"/>
      <c r="CLS66" s="21"/>
      <c r="CLT66" s="21"/>
      <c r="CLU66" s="21"/>
      <c r="CLV66" s="21"/>
      <c r="CLW66" s="21"/>
      <c r="CLX66" s="21"/>
      <c r="CLY66" s="21"/>
      <c r="CLZ66" s="21"/>
      <c r="CMA66" s="21"/>
      <c r="CMB66" s="21"/>
      <c r="CMC66" s="21"/>
      <c r="CMD66" s="21"/>
      <c r="CME66" s="21"/>
      <c r="CMF66" s="21"/>
      <c r="CMG66" s="21"/>
      <c r="CMH66" s="21"/>
      <c r="CMI66" s="21"/>
      <c r="CMJ66" s="21"/>
      <c r="CMK66" s="21"/>
      <c r="CML66" s="21"/>
      <c r="CMM66" s="21"/>
      <c r="CMN66" s="21"/>
      <c r="CMO66" s="21"/>
      <c r="CMP66" s="21"/>
      <c r="CMQ66" s="21"/>
      <c r="CMR66" s="21"/>
      <c r="CMS66" s="21"/>
      <c r="CMT66" s="21"/>
      <c r="CMU66" s="21"/>
      <c r="CMV66" s="21"/>
      <c r="CMW66" s="21"/>
      <c r="CMX66" s="21"/>
      <c r="CMY66" s="21"/>
      <c r="CMZ66" s="21"/>
      <c r="CNA66" s="21"/>
      <c r="CNB66" s="21"/>
      <c r="CNC66" s="21"/>
      <c r="CND66" s="21"/>
      <c r="CNE66" s="21"/>
      <c r="CNF66" s="21"/>
      <c r="CNG66" s="21"/>
      <c r="CNH66" s="21"/>
      <c r="CNI66" s="21"/>
      <c r="CNJ66" s="21"/>
      <c r="CNK66" s="21"/>
      <c r="CNL66" s="21"/>
      <c r="CNM66" s="21"/>
      <c r="CNN66" s="21"/>
      <c r="CNO66" s="21"/>
      <c r="CNP66" s="21"/>
      <c r="CNQ66" s="21"/>
      <c r="CNR66" s="21"/>
      <c r="CNS66" s="21"/>
      <c r="CNT66" s="21"/>
      <c r="CNU66" s="21"/>
      <c r="CNV66" s="21"/>
      <c r="CNW66" s="21"/>
      <c r="CNX66" s="21"/>
      <c r="CNY66" s="21"/>
      <c r="CNZ66" s="21"/>
      <c r="COA66" s="21"/>
      <c r="COB66" s="21"/>
      <c r="COC66" s="21"/>
      <c r="COD66" s="21"/>
      <c r="COE66" s="21"/>
      <c r="COF66" s="21"/>
      <c r="COG66" s="21"/>
      <c r="COH66" s="21"/>
      <c r="COI66" s="21"/>
      <c r="COJ66" s="21"/>
      <c r="COK66" s="21"/>
      <c r="COL66" s="21"/>
      <c r="COM66" s="21"/>
      <c r="CON66" s="21"/>
      <c r="COO66" s="21"/>
      <c r="COP66" s="21"/>
      <c r="COQ66" s="21"/>
      <c r="COR66" s="21"/>
      <c r="COS66" s="21"/>
      <c r="COT66" s="21"/>
      <c r="COU66" s="21"/>
      <c r="COV66" s="21"/>
      <c r="COW66" s="21"/>
      <c r="COX66" s="21"/>
      <c r="COY66" s="21"/>
      <c r="COZ66" s="21"/>
      <c r="CPA66" s="21"/>
      <c r="CPB66" s="21"/>
      <c r="CPC66" s="21"/>
      <c r="CPD66" s="21"/>
      <c r="CPE66" s="21"/>
      <c r="CPF66" s="21"/>
      <c r="CPG66" s="21"/>
      <c r="CPH66" s="21"/>
      <c r="CPI66" s="21"/>
      <c r="CPJ66" s="21"/>
      <c r="CPK66" s="21"/>
      <c r="CPL66" s="21"/>
      <c r="CPM66" s="21"/>
      <c r="CPN66" s="21"/>
      <c r="CPO66" s="21"/>
      <c r="CPP66" s="21"/>
      <c r="CPQ66" s="21"/>
      <c r="CPR66" s="21"/>
      <c r="CPS66" s="21"/>
      <c r="CPT66" s="21"/>
      <c r="CPU66" s="21"/>
      <c r="CPV66" s="21"/>
      <c r="CPW66" s="21"/>
      <c r="CPX66" s="21"/>
      <c r="CPY66" s="21"/>
      <c r="CPZ66" s="21"/>
      <c r="CQA66" s="21"/>
      <c r="CQB66" s="21"/>
      <c r="CQC66" s="21"/>
      <c r="CQD66" s="21"/>
      <c r="CQE66" s="21"/>
      <c r="CQF66" s="21"/>
      <c r="CQG66" s="21"/>
      <c r="CQH66" s="21"/>
      <c r="CQI66" s="21"/>
      <c r="CQJ66" s="21"/>
      <c r="CQK66" s="21"/>
      <c r="CQL66" s="21"/>
      <c r="CQM66" s="21"/>
      <c r="CQN66" s="21"/>
      <c r="CQO66" s="21"/>
      <c r="CQP66" s="21"/>
      <c r="CQQ66" s="21"/>
      <c r="CQR66" s="21"/>
      <c r="CQS66" s="21"/>
      <c r="CQT66" s="21"/>
      <c r="CQU66" s="21"/>
      <c r="CQV66" s="21"/>
      <c r="CQW66" s="21"/>
      <c r="CQX66" s="21"/>
      <c r="CQY66" s="21"/>
      <c r="CQZ66" s="21"/>
      <c r="CRA66" s="21"/>
      <c r="CRB66" s="21"/>
      <c r="CRC66" s="21"/>
      <c r="CRD66" s="21"/>
      <c r="CRE66" s="21"/>
      <c r="CRF66" s="21"/>
      <c r="CRG66" s="21"/>
      <c r="CRH66" s="21"/>
      <c r="CRI66" s="21"/>
      <c r="CRJ66" s="21"/>
      <c r="CRK66" s="21"/>
      <c r="CRL66" s="21"/>
      <c r="CRM66" s="21"/>
      <c r="CRN66" s="21"/>
      <c r="CRO66" s="21"/>
      <c r="CRP66" s="21"/>
      <c r="CRQ66" s="21"/>
      <c r="CRR66" s="21"/>
      <c r="CRS66" s="21"/>
      <c r="CRT66" s="21"/>
      <c r="CRU66" s="21"/>
      <c r="CRV66" s="21"/>
      <c r="CRW66" s="21"/>
      <c r="CRX66" s="21"/>
      <c r="CRY66" s="21"/>
      <c r="CRZ66" s="21"/>
      <c r="CSA66" s="21"/>
      <c r="CSB66" s="21"/>
      <c r="CSC66" s="21"/>
      <c r="CSD66" s="21"/>
      <c r="CSE66" s="21"/>
      <c r="CSF66" s="21"/>
      <c r="CSG66" s="21"/>
      <c r="CSH66" s="21"/>
      <c r="CSI66" s="21"/>
      <c r="CSJ66" s="21"/>
      <c r="CSK66" s="21"/>
      <c r="CSL66" s="21"/>
      <c r="CSM66" s="21"/>
      <c r="CSN66" s="21"/>
      <c r="CSO66" s="21"/>
      <c r="CSP66" s="21"/>
      <c r="CSQ66" s="21"/>
      <c r="CSR66" s="21"/>
      <c r="CSS66" s="21"/>
      <c r="CST66" s="21"/>
      <c r="CSU66" s="21"/>
      <c r="CSV66" s="21"/>
      <c r="CSW66" s="21"/>
      <c r="CSX66" s="21"/>
      <c r="CSY66" s="21"/>
      <c r="CSZ66" s="21"/>
      <c r="CTA66" s="21"/>
      <c r="CTB66" s="21"/>
      <c r="CTC66" s="21"/>
      <c r="CTD66" s="21"/>
      <c r="CTE66" s="21"/>
      <c r="CTF66" s="21"/>
      <c r="CTG66" s="21"/>
      <c r="CTH66" s="21"/>
      <c r="CTI66" s="21"/>
      <c r="CTJ66" s="21"/>
      <c r="CTK66" s="21"/>
      <c r="CTL66" s="21"/>
      <c r="CTM66" s="21"/>
      <c r="CTN66" s="21"/>
      <c r="CTO66" s="21"/>
      <c r="CTP66" s="21"/>
      <c r="CTQ66" s="21"/>
      <c r="CTR66" s="21"/>
      <c r="CTS66" s="21"/>
      <c r="CTT66" s="21"/>
      <c r="CTU66" s="21"/>
      <c r="CTV66" s="21"/>
      <c r="CTW66" s="21"/>
      <c r="CTX66" s="21"/>
      <c r="CTY66" s="21"/>
      <c r="CTZ66" s="21"/>
      <c r="CUA66" s="21"/>
      <c r="CUB66" s="21"/>
      <c r="CUC66" s="21"/>
      <c r="CUD66" s="21"/>
      <c r="CUE66" s="21"/>
      <c r="CUF66" s="21"/>
      <c r="CUG66" s="21"/>
      <c r="CUH66" s="21"/>
      <c r="CUI66" s="21"/>
      <c r="CUJ66" s="21"/>
      <c r="CUK66" s="21"/>
      <c r="CUL66" s="21"/>
      <c r="CUM66" s="21"/>
      <c r="CUN66" s="21"/>
      <c r="CUO66" s="21"/>
      <c r="CUP66" s="21"/>
      <c r="CUQ66" s="21"/>
      <c r="CUR66" s="21"/>
      <c r="CUS66" s="21"/>
      <c r="CUT66" s="21"/>
      <c r="CUU66" s="21"/>
      <c r="CUV66" s="21"/>
      <c r="CUW66" s="21"/>
      <c r="CUX66" s="21"/>
      <c r="CUY66" s="21"/>
      <c r="CUZ66" s="21"/>
      <c r="CVA66" s="21"/>
      <c r="CVB66" s="21"/>
      <c r="CVC66" s="21"/>
      <c r="CVD66" s="21"/>
      <c r="CVE66" s="21"/>
      <c r="CVF66" s="21"/>
      <c r="CVG66" s="21"/>
      <c r="CVH66" s="21"/>
      <c r="CVI66" s="21"/>
      <c r="CVJ66" s="21"/>
      <c r="CVK66" s="21"/>
      <c r="CVL66" s="21"/>
      <c r="CVM66" s="21"/>
      <c r="CVN66" s="21"/>
      <c r="CVO66" s="21"/>
      <c r="CVP66" s="21"/>
      <c r="CVQ66" s="21"/>
      <c r="CVR66" s="21"/>
      <c r="CVS66" s="21"/>
      <c r="CVT66" s="21"/>
      <c r="CVU66" s="21"/>
      <c r="CVV66" s="21"/>
      <c r="CVW66" s="21"/>
      <c r="CVX66" s="21"/>
      <c r="CVY66" s="21"/>
      <c r="CVZ66" s="21"/>
      <c r="CWA66" s="21"/>
      <c r="CWB66" s="21"/>
      <c r="CWC66" s="21"/>
      <c r="CWD66" s="21"/>
      <c r="CWE66" s="21"/>
      <c r="CWF66" s="21"/>
      <c r="CWG66" s="21"/>
      <c r="CWH66" s="21"/>
      <c r="CWI66" s="21"/>
      <c r="CWJ66" s="21"/>
      <c r="CWK66" s="21"/>
      <c r="CWL66" s="21"/>
      <c r="CWM66" s="21"/>
      <c r="CWN66" s="21"/>
      <c r="CWO66" s="21"/>
      <c r="CWP66" s="21"/>
      <c r="CWQ66" s="21"/>
      <c r="CWR66" s="21"/>
      <c r="CWS66" s="21"/>
      <c r="CWT66" s="21"/>
      <c r="CWU66" s="21"/>
      <c r="CWV66" s="21"/>
      <c r="CWW66" s="21"/>
      <c r="CWX66" s="21"/>
      <c r="CWY66" s="21"/>
      <c r="CWZ66" s="21"/>
      <c r="CXA66" s="21"/>
      <c r="CXB66" s="21"/>
      <c r="CXC66" s="21"/>
      <c r="CXD66" s="21"/>
      <c r="CXE66" s="21"/>
      <c r="CXF66" s="21"/>
      <c r="CXG66" s="21"/>
      <c r="CXH66" s="21"/>
      <c r="CXI66" s="21"/>
      <c r="CXJ66" s="21"/>
      <c r="CXK66" s="21"/>
      <c r="CXL66" s="21"/>
      <c r="CXM66" s="21"/>
      <c r="CXN66" s="21"/>
      <c r="CXO66" s="21"/>
      <c r="CXP66" s="21"/>
      <c r="CXQ66" s="21"/>
      <c r="CXR66" s="21"/>
      <c r="CXS66" s="21"/>
      <c r="CXT66" s="21"/>
      <c r="CXU66" s="21"/>
      <c r="CXV66" s="21"/>
      <c r="CXW66" s="21"/>
      <c r="CXX66" s="21"/>
      <c r="CXY66" s="21"/>
      <c r="CXZ66" s="21"/>
      <c r="CYA66" s="21"/>
      <c r="CYB66" s="21"/>
      <c r="CYC66" s="21"/>
      <c r="CYD66" s="21"/>
      <c r="CYE66" s="21"/>
      <c r="CYF66" s="21"/>
      <c r="CYG66" s="21"/>
      <c r="CYH66" s="21"/>
      <c r="CYI66" s="21"/>
      <c r="CYJ66" s="21"/>
      <c r="CYK66" s="21"/>
      <c r="CYL66" s="21"/>
      <c r="CYM66" s="21"/>
      <c r="CYN66" s="21"/>
      <c r="CYO66" s="21"/>
      <c r="CYP66" s="21"/>
      <c r="CYQ66" s="21"/>
      <c r="CYR66" s="21"/>
      <c r="CYS66" s="21"/>
      <c r="CYT66" s="21"/>
      <c r="CYU66" s="21"/>
      <c r="CYV66" s="21"/>
      <c r="CYW66" s="21"/>
      <c r="CYX66" s="21"/>
      <c r="CYY66" s="21"/>
      <c r="CYZ66" s="21"/>
      <c r="CZA66" s="21"/>
      <c r="CZB66" s="21"/>
      <c r="CZC66" s="21"/>
      <c r="CZD66" s="21"/>
      <c r="CZE66" s="21"/>
      <c r="CZF66" s="21"/>
      <c r="CZG66" s="21"/>
      <c r="CZH66" s="21"/>
      <c r="CZI66" s="21"/>
      <c r="CZJ66" s="21"/>
      <c r="CZK66" s="21"/>
      <c r="CZL66" s="21"/>
      <c r="CZM66" s="21"/>
      <c r="CZN66" s="21"/>
      <c r="CZO66" s="21"/>
      <c r="CZP66" s="21"/>
      <c r="CZQ66" s="21"/>
      <c r="CZR66" s="21"/>
      <c r="CZS66" s="21"/>
      <c r="CZT66" s="21"/>
      <c r="CZU66" s="21"/>
      <c r="CZV66" s="21"/>
      <c r="CZW66" s="21"/>
      <c r="CZX66" s="21"/>
      <c r="CZY66" s="21"/>
      <c r="CZZ66" s="21"/>
      <c r="DAA66" s="21"/>
      <c r="DAB66" s="21"/>
      <c r="DAC66" s="21"/>
      <c r="DAD66" s="21"/>
      <c r="DAE66" s="21"/>
      <c r="DAF66" s="21"/>
      <c r="DAG66" s="21"/>
      <c r="DAH66" s="21"/>
      <c r="DAI66" s="21"/>
      <c r="DAJ66" s="21"/>
      <c r="DAK66" s="21"/>
      <c r="DAL66" s="21"/>
      <c r="DAM66" s="21"/>
      <c r="DAN66" s="21"/>
      <c r="DAO66" s="21"/>
      <c r="DAP66" s="21"/>
      <c r="DAQ66" s="21"/>
      <c r="DAR66" s="21"/>
      <c r="DAS66" s="21"/>
      <c r="DAT66" s="21"/>
      <c r="DAU66" s="21"/>
      <c r="DAV66" s="21"/>
      <c r="DAW66" s="21"/>
      <c r="DAX66" s="21"/>
      <c r="DAY66" s="21"/>
      <c r="DAZ66" s="21"/>
      <c r="DBA66" s="21"/>
      <c r="DBB66" s="21"/>
      <c r="DBC66" s="21"/>
      <c r="DBD66" s="21"/>
      <c r="DBE66" s="21"/>
      <c r="DBF66" s="21"/>
      <c r="DBG66" s="21"/>
      <c r="DBH66" s="21"/>
      <c r="DBI66" s="21"/>
      <c r="DBJ66" s="21"/>
      <c r="DBK66" s="21"/>
      <c r="DBL66" s="21"/>
      <c r="DBM66" s="21"/>
      <c r="DBN66" s="21"/>
      <c r="DBO66" s="21"/>
      <c r="DBP66" s="21"/>
      <c r="DBQ66" s="21"/>
      <c r="DBR66" s="21"/>
      <c r="DBS66" s="21"/>
      <c r="DBT66" s="21"/>
      <c r="DBU66" s="21"/>
      <c r="DBV66" s="21"/>
      <c r="DBW66" s="21"/>
      <c r="DBX66" s="21"/>
      <c r="DBY66" s="21"/>
      <c r="DBZ66" s="21"/>
      <c r="DCA66" s="21"/>
      <c r="DCB66" s="21"/>
      <c r="DCC66" s="21"/>
      <c r="DCD66" s="21"/>
      <c r="DCE66" s="21"/>
      <c r="DCF66" s="21"/>
      <c r="DCG66" s="21"/>
      <c r="DCH66" s="21"/>
      <c r="DCI66" s="21"/>
      <c r="DCJ66" s="21"/>
      <c r="DCK66" s="21"/>
      <c r="DCL66" s="21"/>
      <c r="DCM66" s="21"/>
      <c r="DCN66" s="21"/>
      <c r="DCO66" s="21"/>
      <c r="DCP66" s="21"/>
      <c r="DCQ66" s="21"/>
      <c r="DCR66" s="21"/>
      <c r="DCS66" s="21"/>
      <c r="DCT66" s="21"/>
      <c r="DCU66" s="21"/>
      <c r="DCV66" s="21"/>
      <c r="DCW66" s="21"/>
      <c r="DCX66" s="21"/>
      <c r="DCY66" s="21"/>
      <c r="DCZ66" s="21"/>
      <c r="DDA66" s="21"/>
      <c r="DDB66" s="21"/>
      <c r="DDC66" s="21"/>
      <c r="DDD66" s="21"/>
      <c r="DDE66" s="21"/>
      <c r="DDF66" s="21"/>
      <c r="DDG66" s="21"/>
      <c r="DDH66" s="21"/>
      <c r="DDI66" s="21"/>
      <c r="DDJ66" s="21"/>
      <c r="DDK66" s="21"/>
      <c r="DDL66" s="21"/>
      <c r="DDM66" s="21"/>
      <c r="DDN66" s="21"/>
      <c r="DDO66" s="21"/>
      <c r="DDP66" s="21"/>
      <c r="DDQ66" s="21"/>
      <c r="DDR66" s="21"/>
      <c r="DDS66" s="21"/>
      <c r="DDT66" s="21"/>
      <c r="DDU66" s="21"/>
      <c r="DDV66" s="21"/>
      <c r="DDW66" s="21"/>
      <c r="DDX66" s="21"/>
      <c r="DDY66" s="21"/>
      <c r="DDZ66" s="21"/>
      <c r="DEA66" s="21"/>
      <c r="DEB66" s="21"/>
      <c r="DEC66" s="21"/>
      <c r="DED66" s="21"/>
      <c r="DEE66" s="21"/>
      <c r="DEF66" s="21"/>
      <c r="DEG66" s="21"/>
      <c r="DEH66" s="21"/>
      <c r="DEI66" s="21"/>
      <c r="DEJ66" s="21"/>
      <c r="DEK66" s="21"/>
      <c r="DEL66" s="21"/>
      <c r="DEM66" s="21"/>
      <c r="DEN66" s="21"/>
      <c r="DEO66" s="21"/>
      <c r="DEP66" s="21"/>
      <c r="DEQ66" s="21"/>
      <c r="DER66" s="21"/>
      <c r="DES66" s="21"/>
      <c r="DET66" s="21"/>
      <c r="DEU66" s="21"/>
      <c r="DEV66" s="21"/>
      <c r="DEW66" s="21"/>
      <c r="DEX66" s="21"/>
      <c r="DEY66" s="21"/>
      <c r="DEZ66" s="21"/>
      <c r="DFA66" s="21"/>
      <c r="DFB66" s="21"/>
      <c r="DFC66" s="21"/>
      <c r="DFD66" s="21"/>
      <c r="DFE66" s="21"/>
      <c r="DFF66" s="21"/>
      <c r="DFG66" s="21"/>
      <c r="DFH66" s="21"/>
      <c r="DFI66" s="21"/>
      <c r="DFJ66" s="21"/>
      <c r="DFK66" s="21"/>
      <c r="DFL66" s="21"/>
      <c r="DFM66" s="21"/>
      <c r="DFN66" s="21"/>
      <c r="DFO66" s="21"/>
      <c r="DFP66" s="21"/>
      <c r="DFQ66" s="21"/>
      <c r="DFR66" s="21"/>
      <c r="DFS66" s="21"/>
      <c r="DFT66" s="21"/>
      <c r="DFU66" s="21"/>
      <c r="DFV66" s="21"/>
      <c r="DFW66" s="21"/>
      <c r="DFX66" s="21"/>
      <c r="DFY66" s="21"/>
      <c r="DFZ66" s="21"/>
      <c r="DGA66" s="21"/>
      <c r="DGB66" s="21"/>
      <c r="DGC66" s="21"/>
      <c r="DGD66" s="21"/>
      <c r="DGE66" s="21"/>
      <c r="DGF66" s="21"/>
      <c r="DGG66" s="21"/>
      <c r="DGH66" s="21"/>
      <c r="DGI66" s="21"/>
      <c r="DGJ66" s="21"/>
      <c r="DGK66" s="21"/>
      <c r="DGL66" s="21"/>
      <c r="DGM66" s="21"/>
      <c r="DGN66" s="21"/>
      <c r="DGO66" s="21"/>
      <c r="DGP66" s="21"/>
      <c r="DGQ66" s="21"/>
      <c r="DGR66" s="21"/>
      <c r="DGS66" s="21"/>
      <c r="DGT66" s="21"/>
      <c r="DGU66" s="21"/>
      <c r="DGV66" s="21"/>
      <c r="DGW66" s="21"/>
      <c r="DGX66" s="21"/>
      <c r="DGY66" s="21"/>
      <c r="DGZ66" s="21"/>
      <c r="DHA66" s="21"/>
      <c r="DHB66" s="21"/>
      <c r="DHC66" s="21"/>
      <c r="DHD66" s="21"/>
      <c r="DHE66" s="21"/>
      <c r="DHF66" s="21"/>
      <c r="DHG66" s="21"/>
      <c r="DHH66" s="21"/>
      <c r="DHI66" s="21"/>
      <c r="DHJ66" s="21"/>
      <c r="DHK66" s="21"/>
      <c r="DHL66" s="21"/>
      <c r="DHM66" s="21"/>
      <c r="DHN66" s="21"/>
      <c r="DHO66" s="21"/>
      <c r="DHP66" s="21"/>
      <c r="DHQ66" s="21"/>
      <c r="DHR66" s="21"/>
      <c r="DHS66" s="21"/>
      <c r="DHT66" s="21"/>
      <c r="DHU66" s="21"/>
      <c r="DHV66" s="21"/>
      <c r="DHW66" s="21"/>
      <c r="DHX66" s="21"/>
      <c r="DHY66" s="21"/>
      <c r="DHZ66" s="21"/>
      <c r="DIA66" s="21"/>
      <c r="DIB66" s="21"/>
      <c r="DIC66" s="21"/>
      <c r="DID66" s="21"/>
      <c r="DIE66" s="21"/>
      <c r="DIF66" s="21"/>
      <c r="DIG66" s="21"/>
      <c r="DIH66" s="21"/>
      <c r="DII66" s="21"/>
      <c r="DIJ66" s="21"/>
      <c r="DIK66" s="21"/>
      <c r="DIL66" s="21"/>
      <c r="DIM66" s="21"/>
      <c r="DIN66" s="21"/>
      <c r="DIO66" s="21"/>
      <c r="DIP66" s="21"/>
      <c r="DIQ66" s="21"/>
      <c r="DIR66" s="21"/>
      <c r="DIS66" s="21"/>
      <c r="DIT66" s="21"/>
      <c r="DIU66" s="21"/>
      <c r="DIV66" s="21"/>
      <c r="DIW66" s="21"/>
      <c r="DIX66" s="21"/>
      <c r="DIY66" s="21"/>
      <c r="DIZ66" s="21"/>
      <c r="DJA66" s="21"/>
      <c r="DJB66" s="21"/>
      <c r="DJC66" s="21"/>
      <c r="DJD66" s="21"/>
      <c r="DJE66" s="21"/>
      <c r="DJF66" s="21"/>
      <c r="DJG66" s="21"/>
      <c r="DJH66" s="21"/>
      <c r="DJI66" s="21"/>
      <c r="DJJ66" s="21"/>
      <c r="DJK66" s="21"/>
      <c r="DJL66" s="21"/>
      <c r="DJM66" s="21"/>
      <c r="DJN66" s="21"/>
      <c r="DJO66" s="21"/>
      <c r="DJP66" s="21"/>
      <c r="DJQ66" s="21"/>
      <c r="DJR66" s="21"/>
      <c r="DJS66" s="21"/>
      <c r="DJT66" s="21"/>
      <c r="DJU66" s="21"/>
      <c r="DJV66" s="21"/>
      <c r="DJW66" s="21"/>
      <c r="DJX66" s="21"/>
      <c r="DJY66" s="21"/>
      <c r="DJZ66" s="21"/>
      <c r="DKA66" s="21"/>
      <c r="DKB66" s="21"/>
      <c r="DKC66" s="21"/>
      <c r="DKD66" s="21"/>
      <c r="DKE66" s="21"/>
      <c r="DKF66" s="21"/>
      <c r="DKG66" s="21"/>
      <c r="DKH66" s="21"/>
      <c r="DKI66" s="21"/>
      <c r="DKJ66" s="21"/>
      <c r="DKK66" s="21"/>
      <c r="DKL66" s="21"/>
      <c r="DKM66" s="21"/>
      <c r="DKN66" s="21"/>
      <c r="DKO66" s="21"/>
      <c r="DKP66" s="21"/>
      <c r="DKQ66" s="21"/>
      <c r="DKR66" s="21"/>
      <c r="DKS66" s="21"/>
      <c r="DKT66" s="21"/>
      <c r="DKU66" s="21"/>
      <c r="DKV66" s="21"/>
      <c r="DKW66" s="21"/>
      <c r="DKX66" s="21"/>
      <c r="DKY66" s="21"/>
      <c r="DKZ66" s="21"/>
      <c r="DLA66" s="21"/>
      <c r="DLB66" s="21"/>
      <c r="DLC66" s="21"/>
      <c r="DLD66" s="21"/>
      <c r="DLE66" s="21"/>
      <c r="DLF66" s="21"/>
      <c r="DLG66" s="21"/>
      <c r="DLH66" s="21"/>
      <c r="DLI66" s="21"/>
      <c r="DLJ66" s="21"/>
      <c r="DLK66" s="21"/>
      <c r="DLL66" s="21"/>
      <c r="DLM66" s="21"/>
      <c r="DLN66" s="21"/>
      <c r="DLO66" s="21"/>
      <c r="DLP66" s="21"/>
      <c r="DLQ66" s="21"/>
      <c r="DLR66" s="21"/>
      <c r="DLS66" s="21"/>
      <c r="DLT66" s="21"/>
      <c r="DLU66" s="21"/>
      <c r="DLV66" s="21"/>
      <c r="DLW66" s="21"/>
      <c r="DLX66" s="21"/>
      <c r="DLY66" s="21"/>
      <c r="DLZ66" s="21"/>
      <c r="DMA66" s="21"/>
      <c r="DMB66" s="21"/>
      <c r="DMC66" s="21"/>
      <c r="DMD66" s="21"/>
      <c r="DME66" s="21"/>
      <c r="DMF66" s="21"/>
      <c r="DMG66" s="21"/>
      <c r="DMH66" s="21"/>
      <c r="DMI66" s="21"/>
      <c r="DMJ66" s="21"/>
      <c r="DMK66" s="21"/>
      <c r="DML66" s="21"/>
      <c r="DMM66" s="21"/>
      <c r="DMN66" s="21"/>
      <c r="DMO66" s="21"/>
      <c r="DMP66" s="21"/>
      <c r="DMQ66" s="21"/>
      <c r="DMR66" s="21"/>
      <c r="DMS66" s="21"/>
      <c r="DMT66" s="21"/>
      <c r="DMU66" s="21"/>
      <c r="DMV66" s="21"/>
      <c r="DMW66" s="21"/>
      <c r="DMX66" s="21"/>
      <c r="DMY66" s="21"/>
      <c r="DMZ66" s="21"/>
      <c r="DNA66" s="21"/>
      <c r="DNB66" s="21"/>
      <c r="DNC66" s="21"/>
      <c r="DND66" s="21"/>
      <c r="DNE66" s="21"/>
      <c r="DNF66" s="21"/>
      <c r="DNG66" s="21"/>
      <c r="DNH66" s="21"/>
      <c r="DNI66" s="21"/>
      <c r="DNJ66" s="21"/>
      <c r="DNK66" s="21"/>
      <c r="DNL66" s="21"/>
      <c r="DNM66" s="21"/>
      <c r="DNN66" s="21"/>
      <c r="DNO66" s="21"/>
      <c r="DNP66" s="21"/>
      <c r="DNQ66" s="21"/>
      <c r="DNR66" s="21"/>
      <c r="DNS66" s="21"/>
      <c r="DNT66" s="21"/>
      <c r="DNU66" s="21"/>
      <c r="DNV66" s="21"/>
      <c r="DNW66" s="21"/>
      <c r="DNX66" s="21"/>
      <c r="DNY66" s="21"/>
      <c r="DNZ66" s="21"/>
      <c r="DOA66" s="21"/>
      <c r="DOB66" s="21"/>
      <c r="DOC66" s="21"/>
      <c r="DOD66" s="21"/>
      <c r="DOE66" s="21"/>
      <c r="DOF66" s="21"/>
      <c r="DOG66" s="21"/>
      <c r="DOH66" s="21"/>
      <c r="DOI66" s="21"/>
      <c r="DOJ66" s="21"/>
      <c r="DOK66" s="21"/>
      <c r="DOL66" s="21"/>
      <c r="DOM66" s="21"/>
      <c r="DON66" s="21"/>
      <c r="DOO66" s="21"/>
      <c r="DOP66" s="21"/>
      <c r="DOQ66" s="21"/>
      <c r="DOR66" s="21"/>
      <c r="DOS66" s="21"/>
      <c r="DOT66" s="21"/>
      <c r="DOU66" s="21"/>
      <c r="DOV66" s="21"/>
      <c r="DOW66" s="21"/>
      <c r="DOX66" s="21"/>
      <c r="DOY66" s="21"/>
      <c r="DOZ66" s="21"/>
      <c r="DPA66" s="21"/>
      <c r="DPB66" s="21"/>
      <c r="DPC66" s="21"/>
      <c r="DPD66" s="21"/>
      <c r="DPE66" s="21"/>
      <c r="DPF66" s="21"/>
      <c r="DPG66" s="21"/>
      <c r="DPH66" s="21"/>
      <c r="DPI66" s="21"/>
      <c r="DPJ66" s="21"/>
      <c r="DPK66" s="21"/>
      <c r="DPL66" s="21"/>
      <c r="DPM66" s="21"/>
      <c r="DPN66" s="21"/>
      <c r="DPO66" s="21"/>
      <c r="DPP66" s="21"/>
      <c r="DPQ66" s="21"/>
      <c r="DPR66" s="21"/>
      <c r="DPS66" s="21"/>
      <c r="DPT66" s="21"/>
      <c r="DPU66" s="21"/>
      <c r="DPV66" s="21"/>
      <c r="DPW66" s="21"/>
      <c r="DPX66" s="21"/>
      <c r="DPY66" s="21"/>
      <c r="DPZ66" s="21"/>
      <c r="DQA66" s="21"/>
      <c r="DQB66" s="21"/>
      <c r="DQC66" s="21"/>
      <c r="DQD66" s="21"/>
      <c r="DQE66" s="21"/>
      <c r="DQF66" s="21"/>
      <c r="DQG66" s="21"/>
      <c r="DQH66" s="21"/>
      <c r="DQI66" s="21"/>
      <c r="DQJ66" s="21"/>
      <c r="DQK66" s="21"/>
      <c r="DQL66" s="21"/>
      <c r="DQM66" s="21"/>
      <c r="DQN66" s="21"/>
      <c r="DQO66" s="21"/>
      <c r="DQP66" s="21"/>
      <c r="DQQ66" s="21"/>
      <c r="DQR66" s="21"/>
      <c r="DQS66" s="21"/>
      <c r="DQT66" s="21"/>
      <c r="DQU66" s="21"/>
      <c r="DQV66" s="21"/>
      <c r="DQW66" s="21"/>
      <c r="DQX66" s="21"/>
      <c r="DQY66" s="21"/>
      <c r="DQZ66" s="21"/>
      <c r="DRA66" s="21"/>
      <c r="DRB66" s="21"/>
      <c r="DRC66" s="21"/>
      <c r="DRD66" s="21"/>
      <c r="DRE66" s="21"/>
      <c r="DRF66" s="21"/>
      <c r="DRG66" s="21"/>
      <c r="DRH66" s="21"/>
      <c r="DRI66" s="21"/>
      <c r="DRJ66" s="21"/>
      <c r="DRK66" s="21"/>
      <c r="DRL66" s="21"/>
      <c r="DRM66" s="21"/>
      <c r="DRN66" s="21"/>
      <c r="DRO66" s="21"/>
      <c r="DRP66" s="21"/>
      <c r="DRQ66" s="21"/>
      <c r="DRR66" s="21"/>
      <c r="DRS66" s="21"/>
      <c r="DRT66" s="21"/>
      <c r="DRU66" s="21"/>
      <c r="DRV66" s="21"/>
      <c r="DRW66" s="21"/>
      <c r="DRX66" s="21"/>
      <c r="DRY66" s="21"/>
      <c r="DRZ66" s="21"/>
      <c r="DSA66" s="21"/>
      <c r="DSB66" s="21"/>
      <c r="DSC66" s="21"/>
      <c r="DSD66" s="21"/>
      <c r="DSE66" s="21"/>
      <c r="DSF66" s="21"/>
      <c r="DSG66" s="21"/>
      <c r="DSH66" s="21"/>
      <c r="DSI66" s="21"/>
      <c r="DSJ66" s="21"/>
      <c r="DSK66" s="21"/>
      <c r="DSL66" s="21"/>
      <c r="DSM66" s="21"/>
      <c r="DSN66" s="21"/>
      <c r="DSO66" s="21"/>
      <c r="DSP66" s="21"/>
      <c r="DSQ66" s="21"/>
      <c r="DSR66" s="21"/>
      <c r="DSS66" s="21"/>
      <c r="DST66" s="21"/>
      <c r="DSU66" s="21"/>
      <c r="DSV66" s="21"/>
      <c r="DSW66" s="21"/>
      <c r="DSX66" s="21"/>
      <c r="DSY66" s="21"/>
      <c r="DSZ66" s="21"/>
      <c r="DTA66" s="21"/>
      <c r="DTB66" s="21"/>
      <c r="DTC66" s="21"/>
      <c r="DTD66" s="21"/>
      <c r="DTE66" s="21"/>
      <c r="DTF66" s="21"/>
      <c r="DTG66" s="21"/>
      <c r="DTH66" s="21"/>
      <c r="DTI66" s="21"/>
      <c r="DTJ66" s="21"/>
      <c r="DTK66" s="21"/>
      <c r="DTL66" s="21"/>
      <c r="DTM66" s="21"/>
      <c r="DTN66" s="21"/>
      <c r="DTO66" s="21"/>
      <c r="DTP66" s="21"/>
      <c r="DTQ66" s="21"/>
      <c r="DTR66" s="21"/>
      <c r="DTS66" s="21"/>
      <c r="DTT66" s="21"/>
      <c r="DTU66" s="21"/>
      <c r="DTV66" s="21"/>
      <c r="DTW66" s="21"/>
      <c r="DTX66" s="21"/>
      <c r="DTY66" s="21"/>
      <c r="DTZ66" s="21"/>
      <c r="DUA66" s="21"/>
      <c r="DUB66" s="21"/>
      <c r="DUC66" s="21"/>
      <c r="DUD66" s="21"/>
      <c r="DUE66" s="21"/>
      <c r="DUF66" s="21"/>
      <c r="DUG66" s="21"/>
      <c r="DUH66" s="21"/>
      <c r="DUI66" s="21"/>
      <c r="DUJ66" s="21"/>
      <c r="DUK66" s="21"/>
      <c r="DUL66" s="21"/>
      <c r="DUM66" s="21"/>
      <c r="DUN66" s="21"/>
      <c r="DUO66" s="21"/>
      <c r="DUP66" s="21"/>
      <c r="DUQ66" s="21"/>
      <c r="DUR66" s="21"/>
      <c r="DUS66" s="21"/>
      <c r="DUT66" s="21"/>
      <c r="DUU66" s="21"/>
      <c r="DUV66" s="21"/>
      <c r="DUW66" s="21"/>
      <c r="DUX66" s="21"/>
      <c r="DUY66" s="21"/>
      <c r="DUZ66" s="21"/>
      <c r="DVA66" s="21"/>
      <c r="DVB66" s="21"/>
      <c r="DVC66" s="21"/>
      <c r="DVD66" s="21"/>
      <c r="DVE66" s="21"/>
      <c r="DVF66" s="21"/>
      <c r="DVG66" s="21"/>
      <c r="DVH66" s="21"/>
      <c r="DVI66" s="21"/>
      <c r="DVJ66" s="21"/>
      <c r="DVK66" s="21"/>
      <c r="DVL66" s="21"/>
      <c r="DVM66" s="21"/>
      <c r="DVN66" s="21"/>
      <c r="DVO66" s="21"/>
      <c r="DVP66" s="21"/>
      <c r="DVQ66" s="21"/>
      <c r="DVR66" s="21"/>
      <c r="DVS66" s="21"/>
      <c r="DVT66" s="21"/>
      <c r="DVU66" s="21"/>
      <c r="DVV66" s="21"/>
      <c r="DVW66" s="21"/>
      <c r="DVX66" s="21"/>
      <c r="DVY66" s="21"/>
      <c r="DVZ66" s="21"/>
      <c r="DWA66" s="21"/>
      <c r="DWB66" s="21"/>
      <c r="DWC66" s="21"/>
      <c r="DWD66" s="21"/>
      <c r="DWE66" s="21"/>
      <c r="DWF66" s="21"/>
      <c r="DWG66" s="21"/>
      <c r="DWH66" s="21"/>
      <c r="DWI66" s="21"/>
      <c r="DWJ66" s="21"/>
      <c r="DWK66" s="21"/>
      <c r="DWL66" s="21"/>
      <c r="DWM66" s="21"/>
      <c r="DWN66" s="21"/>
      <c r="DWO66" s="21"/>
      <c r="DWP66" s="21"/>
      <c r="DWQ66" s="21"/>
      <c r="DWR66" s="21"/>
      <c r="DWS66" s="21"/>
      <c r="DWT66" s="21"/>
      <c r="DWU66" s="21"/>
      <c r="DWV66" s="21"/>
      <c r="DWW66" s="21"/>
      <c r="DWX66" s="21"/>
      <c r="DWY66" s="21"/>
      <c r="DWZ66" s="21"/>
      <c r="DXA66" s="21"/>
      <c r="DXB66" s="21"/>
      <c r="DXC66" s="21"/>
      <c r="DXD66" s="21"/>
      <c r="DXE66" s="21"/>
      <c r="DXF66" s="21"/>
      <c r="DXG66" s="21"/>
      <c r="DXH66" s="21"/>
      <c r="DXI66" s="21"/>
      <c r="DXJ66" s="21"/>
      <c r="DXK66" s="21"/>
      <c r="DXL66" s="21"/>
      <c r="DXM66" s="21"/>
      <c r="DXN66" s="21"/>
      <c r="DXO66" s="21"/>
      <c r="DXP66" s="21"/>
      <c r="DXQ66" s="21"/>
      <c r="DXR66" s="21"/>
      <c r="DXS66" s="21"/>
      <c r="DXT66" s="21"/>
      <c r="DXU66" s="21"/>
      <c r="DXV66" s="21"/>
      <c r="DXW66" s="21"/>
      <c r="DXX66" s="21"/>
      <c r="DXY66" s="21"/>
      <c r="DXZ66" s="21"/>
      <c r="DYA66" s="21"/>
      <c r="DYB66" s="21"/>
      <c r="DYC66" s="21"/>
      <c r="DYD66" s="21"/>
      <c r="DYE66" s="21"/>
      <c r="DYF66" s="21"/>
      <c r="DYG66" s="21"/>
      <c r="DYH66" s="21"/>
      <c r="DYI66" s="21"/>
      <c r="DYJ66" s="21"/>
      <c r="DYK66" s="21"/>
      <c r="DYL66" s="21"/>
      <c r="DYM66" s="21"/>
      <c r="DYN66" s="21"/>
      <c r="DYO66" s="21"/>
      <c r="DYP66" s="21"/>
      <c r="DYQ66" s="21"/>
      <c r="DYR66" s="21"/>
      <c r="DYS66" s="21"/>
      <c r="DYT66" s="21"/>
      <c r="DYU66" s="21"/>
      <c r="DYV66" s="21"/>
      <c r="DYW66" s="21"/>
      <c r="DYX66" s="21"/>
      <c r="DYY66" s="21"/>
      <c r="DYZ66" s="21"/>
      <c r="DZA66" s="21"/>
      <c r="DZB66" s="21"/>
      <c r="DZC66" s="21"/>
      <c r="DZD66" s="21"/>
      <c r="DZE66" s="21"/>
      <c r="DZF66" s="21"/>
      <c r="DZG66" s="21"/>
      <c r="DZH66" s="21"/>
      <c r="DZI66" s="21"/>
      <c r="DZJ66" s="21"/>
      <c r="DZK66" s="21"/>
      <c r="DZL66" s="21"/>
      <c r="DZM66" s="21"/>
      <c r="DZN66" s="21"/>
      <c r="DZO66" s="21"/>
      <c r="DZP66" s="21"/>
      <c r="DZQ66" s="21"/>
      <c r="DZR66" s="21"/>
      <c r="DZS66" s="21"/>
      <c r="DZT66" s="21"/>
      <c r="DZU66" s="21"/>
      <c r="DZV66" s="21"/>
      <c r="DZW66" s="21"/>
      <c r="DZX66" s="21"/>
      <c r="DZY66" s="21"/>
      <c r="DZZ66" s="21"/>
      <c r="EAA66" s="21"/>
      <c r="EAB66" s="21"/>
      <c r="EAC66" s="21"/>
      <c r="EAD66" s="21"/>
      <c r="EAE66" s="21"/>
      <c r="EAF66" s="21"/>
      <c r="EAG66" s="21"/>
      <c r="EAH66" s="21"/>
      <c r="EAI66" s="21"/>
      <c r="EAJ66" s="21"/>
      <c r="EAK66" s="21"/>
      <c r="EAL66" s="21"/>
      <c r="EAM66" s="21"/>
      <c r="EAN66" s="21"/>
      <c r="EAO66" s="21"/>
      <c r="EAP66" s="21"/>
      <c r="EAQ66" s="21"/>
      <c r="EAR66" s="21"/>
      <c r="EAS66" s="21"/>
      <c r="EAT66" s="21"/>
      <c r="EAU66" s="21"/>
      <c r="EAV66" s="21"/>
      <c r="EAW66" s="21"/>
      <c r="EAX66" s="21"/>
      <c r="EAY66" s="21"/>
      <c r="EAZ66" s="21"/>
      <c r="EBA66" s="21"/>
      <c r="EBB66" s="21"/>
      <c r="EBC66" s="21"/>
      <c r="EBD66" s="21"/>
      <c r="EBE66" s="21"/>
      <c r="EBF66" s="21"/>
      <c r="EBG66" s="21"/>
      <c r="EBH66" s="21"/>
      <c r="EBI66" s="21"/>
      <c r="EBJ66" s="21"/>
      <c r="EBK66" s="21"/>
      <c r="EBL66" s="21"/>
      <c r="EBM66" s="21"/>
      <c r="EBN66" s="21"/>
      <c r="EBO66" s="21"/>
      <c r="EBP66" s="21"/>
      <c r="EBQ66" s="21"/>
      <c r="EBR66" s="21"/>
      <c r="EBS66" s="21"/>
      <c r="EBT66" s="21"/>
      <c r="EBU66" s="21"/>
      <c r="EBV66" s="21"/>
      <c r="EBW66" s="21"/>
      <c r="EBX66" s="21"/>
      <c r="EBY66" s="21"/>
      <c r="EBZ66" s="21"/>
      <c r="ECA66" s="21"/>
      <c r="ECB66" s="21"/>
      <c r="ECC66" s="21"/>
      <c r="ECD66" s="21"/>
      <c r="ECE66" s="21"/>
      <c r="ECF66" s="21"/>
      <c r="ECG66" s="21"/>
      <c r="ECH66" s="21"/>
      <c r="ECI66" s="21"/>
      <c r="ECJ66" s="21"/>
      <c r="ECK66" s="21"/>
      <c r="ECL66" s="21"/>
      <c r="ECM66" s="21"/>
      <c r="ECN66" s="21"/>
      <c r="ECO66" s="21"/>
      <c r="ECP66" s="21"/>
      <c r="ECQ66" s="21"/>
      <c r="ECR66" s="21"/>
      <c r="ECS66" s="21"/>
      <c r="ECT66" s="21"/>
      <c r="ECU66" s="21"/>
      <c r="ECV66" s="21"/>
      <c r="ECW66" s="21"/>
      <c r="ECX66" s="21"/>
      <c r="ECY66" s="21"/>
      <c r="ECZ66" s="21"/>
      <c r="EDA66" s="21"/>
      <c r="EDB66" s="21"/>
      <c r="EDC66" s="21"/>
      <c r="EDD66" s="21"/>
      <c r="EDE66" s="21"/>
      <c r="EDF66" s="21"/>
      <c r="EDG66" s="21"/>
      <c r="EDH66" s="21"/>
      <c r="EDI66" s="21"/>
      <c r="EDJ66" s="21"/>
      <c r="EDK66" s="21"/>
      <c r="EDL66" s="21"/>
      <c r="EDM66" s="21"/>
      <c r="EDN66" s="21"/>
      <c r="EDO66" s="21"/>
      <c r="EDP66" s="21"/>
      <c r="EDQ66" s="21"/>
      <c r="EDR66" s="21"/>
      <c r="EDS66" s="21"/>
      <c r="EDT66" s="21"/>
      <c r="EDU66" s="21"/>
      <c r="EDV66" s="21"/>
      <c r="EDW66" s="21"/>
      <c r="EDX66" s="21"/>
      <c r="EDY66" s="21"/>
      <c r="EDZ66" s="21"/>
      <c r="EEA66" s="21"/>
      <c r="EEB66" s="21"/>
      <c r="EEC66" s="21"/>
      <c r="EED66" s="21"/>
      <c r="EEE66" s="21"/>
      <c r="EEF66" s="21"/>
      <c r="EEG66" s="21"/>
      <c r="EEH66" s="21"/>
      <c r="EEI66" s="21"/>
      <c r="EEJ66" s="21"/>
      <c r="EEK66" s="21"/>
      <c r="EEL66" s="21"/>
      <c r="EEM66" s="21"/>
      <c r="EEN66" s="21"/>
      <c r="EEO66" s="21"/>
      <c r="EEP66" s="21"/>
      <c r="EEQ66" s="21"/>
      <c r="EER66" s="21"/>
      <c r="EES66" s="21"/>
      <c r="EET66" s="21"/>
      <c r="EEU66" s="21"/>
      <c r="EEV66" s="21"/>
      <c r="EEW66" s="21"/>
      <c r="EEX66" s="21"/>
      <c r="EEY66" s="21"/>
      <c r="EEZ66" s="21"/>
      <c r="EFA66" s="21"/>
      <c r="EFB66" s="21"/>
      <c r="EFC66" s="21"/>
      <c r="EFD66" s="21"/>
      <c r="EFE66" s="21"/>
      <c r="EFF66" s="21"/>
      <c r="EFG66" s="21"/>
      <c r="EFH66" s="21"/>
      <c r="EFI66" s="21"/>
      <c r="EFJ66" s="21"/>
      <c r="EFK66" s="21"/>
      <c r="EFL66" s="21"/>
      <c r="EFM66" s="21"/>
      <c r="EFN66" s="21"/>
      <c r="EFO66" s="21"/>
      <c r="EFP66" s="21"/>
      <c r="EFQ66" s="21"/>
      <c r="EFR66" s="21"/>
      <c r="EFS66" s="21"/>
      <c r="EFT66" s="21"/>
      <c r="EFU66" s="21"/>
      <c r="EFV66" s="21"/>
      <c r="EFW66" s="21"/>
      <c r="EFX66" s="21"/>
      <c r="EFY66" s="21"/>
      <c r="EFZ66" s="21"/>
      <c r="EGA66" s="21"/>
      <c r="EGB66" s="21"/>
      <c r="EGC66" s="21"/>
      <c r="EGD66" s="21"/>
      <c r="EGE66" s="21"/>
      <c r="EGF66" s="21"/>
      <c r="EGG66" s="21"/>
      <c r="EGH66" s="21"/>
      <c r="EGI66" s="21"/>
      <c r="EGJ66" s="21"/>
      <c r="EGK66" s="21"/>
      <c r="EGL66" s="21"/>
      <c r="EGM66" s="21"/>
      <c r="EGN66" s="21"/>
      <c r="EGO66" s="21"/>
      <c r="EGP66" s="21"/>
      <c r="EGQ66" s="21"/>
      <c r="EGR66" s="21"/>
      <c r="EGS66" s="21"/>
      <c r="EGT66" s="21"/>
      <c r="EGU66" s="21"/>
      <c r="EGV66" s="21"/>
      <c r="EGW66" s="21"/>
      <c r="EGX66" s="21"/>
      <c r="EGY66" s="21"/>
      <c r="EGZ66" s="21"/>
      <c r="EHA66" s="21"/>
      <c r="EHB66" s="21"/>
      <c r="EHC66" s="21"/>
      <c r="EHD66" s="21"/>
      <c r="EHE66" s="21"/>
      <c r="EHF66" s="21"/>
      <c r="EHG66" s="21"/>
      <c r="EHH66" s="21"/>
      <c r="EHI66" s="21"/>
      <c r="EHJ66" s="21"/>
      <c r="EHK66" s="21"/>
      <c r="EHL66" s="21"/>
      <c r="EHM66" s="21"/>
      <c r="EHN66" s="21"/>
      <c r="EHO66" s="21"/>
      <c r="EHP66" s="21"/>
      <c r="EHQ66" s="21"/>
      <c r="EHR66" s="21"/>
      <c r="EHS66" s="21"/>
      <c r="EHT66" s="21"/>
      <c r="EHU66" s="21"/>
      <c r="EHV66" s="21"/>
      <c r="EHW66" s="21"/>
      <c r="EHX66" s="21"/>
      <c r="EHY66" s="21"/>
      <c r="EHZ66" s="21"/>
      <c r="EIA66" s="21"/>
      <c r="EIB66" s="21"/>
      <c r="EIC66" s="21"/>
      <c r="EID66" s="21"/>
      <c r="EIE66" s="21"/>
      <c r="EIF66" s="21"/>
      <c r="EIG66" s="21"/>
      <c r="EIH66" s="21"/>
      <c r="EII66" s="21"/>
      <c r="EIJ66" s="21"/>
      <c r="EIK66" s="21"/>
      <c r="EIL66" s="21"/>
      <c r="EIM66" s="21"/>
      <c r="EIN66" s="21"/>
      <c r="EIO66" s="21"/>
      <c r="EIP66" s="21"/>
      <c r="EIQ66" s="21"/>
      <c r="EIR66" s="21"/>
      <c r="EIS66" s="21"/>
      <c r="EIT66" s="21"/>
      <c r="EIU66" s="21"/>
      <c r="EIV66" s="21"/>
      <c r="EIW66" s="21"/>
      <c r="EIX66" s="21"/>
      <c r="EIY66" s="21"/>
      <c r="EIZ66" s="21"/>
      <c r="EJA66" s="21"/>
      <c r="EJB66" s="21"/>
      <c r="EJC66" s="21"/>
      <c r="EJD66" s="21"/>
      <c r="EJE66" s="21"/>
      <c r="EJF66" s="21"/>
      <c r="EJG66" s="21"/>
      <c r="EJH66" s="21"/>
      <c r="EJI66" s="21"/>
      <c r="EJJ66" s="21"/>
      <c r="EJK66" s="21"/>
      <c r="EJL66" s="21"/>
      <c r="EJM66" s="21"/>
      <c r="EJN66" s="21"/>
      <c r="EJO66" s="21"/>
      <c r="EJP66" s="21"/>
      <c r="EJQ66" s="21"/>
      <c r="EJR66" s="21"/>
      <c r="EJS66" s="21"/>
      <c r="EJT66" s="21"/>
      <c r="EJU66" s="21"/>
      <c r="EJV66" s="21"/>
      <c r="EJW66" s="21"/>
      <c r="EJX66" s="21"/>
      <c r="EJY66" s="21"/>
      <c r="EJZ66" s="21"/>
      <c r="EKA66" s="21"/>
      <c r="EKB66" s="21"/>
      <c r="EKC66" s="21"/>
      <c r="EKD66" s="21"/>
      <c r="EKE66" s="21"/>
      <c r="EKF66" s="21"/>
      <c r="EKG66" s="21"/>
      <c r="EKH66" s="21"/>
      <c r="EKI66" s="21"/>
      <c r="EKJ66" s="21"/>
      <c r="EKK66" s="21"/>
      <c r="EKL66" s="21"/>
      <c r="EKM66" s="21"/>
      <c r="EKN66" s="21"/>
      <c r="EKO66" s="21"/>
      <c r="EKP66" s="21"/>
      <c r="EKQ66" s="21"/>
      <c r="EKR66" s="21"/>
      <c r="EKS66" s="21"/>
      <c r="EKT66" s="21"/>
      <c r="EKU66" s="21"/>
      <c r="EKV66" s="21"/>
      <c r="EKW66" s="21"/>
      <c r="EKX66" s="21"/>
      <c r="EKY66" s="21"/>
      <c r="EKZ66" s="21"/>
      <c r="ELA66" s="21"/>
      <c r="ELB66" s="21"/>
      <c r="ELC66" s="21"/>
      <c r="ELD66" s="21"/>
      <c r="ELE66" s="21"/>
      <c r="ELF66" s="21"/>
      <c r="ELG66" s="21"/>
      <c r="ELH66" s="21"/>
      <c r="ELI66" s="21"/>
      <c r="ELJ66" s="21"/>
      <c r="ELK66" s="21"/>
      <c r="ELL66" s="21"/>
      <c r="ELM66" s="21"/>
      <c r="ELN66" s="21"/>
      <c r="ELO66" s="21"/>
      <c r="ELP66" s="21"/>
      <c r="ELQ66" s="21"/>
      <c r="ELR66" s="21"/>
      <c r="ELS66" s="21"/>
      <c r="ELT66" s="21"/>
      <c r="ELU66" s="21"/>
      <c r="ELV66" s="21"/>
      <c r="ELW66" s="21"/>
      <c r="ELX66" s="21"/>
      <c r="ELY66" s="21"/>
      <c r="ELZ66" s="21"/>
      <c r="EMA66" s="21"/>
      <c r="EMB66" s="21"/>
      <c r="EMC66" s="21"/>
      <c r="EMD66" s="21"/>
      <c r="EME66" s="21"/>
      <c r="EMF66" s="21"/>
      <c r="EMG66" s="21"/>
      <c r="EMH66" s="21"/>
      <c r="EMI66" s="21"/>
      <c r="EMJ66" s="21"/>
      <c r="EMK66" s="21"/>
      <c r="EML66" s="21"/>
      <c r="EMM66" s="21"/>
      <c r="EMN66" s="21"/>
      <c r="EMO66" s="21"/>
      <c r="EMP66" s="21"/>
      <c r="EMQ66" s="21"/>
      <c r="EMR66" s="21"/>
      <c r="EMS66" s="21"/>
      <c r="EMT66" s="21"/>
      <c r="EMU66" s="21"/>
      <c r="EMV66" s="21"/>
      <c r="EMW66" s="21"/>
      <c r="EMX66" s="21"/>
      <c r="EMY66" s="21"/>
      <c r="EMZ66" s="21"/>
      <c r="ENA66" s="21"/>
      <c r="ENB66" s="21"/>
      <c r="ENC66" s="21"/>
      <c r="END66" s="21"/>
      <c r="ENE66" s="21"/>
      <c r="ENF66" s="21"/>
      <c r="ENG66" s="21"/>
      <c r="ENH66" s="21"/>
      <c r="ENI66" s="21"/>
      <c r="ENJ66" s="21"/>
      <c r="ENK66" s="21"/>
      <c r="ENL66" s="21"/>
      <c r="ENM66" s="21"/>
      <c r="ENN66" s="21"/>
      <c r="ENO66" s="21"/>
      <c r="ENP66" s="21"/>
      <c r="ENQ66" s="21"/>
      <c r="ENR66" s="21"/>
      <c r="ENS66" s="21"/>
      <c r="ENT66" s="21"/>
      <c r="ENU66" s="21"/>
      <c r="ENV66" s="21"/>
      <c r="ENW66" s="21"/>
      <c r="ENX66" s="21"/>
      <c r="ENY66" s="21"/>
      <c r="ENZ66" s="21"/>
      <c r="EOA66" s="21"/>
      <c r="EOB66" s="21"/>
      <c r="EOC66" s="21"/>
      <c r="EOD66" s="21"/>
      <c r="EOE66" s="21"/>
      <c r="EOF66" s="21"/>
      <c r="EOG66" s="21"/>
      <c r="EOH66" s="21"/>
      <c r="EOI66" s="21"/>
      <c r="EOJ66" s="21"/>
      <c r="EOK66" s="21"/>
      <c r="EOL66" s="21"/>
      <c r="EOM66" s="21"/>
      <c r="EON66" s="21"/>
      <c r="EOO66" s="21"/>
      <c r="EOP66" s="21"/>
      <c r="EOQ66" s="21"/>
      <c r="EOR66" s="21"/>
      <c r="EOS66" s="21"/>
      <c r="EOT66" s="21"/>
      <c r="EOU66" s="21"/>
      <c r="EOV66" s="21"/>
      <c r="EOW66" s="21"/>
      <c r="EOX66" s="21"/>
      <c r="EOY66" s="21"/>
      <c r="EOZ66" s="21"/>
      <c r="EPA66" s="21"/>
      <c r="EPB66" s="21"/>
      <c r="EPC66" s="21"/>
      <c r="EPD66" s="21"/>
      <c r="EPE66" s="21"/>
      <c r="EPF66" s="21"/>
      <c r="EPG66" s="21"/>
      <c r="EPH66" s="21"/>
      <c r="EPI66" s="21"/>
      <c r="EPJ66" s="21"/>
      <c r="EPK66" s="21"/>
      <c r="EPL66" s="21"/>
      <c r="EPM66" s="21"/>
      <c r="EPN66" s="21"/>
      <c r="EPO66" s="21"/>
      <c r="EPP66" s="21"/>
      <c r="EPQ66" s="21"/>
      <c r="EPR66" s="21"/>
      <c r="EPS66" s="21"/>
      <c r="EPT66" s="21"/>
      <c r="EPU66" s="21"/>
      <c r="EPV66" s="21"/>
      <c r="EPW66" s="21"/>
      <c r="EPX66" s="21"/>
      <c r="EPY66" s="21"/>
      <c r="EPZ66" s="21"/>
      <c r="EQA66" s="21"/>
      <c r="EQB66" s="21"/>
      <c r="EQC66" s="21"/>
      <c r="EQD66" s="21"/>
      <c r="EQE66" s="21"/>
      <c r="EQF66" s="21"/>
      <c r="EQG66" s="21"/>
      <c r="EQH66" s="21"/>
      <c r="EQI66" s="21"/>
      <c r="EQJ66" s="21"/>
      <c r="EQK66" s="21"/>
      <c r="EQL66" s="21"/>
      <c r="EQM66" s="21"/>
      <c r="EQN66" s="21"/>
      <c r="EQO66" s="21"/>
      <c r="EQP66" s="21"/>
      <c r="EQQ66" s="21"/>
      <c r="EQR66" s="21"/>
      <c r="EQS66" s="21"/>
      <c r="EQT66" s="21"/>
      <c r="EQU66" s="21"/>
      <c r="EQV66" s="21"/>
      <c r="EQW66" s="21"/>
      <c r="EQX66" s="21"/>
      <c r="EQY66" s="21"/>
      <c r="EQZ66" s="21"/>
      <c r="ERA66" s="21"/>
      <c r="ERB66" s="21"/>
      <c r="ERC66" s="21"/>
      <c r="ERD66" s="21"/>
      <c r="ERE66" s="21"/>
      <c r="ERF66" s="21"/>
      <c r="ERG66" s="21"/>
      <c r="ERH66" s="21"/>
      <c r="ERI66" s="21"/>
      <c r="ERJ66" s="21"/>
      <c r="ERK66" s="21"/>
      <c r="ERL66" s="21"/>
      <c r="ERM66" s="21"/>
      <c r="ERN66" s="21"/>
      <c r="ERO66" s="21"/>
      <c r="ERP66" s="21"/>
      <c r="ERQ66" s="21"/>
      <c r="ERR66" s="21"/>
      <c r="ERS66" s="21"/>
      <c r="ERT66" s="21"/>
      <c r="ERU66" s="21"/>
      <c r="ERV66" s="21"/>
      <c r="ERW66" s="21"/>
      <c r="ERX66" s="21"/>
      <c r="ERY66" s="21"/>
      <c r="ERZ66" s="21"/>
      <c r="ESA66" s="21"/>
      <c r="ESB66" s="21"/>
      <c r="ESC66" s="21"/>
      <c r="ESD66" s="21"/>
      <c r="ESE66" s="21"/>
      <c r="ESF66" s="21"/>
      <c r="ESG66" s="21"/>
      <c r="ESH66" s="21"/>
      <c r="ESI66" s="21"/>
      <c r="ESJ66" s="21"/>
      <c r="ESK66" s="21"/>
      <c r="ESL66" s="21"/>
      <c r="ESM66" s="21"/>
      <c r="ESN66" s="21"/>
      <c r="ESO66" s="21"/>
      <c r="ESP66" s="21"/>
      <c r="ESQ66" s="21"/>
      <c r="ESR66" s="21"/>
      <c r="ESS66" s="21"/>
      <c r="EST66" s="21"/>
      <c r="ESU66" s="21"/>
      <c r="ESV66" s="21"/>
      <c r="ESW66" s="21"/>
      <c r="ESX66" s="21"/>
      <c r="ESY66" s="21"/>
      <c r="ESZ66" s="21"/>
      <c r="ETA66" s="21"/>
      <c r="ETB66" s="21"/>
      <c r="ETC66" s="21"/>
      <c r="ETD66" s="21"/>
      <c r="ETE66" s="21"/>
      <c r="ETF66" s="21"/>
      <c r="ETG66" s="21"/>
      <c r="ETH66" s="21"/>
      <c r="ETI66" s="21"/>
      <c r="ETJ66" s="21"/>
      <c r="ETK66" s="21"/>
      <c r="ETL66" s="21"/>
      <c r="ETM66" s="21"/>
      <c r="ETN66" s="21"/>
      <c r="ETO66" s="21"/>
      <c r="ETP66" s="21"/>
      <c r="ETQ66" s="21"/>
      <c r="ETR66" s="21"/>
      <c r="ETS66" s="21"/>
      <c r="ETT66" s="21"/>
      <c r="ETU66" s="21"/>
      <c r="ETV66" s="21"/>
      <c r="ETW66" s="21"/>
      <c r="ETX66" s="21"/>
      <c r="ETY66" s="21"/>
      <c r="ETZ66" s="21"/>
      <c r="EUA66" s="21"/>
      <c r="EUB66" s="21"/>
      <c r="EUC66" s="21"/>
      <c r="EUD66" s="21"/>
      <c r="EUE66" s="21"/>
      <c r="EUF66" s="21"/>
      <c r="EUG66" s="21"/>
      <c r="EUH66" s="21"/>
      <c r="EUI66" s="21"/>
      <c r="EUJ66" s="21"/>
      <c r="EUK66" s="21"/>
      <c r="EUL66" s="21"/>
      <c r="EUM66" s="21"/>
      <c r="EUN66" s="21"/>
      <c r="EUO66" s="21"/>
      <c r="EUP66" s="21"/>
      <c r="EUQ66" s="21"/>
      <c r="EUR66" s="21"/>
      <c r="EUS66" s="21"/>
      <c r="EUT66" s="21"/>
      <c r="EUU66" s="21"/>
      <c r="EUV66" s="21"/>
      <c r="EUW66" s="21"/>
      <c r="EUX66" s="21"/>
      <c r="EUY66" s="21"/>
      <c r="EUZ66" s="21"/>
      <c r="EVA66" s="21"/>
      <c r="EVB66" s="21"/>
      <c r="EVC66" s="21"/>
      <c r="EVD66" s="21"/>
      <c r="EVE66" s="21"/>
      <c r="EVF66" s="21"/>
      <c r="EVG66" s="21"/>
      <c r="EVH66" s="21"/>
      <c r="EVI66" s="21"/>
      <c r="EVJ66" s="21"/>
      <c r="EVK66" s="21"/>
      <c r="EVL66" s="21"/>
      <c r="EVM66" s="21"/>
      <c r="EVN66" s="21"/>
      <c r="EVO66" s="21"/>
      <c r="EVP66" s="21"/>
      <c r="EVQ66" s="21"/>
      <c r="EVR66" s="21"/>
      <c r="EVS66" s="21"/>
      <c r="EVT66" s="21"/>
      <c r="EVU66" s="21"/>
      <c r="EVV66" s="21"/>
      <c r="EVW66" s="21"/>
      <c r="EVX66" s="21"/>
      <c r="EVY66" s="21"/>
      <c r="EVZ66" s="21"/>
      <c r="EWA66" s="21"/>
      <c r="EWB66" s="21"/>
      <c r="EWC66" s="21"/>
      <c r="EWD66" s="21"/>
      <c r="EWE66" s="21"/>
      <c r="EWF66" s="21"/>
      <c r="EWG66" s="21"/>
      <c r="EWH66" s="21"/>
      <c r="EWI66" s="21"/>
      <c r="EWJ66" s="21"/>
      <c r="EWK66" s="21"/>
      <c r="EWL66" s="21"/>
      <c r="EWM66" s="21"/>
      <c r="EWN66" s="21"/>
      <c r="EWO66" s="21"/>
      <c r="EWP66" s="21"/>
      <c r="EWQ66" s="21"/>
      <c r="EWR66" s="21"/>
      <c r="EWS66" s="21"/>
      <c r="EWT66" s="21"/>
      <c r="EWU66" s="21"/>
      <c r="EWV66" s="21"/>
      <c r="EWW66" s="21"/>
      <c r="EWX66" s="21"/>
      <c r="EWY66" s="21"/>
      <c r="EWZ66" s="21"/>
      <c r="EXA66" s="21"/>
      <c r="EXB66" s="21"/>
      <c r="EXC66" s="21"/>
      <c r="EXD66" s="21"/>
      <c r="EXE66" s="21"/>
      <c r="EXF66" s="21"/>
      <c r="EXG66" s="21"/>
      <c r="EXH66" s="21"/>
      <c r="EXI66" s="21"/>
      <c r="EXJ66" s="21"/>
      <c r="EXK66" s="21"/>
      <c r="EXL66" s="21"/>
      <c r="EXM66" s="21"/>
      <c r="EXN66" s="21"/>
      <c r="EXO66" s="21"/>
      <c r="EXP66" s="21"/>
      <c r="EXQ66" s="21"/>
      <c r="EXR66" s="21"/>
      <c r="EXS66" s="21"/>
      <c r="EXT66" s="21"/>
      <c r="EXU66" s="21"/>
      <c r="EXV66" s="21"/>
      <c r="EXW66" s="21"/>
      <c r="EXX66" s="21"/>
      <c r="EXY66" s="21"/>
      <c r="EXZ66" s="21"/>
      <c r="EYA66" s="21"/>
      <c r="EYB66" s="21"/>
      <c r="EYC66" s="21"/>
      <c r="EYD66" s="21"/>
      <c r="EYE66" s="21"/>
      <c r="EYF66" s="21"/>
      <c r="EYG66" s="21"/>
      <c r="EYH66" s="21"/>
      <c r="EYI66" s="21"/>
      <c r="EYJ66" s="21"/>
      <c r="EYK66" s="21"/>
      <c r="EYL66" s="21"/>
      <c r="EYM66" s="21"/>
      <c r="EYN66" s="21"/>
      <c r="EYO66" s="21"/>
      <c r="EYP66" s="21"/>
      <c r="EYQ66" s="21"/>
      <c r="EYR66" s="21"/>
      <c r="EYS66" s="21"/>
      <c r="EYT66" s="21"/>
      <c r="EYU66" s="21"/>
      <c r="EYV66" s="21"/>
      <c r="EYW66" s="21"/>
      <c r="EYX66" s="21"/>
      <c r="EYY66" s="21"/>
      <c r="EYZ66" s="21"/>
      <c r="EZA66" s="21"/>
      <c r="EZB66" s="21"/>
      <c r="EZC66" s="21"/>
      <c r="EZD66" s="21"/>
      <c r="EZE66" s="21"/>
      <c r="EZF66" s="21"/>
      <c r="EZG66" s="21"/>
      <c r="EZH66" s="21"/>
      <c r="EZI66" s="21"/>
      <c r="EZJ66" s="21"/>
      <c r="EZK66" s="21"/>
      <c r="EZL66" s="21"/>
      <c r="EZM66" s="21"/>
      <c r="EZN66" s="21"/>
      <c r="EZO66" s="21"/>
      <c r="EZP66" s="21"/>
      <c r="EZQ66" s="21"/>
      <c r="EZR66" s="21"/>
      <c r="EZS66" s="21"/>
      <c r="EZT66" s="21"/>
      <c r="EZU66" s="21"/>
      <c r="EZV66" s="21"/>
      <c r="EZW66" s="21"/>
      <c r="EZX66" s="21"/>
      <c r="EZY66" s="21"/>
      <c r="EZZ66" s="21"/>
      <c r="FAA66" s="21"/>
      <c r="FAB66" s="21"/>
      <c r="FAC66" s="21"/>
      <c r="FAD66" s="21"/>
      <c r="FAE66" s="21"/>
      <c r="FAF66" s="21"/>
      <c r="FAG66" s="21"/>
      <c r="FAH66" s="21"/>
      <c r="FAI66" s="21"/>
      <c r="FAJ66" s="21"/>
      <c r="FAK66" s="21"/>
      <c r="FAL66" s="21"/>
      <c r="FAM66" s="21"/>
      <c r="FAN66" s="21"/>
      <c r="FAO66" s="21"/>
      <c r="FAP66" s="21"/>
      <c r="FAQ66" s="21"/>
      <c r="FAR66" s="21"/>
      <c r="FAS66" s="21"/>
      <c r="FAT66" s="21"/>
      <c r="FAU66" s="21"/>
      <c r="FAV66" s="21"/>
      <c r="FAW66" s="21"/>
      <c r="FAX66" s="21"/>
      <c r="FAY66" s="21"/>
      <c r="FAZ66" s="21"/>
      <c r="FBA66" s="21"/>
      <c r="FBB66" s="21"/>
      <c r="FBC66" s="21"/>
      <c r="FBD66" s="21"/>
      <c r="FBE66" s="21"/>
      <c r="FBF66" s="21"/>
      <c r="FBG66" s="21"/>
      <c r="FBH66" s="21"/>
      <c r="FBI66" s="21"/>
      <c r="FBJ66" s="21"/>
      <c r="FBK66" s="21"/>
      <c r="FBL66" s="21"/>
      <c r="FBM66" s="21"/>
      <c r="FBN66" s="21"/>
      <c r="FBO66" s="21"/>
      <c r="FBP66" s="21"/>
      <c r="FBQ66" s="21"/>
      <c r="FBR66" s="21"/>
      <c r="FBS66" s="21"/>
      <c r="FBT66" s="21"/>
      <c r="FBU66" s="21"/>
      <c r="FBV66" s="21"/>
      <c r="FBW66" s="21"/>
      <c r="FBX66" s="21"/>
      <c r="FBY66" s="21"/>
      <c r="FBZ66" s="21"/>
      <c r="FCA66" s="21"/>
      <c r="FCB66" s="21"/>
      <c r="FCC66" s="21"/>
      <c r="FCD66" s="21"/>
      <c r="FCE66" s="21"/>
      <c r="FCF66" s="21"/>
      <c r="FCG66" s="21"/>
      <c r="FCH66" s="21"/>
      <c r="FCI66" s="21"/>
      <c r="FCJ66" s="21"/>
      <c r="FCK66" s="21"/>
      <c r="FCL66" s="21"/>
      <c r="FCM66" s="21"/>
      <c r="FCN66" s="21"/>
      <c r="FCO66" s="21"/>
      <c r="FCP66" s="21"/>
      <c r="FCQ66" s="21"/>
      <c r="FCR66" s="21"/>
      <c r="FCS66" s="21"/>
      <c r="FCT66" s="21"/>
      <c r="FCU66" s="21"/>
      <c r="FCV66" s="21"/>
      <c r="FCW66" s="21"/>
      <c r="FCX66" s="21"/>
      <c r="FCY66" s="21"/>
      <c r="FCZ66" s="21"/>
      <c r="FDA66" s="21"/>
      <c r="FDB66" s="21"/>
      <c r="FDC66" s="21"/>
      <c r="FDD66" s="21"/>
      <c r="FDE66" s="21"/>
      <c r="FDF66" s="21"/>
      <c r="FDG66" s="21"/>
      <c r="FDH66" s="21"/>
      <c r="FDI66" s="21"/>
      <c r="FDJ66" s="21"/>
      <c r="FDK66" s="21"/>
      <c r="FDL66" s="21"/>
      <c r="FDM66" s="21"/>
      <c r="FDN66" s="21"/>
      <c r="FDO66" s="21"/>
      <c r="FDP66" s="21"/>
      <c r="FDQ66" s="21"/>
      <c r="FDR66" s="21"/>
      <c r="FDS66" s="21"/>
      <c r="FDT66" s="21"/>
      <c r="FDU66" s="21"/>
      <c r="FDV66" s="21"/>
      <c r="FDW66" s="21"/>
      <c r="FDX66" s="21"/>
      <c r="FDY66" s="21"/>
      <c r="FDZ66" s="21"/>
      <c r="FEA66" s="21"/>
      <c r="FEB66" s="21"/>
      <c r="FEC66" s="21"/>
      <c r="FED66" s="21"/>
      <c r="FEE66" s="21"/>
      <c r="FEF66" s="21"/>
      <c r="FEG66" s="21"/>
      <c r="FEH66" s="21"/>
      <c r="FEI66" s="21"/>
      <c r="FEJ66" s="21"/>
      <c r="FEK66" s="21"/>
      <c r="FEL66" s="21"/>
      <c r="FEM66" s="21"/>
      <c r="FEN66" s="21"/>
      <c r="FEO66" s="21"/>
      <c r="FEP66" s="21"/>
      <c r="FEQ66" s="21"/>
      <c r="FER66" s="21"/>
      <c r="FES66" s="21"/>
      <c r="FET66" s="21"/>
      <c r="FEU66" s="21"/>
      <c r="FEV66" s="21"/>
      <c r="FEW66" s="21"/>
      <c r="FEX66" s="21"/>
      <c r="FEY66" s="21"/>
      <c r="FEZ66" s="21"/>
      <c r="FFA66" s="21"/>
      <c r="FFB66" s="21"/>
      <c r="FFC66" s="21"/>
      <c r="FFD66" s="21"/>
      <c r="FFE66" s="21"/>
      <c r="FFF66" s="21"/>
      <c r="FFG66" s="21"/>
      <c r="FFH66" s="21"/>
      <c r="FFI66" s="21"/>
      <c r="FFJ66" s="21"/>
      <c r="FFK66" s="21"/>
      <c r="FFL66" s="21"/>
      <c r="FFM66" s="21"/>
      <c r="FFN66" s="21"/>
      <c r="FFO66" s="21"/>
      <c r="FFP66" s="21"/>
      <c r="FFQ66" s="21"/>
      <c r="FFR66" s="21"/>
      <c r="FFS66" s="21"/>
      <c r="FFT66" s="21"/>
      <c r="FFU66" s="21"/>
      <c r="FFV66" s="21"/>
      <c r="FFW66" s="21"/>
      <c r="FFX66" s="21"/>
      <c r="FFY66" s="21"/>
      <c r="FFZ66" s="21"/>
      <c r="FGA66" s="21"/>
      <c r="FGB66" s="21"/>
      <c r="FGC66" s="21"/>
      <c r="FGD66" s="21"/>
      <c r="FGE66" s="21"/>
      <c r="FGF66" s="21"/>
      <c r="FGG66" s="21"/>
      <c r="FGH66" s="21"/>
      <c r="FGI66" s="21"/>
      <c r="FGJ66" s="21"/>
      <c r="FGK66" s="21"/>
      <c r="FGL66" s="21"/>
      <c r="FGM66" s="21"/>
      <c r="FGN66" s="21"/>
      <c r="FGO66" s="21"/>
      <c r="FGP66" s="21"/>
      <c r="FGQ66" s="21"/>
      <c r="FGR66" s="21"/>
      <c r="FGS66" s="21"/>
      <c r="FGT66" s="21"/>
      <c r="FGU66" s="21"/>
      <c r="FGV66" s="21"/>
      <c r="FGW66" s="21"/>
      <c r="FGX66" s="21"/>
      <c r="FGY66" s="21"/>
      <c r="FGZ66" s="21"/>
      <c r="FHA66" s="21"/>
      <c r="FHB66" s="21"/>
      <c r="FHC66" s="21"/>
      <c r="FHD66" s="21"/>
      <c r="FHE66" s="21"/>
      <c r="FHF66" s="21"/>
      <c r="FHG66" s="21"/>
      <c r="FHH66" s="21"/>
      <c r="FHI66" s="21"/>
      <c r="FHJ66" s="21"/>
      <c r="FHK66" s="21"/>
      <c r="FHL66" s="21"/>
      <c r="FHM66" s="21"/>
      <c r="FHN66" s="21"/>
      <c r="FHO66" s="21"/>
      <c r="FHP66" s="21"/>
      <c r="FHQ66" s="21"/>
      <c r="FHR66" s="21"/>
      <c r="FHS66" s="21"/>
      <c r="FHT66" s="21"/>
      <c r="FHU66" s="21"/>
      <c r="FHV66" s="21"/>
      <c r="FHW66" s="21"/>
      <c r="FHX66" s="21"/>
      <c r="FHY66" s="21"/>
      <c r="FHZ66" s="21"/>
      <c r="FIA66" s="21"/>
      <c r="FIB66" s="21"/>
      <c r="FIC66" s="21"/>
      <c r="FID66" s="21"/>
      <c r="FIE66" s="21"/>
      <c r="FIF66" s="21"/>
      <c r="FIG66" s="21"/>
      <c r="FIH66" s="21"/>
      <c r="FII66" s="21"/>
      <c r="FIJ66" s="21"/>
      <c r="FIK66" s="21"/>
      <c r="FIL66" s="21"/>
      <c r="FIM66" s="21"/>
      <c r="FIN66" s="21"/>
      <c r="FIO66" s="21"/>
      <c r="FIP66" s="21"/>
      <c r="FIQ66" s="21"/>
      <c r="FIR66" s="21"/>
      <c r="FIS66" s="21"/>
      <c r="FIT66" s="21"/>
      <c r="FIU66" s="21"/>
      <c r="FIV66" s="21"/>
      <c r="FIW66" s="21"/>
      <c r="FIX66" s="21"/>
      <c r="FIY66" s="21"/>
      <c r="FIZ66" s="21"/>
      <c r="FJA66" s="21"/>
      <c r="FJB66" s="21"/>
      <c r="FJC66" s="21"/>
      <c r="FJD66" s="21"/>
      <c r="FJE66" s="21"/>
      <c r="FJF66" s="21"/>
      <c r="FJG66" s="21"/>
      <c r="FJH66" s="21"/>
      <c r="FJI66" s="21"/>
      <c r="FJJ66" s="21"/>
      <c r="FJK66" s="21"/>
      <c r="FJL66" s="21"/>
      <c r="FJM66" s="21"/>
      <c r="FJN66" s="21"/>
      <c r="FJO66" s="21"/>
      <c r="FJP66" s="21"/>
      <c r="FJQ66" s="21"/>
      <c r="FJR66" s="21"/>
      <c r="FJS66" s="21"/>
      <c r="FJT66" s="21"/>
      <c r="FJU66" s="21"/>
      <c r="FJV66" s="21"/>
      <c r="FJW66" s="21"/>
      <c r="FJX66" s="21"/>
      <c r="FJY66" s="21"/>
      <c r="FJZ66" s="21"/>
      <c r="FKA66" s="21"/>
      <c r="FKB66" s="21"/>
      <c r="FKC66" s="21"/>
      <c r="FKD66" s="21"/>
      <c r="FKE66" s="21"/>
      <c r="FKF66" s="21"/>
      <c r="FKG66" s="21"/>
      <c r="FKH66" s="21"/>
      <c r="FKI66" s="21"/>
      <c r="FKJ66" s="21"/>
      <c r="FKK66" s="21"/>
      <c r="FKL66" s="21"/>
      <c r="FKM66" s="21"/>
      <c r="FKN66" s="21"/>
      <c r="FKO66" s="21"/>
      <c r="FKP66" s="21"/>
      <c r="FKQ66" s="21"/>
      <c r="FKR66" s="21"/>
      <c r="FKS66" s="21"/>
      <c r="FKT66" s="21"/>
      <c r="FKU66" s="21"/>
      <c r="FKV66" s="21"/>
      <c r="FKW66" s="21"/>
      <c r="FKX66" s="21"/>
      <c r="FKY66" s="21"/>
      <c r="FKZ66" s="21"/>
      <c r="FLA66" s="21"/>
      <c r="FLB66" s="21"/>
      <c r="FLC66" s="21"/>
      <c r="FLD66" s="21"/>
      <c r="FLE66" s="21"/>
      <c r="FLF66" s="21"/>
      <c r="FLG66" s="21"/>
      <c r="FLH66" s="21"/>
      <c r="FLI66" s="21"/>
      <c r="FLJ66" s="21"/>
      <c r="FLK66" s="21"/>
      <c r="FLL66" s="21"/>
      <c r="FLM66" s="21"/>
      <c r="FLN66" s="21"/>
      <c r="FLO66" s="21"/>
      <c r="FLP66" s="21"/>
      <c r="FLQ66" s="21"/>
      <c r="FLR66" s="21"/>
      <c r="FLS66" s="21"/>
      <c r="FLT66" s="21"/>
      <c r="FLU66" s="21"/>
      <c r="FLV66" s="21"/>
      <c r="FLW66" s="21"/>
      <c r="FLX66" s="21"/>
      <c r="FLY66" s="21"/>
      <c r="FLZ66" s="21"/>
      <c r="FMA66" s="21"/>
      <c r="FMB66" s="21"/>
      <c r="FMC66" s="21"/>
      <c r="FMD66" s="21"/>
      <c r="FME66" s="21"/>
      <c r="FMF66" s="21"/>
      <c r="FMG66" s="21"/>
      <c r="FMH66" s="21"/>
      <c r="FMI66" s="21"/>
      <c r="FMJ66" s="21"/>
      <c r="FMK66" s="21"/>
      <c r="FML66" s="21"/>
      <c r="FMM66" s="21"/>
      <c r="FMN66" s="21"/>
      <c r="FMO66" s="21"/>
      <c r="FMP66" s="21"/>
      <c r="FMQ66" s="21"/>
      <c r="FMR66" s="21"/>
      <c r="FMS66" s="21"/>
      <c r="FMT66" s="21"/>
      <c r="FMU66" s="21"/>
      <c r="FMV66" s="21"/>
      <c r="FMW66" s="21"/>
      <c r="FMX66" s="21"/>
      <c r="FMY66" s="21"/>
      <c r="FMZ66" s="21"/>
      <c r="FNA66" s="21"/>
      <c r="FNB66" s="21"/>
      <c r="FNC66" s="21"/>
      <c r="FND66" s="21"/>
      <c r="FNE66" s="21"/>
      <c r="FNF66" s="21"/>
      <c r="FNG66" s="21"/>
      <c r="FNH66" s="21"/>
      <c r="FNI66" s="21"/>
      <c r="FNJ66" s="21"/>
      <c r="FNK66" s="21"/>
      <c r="FNL66" s="21"/>
      <c r="FNM66" s="21"/>
      <c r="FNN66" s="21"/>
      <c r="FNO66" s="21"/>
      <c r="FNP66" s="21"/>
      <c r="FNQ66" s="21"/>
      <c r="FNR66" s="21"/>
      <c r="FNS66" s="21"/>
      <c r="FNT66" s="21"/>
      <c r="FNU66" s="21"/>
      <c r="FNV66" s="21"/>
      <c r="FNW66" s="21"/>
      <c r="FNX66" s="21"/>
      <c r="FNY66" s="21"/>
      <c r="FNZ66" s="21"/>
      <c r="FOA66" s="21"/>
      <c r="FOB66" s="21"/>
      <c r="FOC66" s="21"/>
      <c r="FOD66" s="21"/>
      <c r="FOE66" s="21"/>
      <c r="FOF66" s="21"/>
      <c r="FOG66" s="21"/>
      <c r="FOH66" s="21"/>
      <c r="FOI66" s="21"/>
      <c r="FOJ66" s="21"/>
      <c r="FOK66" s="21"/>
      <c r="FOL66" s="21"/>
      <c r="FOM66" s="21"/>
      <c r="FON66" s="21"/>
      <c r="FOO66" s="21"/>
      <c r="FOP66" s="21"/>
      <c r="FOQ66" s="21"/>
      <c r="FOR66" s="21"/>
      <c r="FOS66" s="21"/>
      <c r="FOT66" s="21"/>
      <c r="FOU66" s="21"/>
      <c r="FOV66" s="21"/>
      <c r="FOW66" s="21"/>
      <c r="FOX66" s="21"/>
      <c r="FOY66" s="21"/>
      <c r="FOZ66" s="21"/>
      <c r="FPA66" s="21"/>
      <c r="FPB66" s="21"/>
      <c r="FPC66" s="21"/>
      <c r="FPD66" s="21"/>
      <c r="FPE66" s="21"/>
      <c r="FPF66" s="21"/>
      <c r="FPG66" s="21"/>
      <c r="FPH66" s="21"/>
      <c r="FPI66" s="21"/>
      <c r="FPJ66" s="21"/>
      <c r="FPK66" s="21"/>
      <c r="FPL66" s="21"/>
      <c r="FPM66" s="21"/>
      <c r="FPN66" s="21"/>
      <c r="FPO66" s="21"/>
      <c r="FPP66" s="21"/>
      <c r="FPQ66" s="21"/>
      <c r="FPR66" s="21"/>
      <c r="FPS66" s="21"/>
      <c r="FPT66" s="21"/>
      <c r="FPU66" s="21"/>
      <c r="FPV66" s="21"/>
      <c r="FPW66" s="21"/>
      <c r="FPX66" s="21"/>
      <c r="FPY66" s="21"/>
      <c r="FPZ66" s="21"/>
      <c r="FQA66" s="21"/>
      <c r="FQB66" s="21"/>
      <c r="FQC66" s="21"/>
      <c r="FQD66" s="21"/>
      <c r="FQE66" s="21"/>
      <c r="FQF66" s="21"/>
      <c r="FQG66" s="21"/>
      <c r="FQH66" s="21"/>
      <c r="FQI66" s="21"/>
      <c r="FQJ66" s="21"/>
      <c r="FQK66" s="21"/>
      <c r="FQL66" s="21"/>
      <c r="FQM66" s="21"/>
      <c r="FQN66" s="21"/>
      <c r="FQO66" s="21"/>
      <c r="FQP66" s="21"/>
      <c r="FQQ66" s="21"/>
      <c r="FQR66" s="21"/>
      <c r="FQS66" s="21"/>
      <c r="FQT66" s="21"/>
      <c r="FQU66" s="21"/>
      <c r="FQV66" s="21"/>
      <c r="FQW66" s="21"/>
      <c r="FQX66" s="21"/>
      <c r="FQY66" s="21"/>
      <c r="FQZ66" s="21"/>
      <c r="FRA66" s="21"/>
      <c r="FRB66" s="21"/>
      <c r="FRC66" s="21"/>
      <c r="FRD66" s="21"/>
      <c r="FRE66" s="21"/>
      <c r="FRF66" s="21"/>
      <c r="FRG66" s="21"/>
      <c r="FRH66" s="21"/>
      <c r="FRI66" s="21"/>
      <c r="FRJ66" s="21"/>
      <c r="FRK66" s="21"/>
      <c r="FRL66" s="21"/>
      <c r="FRM66" s="21"/>
      <c r="FRN66" s="21"/>
      <c r="FRO66" s="21"/>
      <c r="FRP66" s="21"/>
      <c r="FRQ66" s="21"/>
      <c r="FRR66" s="21"/>
      <c r="FRS66" s="21"/>
      <c r="FRT66" s="21"/>
      <c r="FRU66" s="21"/>
      <c r="FRV66" s="21"/>
      <c r="FRW66" s="21"/>
      <c r="FRX66" s="21"/>
      <c r="FRY66" s="21"/>
      <c r="FRZ66" s="21"/>
      <c r="FSA66" s="21"/>
      <c r="FSB66" s="21"/>
      <c r="FSC66" s="21"/>
      <c r="FSD66" s="21"/>
      <c r="FSE66" s="21"/>
      <c r="FSF66" s="21"/>
      <c r="FSG66" s="21"/>
      <c r="FSH66" s="21"/>
      <c r="FSI66" s="21"/>
      <c r="FSJ66" s="21"/>
      <c r="FSK66" s="21"/>
      <c r="FSL66" s="21"/>
      <c r="FSM66" s="21"/>
      <c r="FSN66" s="21"/>
      <c r="FSO66" s="21"/>
      <c r="FSP66" s="21"/>
      <c r="FSQ66" s="21"/>
      <c r="FSR66" s="21"/>
      <c r="FSS66" s="21"/>
      <c r="FST66" s="21"/>
      <c r="FSU66" s="21"/>
      <c r="FSV66" s="21"/>
      <c r="FSW66" s="21"/>
      <c r="FSX66" s="21"/>
      <c r="FSY66" s="21"/>
      <c r="FSZ66" s="21"/>
      <c r="FTA66" s="21"/>
      <c r="FTB66" s="21"/>
      <c r="FTC66" s="21"/>
      <c r="FTD66" s="21"/>
      <c r="FTE66" s="21"/>
      <c r="FTF66" s="21"/>
      <c r="FTG66" s="21"/>
      <c r="FTH66" s="21"/>
      <c r="FTI66" s="21"/>
      <c r="FTJ66" s="21"/>
      <c r="FTK66" s="21"/>
      <c r="FTL66" s="21"/>
      <c r="FTM66" s="21"/>
      <c r="FTN66" s="21"/>
      <c r="FTO66" s="21"/>
      <c r="FTP66" s="21"/>
      <c r="FTQ66" s="21"/>
      <c r="FTR66" s="21"/>
      <c r="FTS66" s="21"/>
      <c r="FTT66" s="21"/>
      <c r="FTU66" s="21"/>
      <c r="FTV66" s="21"/>
      <c r="FTW66" s="21"/>
      <c r="FTX66" s="21"/>
      <c r="FTY66" s="21"/>
      <c r="FTZ66" s="21"/>
      <c r="FUA66" s="21"/>
      <c r="FUB66" s="21"/>
      <c r="FUC66" s="21"/>
      <c r="FUD66" s="21"/>
      <c r="FUE66" s="21"/>
      <c r="FUF66" s="21"/>
      <c r="FUG66" s="21"/>
      <c r="FUH66" s="21"/>
      <c r="FUI66" s="21"/>
      <c r="FUJ66" s="21"/>
      <c r="FUK66" s="21"/>
      <c r="FUL66" s="21"/>
      <c r="FUM66" s="21"/>
      <c r="FUN66" s="21"/>
      <c r="FUO66" s="21"/>
      <c r="FUP66" s="21"/>
      <c r="FUQ66" s="21"/>
      <c r="FUR66" s="21"/>
      <c r="FUS66" s="21"/>
      <c r="FUT66" s="21"/>
      <c r="FUU66" s="21"/>
      <c r="FUV66" s="21"/>
      <c r="FUW66" s="21"/>
      <c r="FUX66" s="21"/>
      <c r="FUY66" s="21"/>
      <c r="FUZ66" s="21"/>
      <c r="FVA66" s="21"/>
      <c r="FVB66" s="21"/>
      <c r="FVC66" s="21"/>
      <c r="FVD66" s="21"/>
      <c r="FVE66" s="21"/>
      <c r="FVF66" s="21"/>
      <c r="FVG66" s="21"/>
      <c r="FVH66" s="21"/>
      <c r="FVI66" s="21"/>
      <c r="FVJ66" s="21"/>
      <c r="FVK66" s="21"/>
      <c r="FVL66" s="21"/>
      <c r="FVM66" s="21"/>
      <c r="FVN66" s="21"/>
      <c r="FVO66" s="21"/>
      <c r="FVP66" s="21"/>
      <c r="FVQ66" s="21"/>
      <c r="FVR66" s="21"/>
      <c r="FVS66" s="21"/>
      <c r="FVT66" s="21"/>
      <c r="FVU66" s="21"/>
      <c r="FVV66" s="21"/>
      <c r="FVW66" s="21"/>
      <c r="FVX66" s="21"/>
      <c r="FVY66" s="21"/>
      <c r="FVZ66" s="21"/>
      <c r="FWA66" s="21"/>
      <c r="FWB66" s="21"/>
      <c r="FWC66" s="21"/>
      <c r="FWD66" s="21"/>
      <c r="FWE66" s="21"/>
      <c r="FWF66" s="21"/>
      <c r="FWG66" s="21"/>
      <c r="FWH66" s="21"/>
      <c r="FWI66" s="21"/>
      <c r="FWJ66" s="21"/>
      <c r="FWK66" s="21"/>
      <c r="FWL66" s="21"/>
      <c r="FWM66" s="21"/>
      <c r="FWN66" s="21"/>
      <c r="FWO66" s="21"/>
      <c r="FWP66" s="21"/>
      <c r="FWQ66" s="21"/>
      <c r="FWR66" s="21"/>
      <c r="FWS66" s="21"/>
      <c r="FWT66" s="21"/>
      <c r="FWU66" s="21"/>
      <c r="FWV66" s="21"/>
      <c r="FWW66" s="21"/>
      <c r="FWX66" s="21"/>
      <c r="FWY66" s="21"/>
      <c r="FWZ66" s="21"/>
      <c r="FXA66" s="21"/>
      <c r="FXB66" s="21"/>
      <c r="FXC66" s="21"/>
      <c r="FXD66" s="21"/>
      <c r="FXE66" s="21"/>
      <c r="FXF66" s="21"/>
      <c r="FXG66" s="21"/>
      <c r="FXH66" s="21"/>
      <c r="FXI66" s="21"/>
      <c r="FXJ66" s="21"/>
      <c r="FXK66" s="21"/>
      <c r="FXL66" s="21"/>
      <c r="FXM66" s="21"/>
      <c r="FXN66" s="21"/>
      <c r="FXO66" s="21"/>
      <c r="FXP66" s="21"/>
      <c r="FXQ66" s="21"/>
      <c r="FXR66" s="21"/>
      <c r="FXS66" s="21"/>
      <c r="FXT66" s="21"/>
      <c r="FXU66" s="21"/>
      <c r="FXV66" s="21"/>
      <c r="FXW66" s="21"/>
      <c r="FXX66" s="21"/>
      <c r="FXY66" s="21"/>
      <c r="FXZ66" s="21"/>
      <c r="FYA66" s="21"/>
      <c r="FYB66" s="21"/>
      <c r="FYC66" s="21"/>
      <c r="FYD66" s="21"/>
      <c r="FYE66" s="21"/>
      <c r="FYF66" s="21"/>
      <c r="FYG66" s="21"/>
      <c r="FYH66" s="21"/>
      <c r="FYI66" s="21"/>
      <c r="FYJ66" s="21"/>
      <c r="FYK66" s="21"/>
      <c r="FYL66" s="21"/>
      <c r="FYM66" s="21"/>
      <c r="FYN66" s="21"/>
      <c r="FYO66" s="21"/>
      <c r="FYP66" s="21"/>
      <c r="FYQ66" s="21"/>
      <c r="FYR66" s="21"/>
      <c r="FYS66" s="21"/>
      <c r="FYT66" s="21"/>
      <c r="FYU66" s="21"/>
      <c r="FYV66" s="21"/>
      <c r="FYW66" s="21"/>
      <c r="FYX66" s="21"/>
      <c r="FYY66" s="21"/>
      <c r="FYZ66" s="21"/>
      <c r="FZA66" s="21"/>
      <c r="FZB66" s="21"/>
      <c r="FZC66" s="21"/>
      <c r="FZD66" s="21"/>
      <c r="FZE66" s="21"/>
      <c r="FZF66" s="21"/>
      <c r="FZG66" s="21"/>
      <c r="FZH66" s="21"/>
      <c r="FZI66" s="21"/>
      <c r="FZJ66" s="21"/>
      <c r="FZK66" s="21"/>
      <c r="FZL66" s="21"/>
      <c r="FZM66" s="21"/>
      <c r="FZN66" s="21"/>
      <c r="FZO66" s="21"/>
      <c r="FZP66" s="21"/>
      <c r="FZQ66" s="21"/>
      <c r="FZR66" s="21"/>
      <c r="FZS66" s="21"/>
      <c r="FZT66" s="21"/>
      <c r="FZU66" s="21"/>
      <c r="FZV66" s="21"/>
      <c r="FZW66" s="21"/>
      <c r="FZX66" s="21"/>
      <c r="FZY66" s="21"/>
      <c r="FZZ66" s="21"/>
      <c r="GAA66" s="21"/>
      <c r="GAB66" s="21"/>
      <c r="GAC66" s="21"/>
      <c r="GAD66" s="21"/>
      <c r="GAE66" s="21"/>
      <c r="GAF66" s="21"/>
      <c r="GAG66" s="21"/>
      <c r="GAH66" s="21"/>
      <c r="GAI66" s="21"/>
      <c r="GAJ66" s="21"/>
      <c r="GAK66" s="21"/>
      <c r="GAL66" s="21"/>
      <c r="GAM66" s="21"/>
      <c r="GAN66" s="21"/>
      <c r="GAO66" s="21"/>
      <c r="GAP66" s="21"/>
      <c r="GAQ66" s="21"/>
      <c r="GAR66" s="21"/>
      <c r="GAS66" s="21"/>
      <c r="GAT66" s="21"/>
      <c r="GAU66" s="21"/>
      <c r="GAV66" s="21"/>
      <c r="GAW66" s="21"/>
      <c r="GAX66" s="21"/>
      <c r="GAY66" s="21"/>
      <c r="GAZ66" s="21"/>
      <c r="GBA66" s="21"/>
      <c r="GBB66" s="21"/>
      <c r="GBC66" s="21"/>
      <c r="GBD66" s="21"/>
      <c r="GBE66" s="21"/>
      <c r="GBF66" s="21"/>
      <c r="GBG66" s="21"/>
      <c r="GBH66" s="21"/>
      <c r="GBI66" s="21"/>
      <c r="GBJ66" s="21"/>
      <c r="GBK66" s="21"/>
      <c r="GBL66" s="21"/>
      <c r="GBM66" s="21"/>
      <c r="GBN66" s="21"/>
      <c r="GBO66" s="21"/>
      <c r="GBP66" s="21"/>
      <c r="GBQ66" s="21"/>
      <c r="GBR66" s="21"/>
      <c r="GBS66" s="21"/>
      <c r="GBT66" s="21"/>
      <c r="GBU66" s="21"/>
      <c r="GBV66" s="21"/>
      <c r="GBW66" s="21"/>
      <c r="GBX66" s="21"/>
      <c r="GBY66" s="21"/>
      <c r="GBZ66" s="21"/>
      <c r="GCA66" s="21"/>
      <c r="GCB66" s="21"/>
      <c r="GCC66" s="21"/>
      <c r="GCD66" s="21"/>
      <c r="GCE66" s="21"/>
      <c r="GCF66" s="21"/>
      <c r="GCG66" s="21"/>
      <c r="GCH66" s="21"/>
      <c r="GCI66" s="21"/>
      <c r="GCJ66" s="21"/>
      <c r="GCK66" s="21"/>
      <c r="GCL66" s="21"/>
      <c r="GCM66" s="21"/>
      <c r="GCN66" s="21"/>
      <c r="GCO66" s="21"/>
      <c r="GCP66" s="21"/>
      <c r="GCQ66" s="21"/>
      <c r="GCR66" s="21"/>
      <c r="GCS66" s="21"/>
      <c r="GCT66" s="21"/>
      <c r="GCU66" s="21"/>
      <c r="GCV66" s="21"/>
      <c r="GCW66" s="21"/>
      <c r="GCX66" s="21"/>
      <c r="GCY66" s="21"/>
      <c r="GCZ66" s="21"/>
      <c r="GDA66" s="21"/>
      <c r="GDB66" s="21"/>
      <c r="GDC66" s="21"/>
      <c r="GDD66" s="21"/>
      <c r="GDE66" s="21"/>
      <c r="GDF66" s="21"/>
      <c r="GDG66" s="21"/>
      <c r="GDH66" s="21"/>
      <c r="GDI66" s="21"/>
      <c r="GDJ66" s="21"/>
      <c r="GDK66" s="21"/>
      <c r="GDL66" s="21"/>
      <c r="GDM66" s="21"/>
      <c r="GDN66" s="21"/>
      <c r="GDO66" s="21"/>
      <c r="GDP66" s="21"/>
      <c r="GDQ66" s="21"/>
      <c r="GDR66" s="21"/>
      <c r="GDS66" s="21"/>
      <c r="GDT66" s="21"/>
      <c r="GDU66" s="21"/>
      <c r="GDV66" s="21"/>
      <c r="GDW66" s="21"/>
      <c r="GDX66" s="21"/>
      <c r="GDY66" s="21"/>
      <c r="GDZ66" s="21"/>
      <c r="GEA66" s="21"/>
      <c r="GEB66" s="21"/>
      <c r="GEC66" s="21"/>
      <c r="GED66" s="21"/>
      <c r="GEE66" s="21"/>
      <c r="GEF66" s="21"/>
      <c r="GEG66" s="21"/>
      <c r="GEH66" s="21"/>
      <c r="GEI66" s="21"/>
      <c r="GEJ66" s="21"/>
      <c r="GEK66" s="21"/>
      <c r="GEL66" s="21"/>
      <c r="GEM66" s="21"/>
      <c r="GEN66" s="21"/>
      <c r="GEO66" s="21"/>
      <c r="GEP66" s="21"/>
      <c r="GEQ66" s="21"/>
      <c r="GER66" s="21"/>
      <c r="GES66" s="21"/>
      <c r="GET66" s="21"/>
      <c r="GEU66" s="21"/>
      <c r="GEV66" s="21"/>
      <c r="GEW66" s="21"/>
      <c r="GEX66" s="21"/>
      <c r="GEY66" s="21"/>
      <c r="GEZ66" s="21"/>
      <c r="GFA66" s="21"/>
      <c r="GFB66" s="21"/>
      <c r="GFC66" s="21"/>
      <c r="GFD66" s="21"/>
      <c r="GFE66" s="21"/>
      <c r="GFF66" s="21"/>
      <c r="GFG66" s="21"/>
      <c r="GFH66" s="21"/>
      <c r="GFI66" s="21"/>
      <c r="GFJ66" s="21"/>
      <c r="GFK66" s="21"/>
      <c r="GFL66" s="21"/>
      <c r="GFM66" s="21"/>
      <c r="GFN66" s="21"/>
      <c r="GFO66" s="21"/>
      <c r="GFP66" s="21"/>
      <c r="GFQ66" s="21"/>
      <c r="GFR66" s="21"/>
      <c r="GFS66" s="21"/>
      <c r="GFT66" s="21"/>
      <c r="GFU66" s="21"/>
      <c r="GFV66" s="21"/>
      <c r="GFW66" s="21"/>
      <c r="GFX66" s="21"/>
      <c r="GFY66" s="21"/>
      <c r="GFZ66" s="21"/>
      <c r="GGA66" s="21"/>
      <c r="GGB66" s="21"/>
      <c r="GGC66" s="21"/>
      <c r="GGD66" s="21"/>
      <c r="GGE66" s="21"/>
      <c r="GGF66" s="21"/>
      <c r="GGG66" s="21"/>
      <c r="GGH66" s="21"/>
      <c r="GGI66" s="21"/>
      <c r="GGJ66" s="21"/>
      <c r="GGK66" s="21"/>
      <c r="GGL66" s="21"/>
      <c r="GGM66" s="21"/>
      <c r="GGN66" s="21"/>
      <c r="GGO66" s="21"/>
      <c r="GGP66" s="21"/>
      <c r="GGQ66" s="21"/>
      <c r="GGR66" s="21"/>
      <c r="GGS66" s="21"/>
      <c r="GGT66" s="21"/>
      <c r="GGU66" s="21"/>
      <c r="GGV66" s="21"/>
      <c r="GGW66" s="21"/>
      <c r="GGX66" s="21"/>
      <c r="GGY66" s="21"/>
      <c r="GGZ66" s="21"/>
      <c r="GHA66" s="21"/>
      <c r="GHB66" s="21"/>
      <c r="GHC66" s="21"/>
      <c r="GHD66" s="21"/>
      <c r="GHE66" s="21"/>
      <c r="GHF66" s="21"/>
      <c r="GHG66" s="21"/>
      <c r="GHH66" s="21"/>
      <c r="GHI66" s="21"/>
      <c r="GHJ66" s="21"/>
      <c r="GHK66" s="21"/>
      <c r="GHL66" s="21"/>
      <c r="GHM66" s="21"/>
      <c r="GHN66" s="21"/>
      <c r="GHO66" s="21"/>
      <c r="GHP66" s="21"/>
      <c r="GHQ66" s="21"/>
      <c r="GHR66" s="21"/>
      <c r="GHS66" s="21"/>
      <c r="GHT66" s="21"/>
      <c r="GHU66" s="21"/>
      <c r="GHV66" s="21"/>
      <c r="GHW66" s="21"/>
      <c r="GHX66" s="21"/>
      <c r="GHY66" s="21"/>
      <c r="GHZ66" s="21"/>
      <c r="GIA66" s="21"/>
      <c r="GIB66" s="21"/>
      <c r="GIC66" s="21"/>
      <c r="GID66" s="21"/>
      <c r="GIE66" s="21"/>
      <c r="GIF66" s="21"/>
      <c r="GIG66" s="21"/>
      <c r="GIH66" s="21"/>
      <c r="GII66" s="21"/>
      <c r="GIJ66" s="21"/>
      <c r="GIK66" s="21"/>
      <c r="GIL66" s="21"/>
      <c r="GIM66" s="21"/>
      <c r="GIN66" s="21"/>
      <c r="GIO66" s="21"/>
      <c r="GIP66" s="21"/>
      <c r="GIQ66" s="21"/>
      <c r="GIR66" s="21"/>
      <c r="GIS66" s="21"/>
      <c r="GIT66" s="21"/>
      <c r="GIU66" s="21"/>
      <c r="GIV66" s="21"/>
      <c r="GIW66" s="21"/>
      <c r="GIX66" s="21"/>
      <c r="GIY66" s="21"/>
      <c r="GIZ66" s="21"/>
      <c r="GJA66" s="21"/>
      <c r="GJB66" s="21"/>
      <c r="GJC66" s="21"/>
      <c r="GJD66" s="21"/>
      <c r="GJE66" s="21"/>
      <c r="GJF66" s="21"/>
      <c r="GJG66" s="21"/>
      <c r="GJH66" s="21"/>
      <c r="GJI66" s="21"/>
      <c r="GJJ66" s="21"/>
      <c r="GJK66" s="21"/>
      <c r="GJL66" s="21"/>
      <c r="GJM66" s="21"/>
      <c r="GJN66" s="21"/>
      <c r="GJO66" s="21"/>
      <c r="GJP66" s="21"/>
      <c r="GJQ66" s="21"/>
      <c r="GJR66" s="21"/>
      <c r="GJS66" s="21"/>
      <c r="GJT66" s="21"/>
      <c r="GJU66" s="21"/>
      <c r="GJV66" s="21"/>
      <c r="GJW66" s="21"/>
      <c r="GJX66" s="21"/>
      <c r="GJY66" s="21"/>
      <c r="GJZ66" s="21"/>
      <c r="GKA66" s="21"/>
      <c r="GKB66" s="21"/>
      <c r="GKC66" s="21"/>
      <c r="GKD66" s="21"/>
      <c r="GKE66" s="21"/>
      <c r="GKF66" s="21"/>
      <c r="GKG66" s="21"/>
      <c r="GKH66" s="21"/>
      <c r="GKI66" s="21"/>
      <c r="GKJ66" s="21"/>
      <c r="GKK66" s="21"/>
      <c r="GKL66" s="21"/>
      <c r="GKM66" s="21"/>
      <c r="GKN66" s="21"/>
      <c r="GKO66" s="21"/>
      <c r="GKP66" s="21"/>
      <c r="GKQ66" s="21"/>
      <c r="GKR66" s="21"/>
      <c r="GKS66" s="21"/>
      <c r="GKT66" s="21"/>
      <c r="GKU66" s="21"/>
      <c r="GKV66" s="21"/>
      <c r="GKW66" s="21"/>
      <c r="GKX66" s="21"/>
      <c r="GKY66" s="21"/>
      <c r="GKZ66" s="21"/>
      <c r="GLA66" s="21"/>
      <c r="GLB66" s="21"/>
      <c r="GLC66" s="21"/>
      <c r="GLD66" s="21"/>
      <c r="GLE66" s="21"/>
      <c r="GLF66" s="21"/>
      <c r="GLG66" s="21"/>
      <c r="GLH66" s="21"/>
      <c r="GLI66" s="21"/>
      <c r="GLJ66" s="21"/>
      <c r="GLK66" s="21"/>
      <c r="GLL66" s="21"/>
      <c r="GLM66" s="21"/>
      <c r="GLN66" s="21"/>
      <c r="GLO66" s="21"/>
      <c r="GLP66" s="21"/>
      <c r="GLQ66" s="21"/>
      <c r="GLR66" s="21"/>
      <c r="GLS66" s="21"/>
      <c r="GLT66" s="21"/>
      <c r="GLU66" s="21"/>
      <c r="GLV66" s="21"/>
      <c r="GLW66" s="21"/>
      <c r="GLX66" s="21"/>
      <c r="GLY66" s="21"/>
      <c r="GLZ66" s="21"/>
      <c r="GMA66" s="21"/>
      <c r="GMB66" s="21"/>
      <c r="GMC66" s="21"/>
      <c r="GMD66" s="21"/>
      <c r="GME66" s="21"/>
      <c r="GMF66" s="21"/>
      <c r="GMG66" s="21"/>
      <c r="GMH66" s="21"/>
      <c r="GMI66" s="21"/>
      <c r="GMJ66" s="21"/>
      <c r="GMK66" s="21"/>
      <c r="GML66" s="21"/>
      <c r="GMM66" s="21"/>
      <c r="GMN66" s="21"/>
      <c r="GMO66" s="21"/>
      <c r="GMP66" s="21"/>
      <c r="GMQ66" s="21"/>
      <c r="GMR66" s="21"/>
      <c r="GMS66" s="21"/>
      <c r="GMT66" s="21"/>
      <c r="GMU66" s="21"/>
      <c r="GMV66" s="21"/>
      <c r="GMW66" s="21"/>
      <c r="GMX66" s="21"/>
      <c r="GMY66" s="21"/>
      <c r="GMZ66" s="21"/>
      <c r="GNA66" s="21"/>
      <c r="GNB66" s="21"/>
      <c r="GNC66" s="21"/>
      <c r="GND66" s="21"/>
      <c r="GNE66" s="21"/>
      <c r="GNF66" s="21"/>
      <c r="GNG66" s="21"/>
      <c r="GNH66" s="21"/>
      <c r="GNI66" s="21"/>
      <c r="GNJ66" s="21"/>
      <c r="GNK66" s="21"/>
      <c r="GNL66" s="21"/>
      <c r="GNM66" s="21"/>
      <c r="GNN66" s="21"/>
      <c r="GNO66" s="21"/>
      <c r="GNP66" s="21"/>
      <c r="GNQ66" s="21"/>
      <c r="GNR66" s="21"/>
      <c r="GNS66" s="21"/>
      <c r="GNT66" s="21"/>
      <c r="GNU66" s="21"/>
      <c r="GNV66" s="21"/>
      <c r="GNW66" s="21"/>
      <c r="GNX66" s="21"/>
      <c r="GNY66" s="21"/>
      <c r="GNZ66" s="21"/>
      <c r="GOA66" s="21"/>
      <c r="GOB66" s="21"/>
      <c r="GOC66" s="21"/>
      <c r="GOD66" s="21"/>
      <c r="GOE66" s="21"/>
      <c r="GOF66" s="21"/>
      <c r="GOG66" s="21"/>
      <c r="GOH66" s="21"/>
      <c r="GOI66" s="21"/>
      <c r="GOJ66" s="21"/>
      <c r="GOK66" s="21"/>
      <c r="GOL66" s="21"/>
      <c r="GOM66" s="21"/>
      <c r="GON66" s="21"/>
      <c r="GOO66" s="21"/>
      <c r="GOP66" s="21"/>
      <c r="GOQ66" s="21"/>
      <c r="GOR66" s="21"/>
      <c r="GOS66" s="21"/>
      <c r="GOT66" s="21"/>
      <c r="GOU66" s="21"/>
      <c r="GOV66" s="21"/>
      <c r="GOW66" s="21"/>
      <c r="GOX66" s="21"/>
      <c r="GOY66" s="21"/>
      <c r="GOZ66" s="21"/>
      <c r="GPA66" s="21"/>
      <c r="GPB66" s="21"/>
      <c r="GPC66" s="21"/>
      <c r="GPD66" s="21"/>
      <c r="GPE66" s="21"/>
      <c r="GPF66" s="21"/>
      <c r="GPG66" s="21"/>
      <c r="GPH66" s="21"/>
      <c r="GPI66" s="21"/>
      <c r="GPJ66" s="21"/>
      <c r="GPK66" s="21"/>
      <c r="GPL66" s="21"/>
      <c r="GPM66" s="21"/>
      <c r="GPN66" s="21"/>
      <c r="GPO66" s="21"/>
      <c r="GPP66" s="21"/>
      <c r="GPQ66" s="21"/>
      <c r="GPR66" s="21"/>
      <c r="GPS66" s="21"/>
      <c r="GPT66" s="21"/>
      <c r="GPU66" s="21"/>
      <c r="GPV66" s="21"/>
      <c r="GPW66" s="21"/>
      <c r="GPX66" s="21"/>
      <c r="GPY66" s="21"/>
      <c r="GPZ66" s="21"/>
      <c r="GQA66" s="21"/>
      <c r="GQB66" s="21"/>
      <c r="GQC66" s="21"/>
      <c r="GQD66" s="21"/>
      <c r="GQE66" s="21"/>
      <c r="GQF66" s="21"/>
      <c r="GQG66" s="21"/>
      <c r="GQH66" s="21"/>
      <c r="GQI66" s="21"/>
      <c r="GQJ66" s="21"/>
      <c r="GQK66" s="21"/>
      <c r="GQL66" s="21"/>
      <c r="GQM66" s="21"/>
      <c r="GQN66" s="21"/>
      <c r="GQO66" s="21"/>
      <c r="GQP66" s="21"/>
      <c r="GQQ66" s="21"/>
      <c r="GQR66" s="21"/>
      <c r="GQS66" s="21"/>
      <c r="GQT66" s="21"/>
      <c r="GQU66" s="21"/>
      <c r="GQV66" s="21"/>
      <c r="GQW66" s="21"/>
      <c r="GQX66" s="21"/>
      <c r="GQY66" s="21"/>
      <c r="GQZ66" s="21"/>
      <c r="GRA66" s="21"/>
      <c r="GRB66" s="21"/>
      <c r="GRC66" s="21"/>
      <c r="GRD66" s="21"/>
      <c r="GRE66" s="21"/>
      <c r="GRF66" s="21"/>
      <c r="GRG66" s="21"/>
      <c r="GRH66" s="21"/>
      <c r="GRI66" s="21"/>
      <c r="GRJ66" s="21"/>
      <c r="GRK66" s="21"/>
      <c r="GRL66" s="21"/>
      <c r="GRM66" s="21"/>
      <c r="GRN66" s="21"/>
      <c r="GRO66" s="21"/>
      <c r="GRP66" s="21"/>
      <c r="GRQ66" s="21"/>
      <c r="GRR66" s="21"/>
      <c r="GRS66" s="21"/>
      <c r="GRT66" s="21"/>
      <c r="GRU66" s="21"/>
      <c r="GRV66" s="21"/>
      <c r="GRW66" s="21"/>
      <c r="GRX66" s="21"/>
      <c r="GRY66" s="21"/>
      <c r="GRZ66" s="21"/>
      <c r="GSA66" s="21"/>
      <c r="GSB66" s="21"/>
      <c r="GSC66" s="21"/>
      <c r="GSD66" s="21"/>
      <c r="GSE66" s="21"/>
      <c r="GSF66" s="21"/>
      <c r="GSG66" s="21"/>
      <c r="GSH66" s="21"/>
      <c r="GSI66" s="21"/>
      <c r="GSJ66" s="21"/>
      <c r="GSK66" s="21"/>
      <c r="GSL66" s="21"/>
      <c r="GSM66" s="21"/>
      <c r="GSN66" s="21"/>
      <c r="GSO66" s="21"/>
      <c r="GSP66" s="21"/>
      <c r="GSQ66" s="21"/>
      <c r="GSR66" s="21"/>
      <c r="GSS66" s="21"/>
      <c r="GST66" s="21"/>
      <c r="GSU66" s="21"/>
      <c r="GSV66" s="21"/>
      <c r="GSW66" s="21"/>
      <c r="GSX66" s="21"/>
      <c r="GSY66" s="21"/>
      <c r="GSZ66" s="21"/>
      <c r="GTA66" s="21"/>
      <c r="GTB66" s="21"/>
      <c r="GTC66" s="21"/>
      <c r="GTD66" s="21"/>
      <c r="GTE66" s="21"/>
      <c r="GTF66" s="21"/>
      <c r="GTG66" s="21"/>
      <c r="GTH66" s="21"/>
      <c r="GTI66" s="21"/>
      <c r="GTJ66" s="21"/>
      <c r="GTK66" s="21"/>
      <c r="GTL66" s="21"/>
      <c r="GTM66" s="21"/>
      <c r="GTN66" s="21"/>
      <c r="GTO66" s="21"/>
      <c r="GTP66" s="21"/>
      <c r="GTQ66" s="21"/>
      <c r="GTR66" s="21"/>
      <c r="GTS66" s="21"/>
      <c r="GTT66" s="21"/>
      <c r="GTU66" s="21"/>
      <c r="GTV66" s="21"/>
      <c r="GTW66" s="21"/>
      <c r="GTX66" s="21"/>
      <c r="GTY66" s="21"/>
      <c r="GTZ66" s="21"/>
      <c r="GUA66" s="21"/>
      <c r="GUB66" s="21"/>
      <c r="GUC66" s="21"/>
      <c r="GUD66" s="21"/>
      <c r="GUE66" s="21"/>
      <c r="GUF66" s="21"/>
      <c r="GUG66" s="21"/>
      <c r="GUH66" s="21"/>
      <c r="GUI66" s="21"/>
      <c r="GUJ66" s="21"/>
      <c r="GUK66" s="21"/>
      <c r="GUL66" s="21"/>
      <c r="GUM66" s="21"/>
      <c r="GUN66" s="21"/>
      <c r="GUO66" s="21"/>
      <c r="GUP66" s="21"/>
      <c r="GUQ66" s="21"/>
      <c r="GUR66" s="21"/>
      <c r="GUS66" s="21"/>
      <c r="GUT66" s="21"/>
      <c r="GUU66" s="21"/>
      <c r="GUV66" s="21"/>
      <c r="GUW66" s="21"/>
      <c r="GUX66" s="21"/>
      <c r="GUY66" s="21"/>
      <c r="GUZ66" s="21"/>
      <c r="GVA66" s="21"/>
      <c r="GVB66" s="21"/>
      <c r="GVC66" s="21"/>
      <c r="GVD66" s="21"/>
      <c r="GVE66" s="21"/>
      <c r="GVF66" s="21"/>
      <c r="GVG66" s="21"/>
      <c r="GVH66" s="21"/>
      <c r="GVI66" s="21"/>
      <c r="GVJ66" s="21"/>
      <c r="GVK66" s="21"/>
      <c r="GVL66" s="21"/>
      <c r="GVM66" s="21"/>
      <c r="GVN66" s="21"/>
      <c r="GVO66" s="21"/>
      <c r="GVP66" s="21"/>
      <c r="GVQ66" s="21"/>
      <c r="GVR66" s="21"/>
      <c r="GVS66" s="21"/>
      <c r="GVT66" s="21"/>
      <c r="GVU66" s="21"/>
      <c r="GVV66" s="21"/>
      <c r="GVW66" s="21"/>
      <c r="GVX66" s="21"/>
      <c r="GVY66" s="21"/>
      <c r="GVZ66" s="21"/>
      <c r="GWA66" s="21"/>
      <c r="GWB66" s="21"/>
      <c r="GWC66" s="21"/>
      <c r="GWD66" s="21"/>
      <c r="GWE66" s="21"/>
      <c r="GWF66" s="21"/>
      <c r="GWG66" s="21"/>
      <c r="GWH66" s="21"/>
      <c r="GWI66" s="21"/>
      <c r="GWJ66" s="21"/>
      <c r="GWK66" s="21"/>
      <c r="GWL66" s="21"/>
      <c r="GWM66" s="21"/>
      <c r="GWN66" s="21"/>
      <c r="GWO66" s="21"/>
      <c r="GWP66" s="21"/>
      <c r="GWQ66" s="21"/>
      <c r="GWR66" s="21"/>
      <c r="GWS66" s="21"/>
      <c r="GWT66" s="21"/>
      <c r="GWU66" s="21"/>
      <c r="GWV66" s="21"/>
      <c r="GWW66" s="21"/>
      <c r="GWX66" s="21"/>
      <c r="GWY66" s="21"/>
      <c r="GWZ66" s="21"/>
      <c r="GXA66" s="21"/>
      <c r="GXB66" s="21"/>
      <c r="GXC66" s="21"/>
      <c r="GXD66" s="21"/>
      <c r="GXE66" s="21"/>
      <c r="GXF66" s="21"/>
      <c r="GXG66" s="21"/>
      <c r="GXH66" s="21"/>
      <c r="GXI66" s="21"/>
      <c r="GXJ66" s="21"/>
      <c r="GXK66" s="21"/>
      <c r="GXL66" s="21"/>
      <c r="GXM66" s="21"/>
      <c r="GXN66" s="21"/>
      <c r="GXO66" s="21"/>
      <c r="GXP66" s="21"/>
      <c r="GXQ66" s="21"/>
      <c r="GXR66" s="21"/>
      <c r="GXS66" s="21"/>
      <c r="GXT66" s="21"/>
      <c r="GXU66" s="21"/>
      <c r="GXV66" s="21"/>
      <c r="GXW66" s="21"/>
      <c r="GXX66" s="21"/>
      <c r="GXY66" s="21"/>
      <c r="GXZ66" s="21"/>
      <c r="GYA66" s="21"/>
      <c r="GYB66" s="21"/>
      <c r="GYC66" s="21"/>
      <c r="GYD66" s="21"/>
      <c r="GYE66" s="21"/>
      <c r="GYF66" s="21"/>
      <c r="GYG66" s="21"/>
      <c r="GYH66" s="21"/>
      <c r="GYI66" s="21"/>
      <c r="GYJ66" s="21"/>
      <c r="GYK66" s="21"/>
      <c r="GYL66" s="21"/>
      <c r="GYM66" s="21"/>
      <c r="GYN66" s="21"/>
      <c r="GYO66" s="21"/>
      <c r="GYP66" s="21"/>
      <c r="GYQ66" s="21"/>
      <c r="GYR66" s="21"/>
      <c r="GYS66" s="21"/>
      <c r="GYT66" s="21"/>
      <c r="GYU66" s="21"/>
      <c r="GYV66" s="21"/>
      <c r="GYW66" s="21"/>
      <c r="GYX66" s="21"/>
      <c r="GYY66" s="21"/>
      <c r="GYZ66" s="21"/>
      <c r="GZA66" s="21"/>
      <c r="GZB66" s="21"/>
      <c r="GZC66" s="21"/>
      <c r="GZD66" s="21"/>
      <c r="GZE66" s="21"/>
      <c r="GZF66" s="21"/>
      <c r="GZG66" s="21"/>
      <c r="GZH66" s="21"/>
      <c r="GZI66" s="21"/>
      <c r="GZJ66" s="21"/>
      <c r="GZK66" s="21"/>
      <c r="GZL66" s="21"/>
      <c r="GZM66" s="21"/>
      <c r="GZN66" s="21"/>
      <c r="GZO66" s="21"/>
      <c r="GZP66" s="21"/>
      <c r="GZQ66" s="21"/>
      <c r="GZR66" s="21"/>
      <c r="GZS66" s="21"/>
      <c r="GZT66" s="21"/>
      <c r="GZU66" s="21"/>
      <c r="GZV66" s="21"/>
      <c r="GZW66" s="21"/>
      <c r="GZX66" s="21"/>
      <c r="GZY66" s="21"/>
      <c r="GZZ66" s="21"/>
      <c r="HAA66" s="21"/>
      <c r="HAB66" s="21"/>
      <c r="HAC66" s="21"/>
      <c r="HAD66" s="21"/>
      <c r="HAE66" s="21"/>
      <c r="HAF66" s="21"/>
      <c r="HAG66" s="21"/>
      <c r="HAH66" s="21"/>
      <c r="HAI66" s="21"/>
      <c r="HAJ66" s="21"/>
      <c r="HAK66" s="21"/>
      <c r="HAL66" s="21"/>
      <c r="HAM66" s="21"/>
      <c r="HAN66" s="21"/>
      <c r="HAO66" s="21"/>
      <c r="HAP66" s="21"/>
      <c r="HAQ66" s="21"/>
      <c r="HAR66" s="21"/>
      <c r="HAS66" s="21"/>
      <c r="HAT66" s="21"/>
      <c r="HAU66" s="21"/>
      <c r="HAV66" s="21"/>
      <c r="HAW66" s="21"/>
      <c r="HAX66" s="21"/>
      <c r="HAY66" s="21"/>
      <c r="HAZ66" s="21"/>
      <c r="HBA66" s="21"/>
      <c r="HBB66" s="21"/>
      <c r="HBC66" s="21"/>
      <c r="HBD66" s="21"/>
      <c r="HBE66" s="21"/>
      <c r="HBF66" s="21"/>
      <c r="HBG66" s="21"/>
      <c r="HBH66" s="21"/>
      <c r="HBI66" s="21"/>
      <c r="HBJ66" s="21"/>
      <c r="HBK66" s="21"/>
      <c r="HBL66" s="21"/>
      <c r="HBM66" s="21"/>
      <c r="HBN66" s="21"/>
      <c r="HBO66" s="21"/>
      <c r="HBP66" s="21"/>
      <c r="HBQ66" s="21"/>
      <c r="HBR66" s="21"/>
      <c r="HBS66" s="21"/>
      <c r="HBT66" s="21"/>
      <c r="HBU66" s="21"/>
      <c r="HBV66" s="21"/>
      <c r="HBW66" s="21"/>
      <c r="HBX66" s="21"/>
      <c r="HBY66" s="21"/>
      <c r="HBZ66" s="21"/>
      <c r="HCA66" s="21"/>
      <c r="HCB66" s="21"/>
      <c r="HCC66" s="21"/>
      <c r="HCD66" s="21"/>
      <c r="HCE66" s="21"/>
      <c r="HCF66" s="21"/>
      <c r="HCG66" s="21"/>
      <c r="HCH66" s="21"/>
      <c r="HCI66" s="21"/>
      <c r="HCJ66" s="21"/>
      <c r="HCK66" s="21"/>
      <c r="HCL66" s="21"/>
      <c r="HCM66" s="21"/>
      <c r="HCN66" s="21"/>
      <c r="HCO66" s="21"/>
      <c r="HCP66" s="21"/>
      <c r="HCQ66" s="21"/>
      <c r="HCR66" s="21"/>
      <c r="HCS66" s="21"/>
      <c r="HCT66" s="21"/>
      <c r="HCU66" s="21"/>
      <c r="HCV66" s="21"/>
      <c r="HCW66" s="21"/>
      <c r="HCX66" s="21"/>
      <c r="HCY66" s="21"/>
      <c r="HCZ66" s="21"/>
      <c r="HDA66" s="21"/>
      <c r="HDB66" s="21"/>
      <c r="HDC66" s="21"/>
      <c r="HDD66" s="21"/>
      <c r="HDE66" s="21"/>
      <c r="HDF66" s="21"/>
      <c r="HDG66" s="21"/>
      <c r="HDH66" s="21"/>
      <c r="HDI66" s="21"/>
      <c r="HDJ66" s="21"/>
      <c r="HDK66" s="21"/>
      <c r="HDL66" s="21"/>
      <c r="HDM66" s="21"/>
      <c r="HDN66" s="21"/>
      <c r="HDO66" s="21"/>
      <c r="HDP66" s="21"/>
      <c r="HDQ66" s="21"/>
      <c r="HDR66" s="21"/>
      <c r="HDS66" s="21"/>
      <c r="HDT66" s="21"/>
      <c r="HDU66" s="21"/>
      <c r="HDV66" s="21"/>
      <c r="HDW66" s="21"/>
      <c r="HDX66" s="21"/>
      <c r="HDY66" s="21"/>
      <c r="HDZ66" s="21"/>
      <c r="HEA66" s="21"/>
      <c r="HEB66" s="21"/>
      <c r="HEC66" s="21"/>
      <c r="HED66" s="21"/>
      <c r="HEE66" s="21"/>
      <c r="HEF66" s="21"/>
      <c r="HEG66" s="21"/>
      <c r="HEH66" s="21"/>
      <c r="HEI66" s="21"/>
      <c r="HEJ66" s="21"/>
      <c r="HEK66" s="21"/>
      <c r="HEL66" s="21"/>
      <c r="HEM66" s="21"/>
      <c r="HEN66" s="21"/>
      <c r="HEO66" s="21"/>
      <c r="HEP66" s="21"/>
      <c r="HEQ66" s="21"/>
      <c r="HER66" s="21"/>
      <c r="HES66" s="21"/>
      <c r="HET66" s="21"/>
      <c r="HEU66" s="21"/>
      <c r="HEV66" s="21"/>
      <c r="HEW66" s="21"/>
      <c r="HEX66" s="21"/>
      <c r="HEY66" s="21"/>
      <c r="HEZ66" s="21"/>
      <c r="HFA66" s="21"/>
      <c r="HFB66" s="21"/>
      <c r="HFC66" s="21"/>
      <c r="HFD66" s="21"/>
      <c r="HFE66" s="21"/>
      <c r="HFF66" s="21"/>
      <c r="HFG66" s="21"/>
      <c r="HFH66" s="21"/>
      <c r="HFI66" s="21"/>
      <c r="HFJ66" s="21"/>
      <c r="HFK66" s="21"/>
      <c r="HFL66" s="21"/>
      <c r="HFM66" s="21"/>
      <c r="HFN66" s="21"/>
      <c r="HFO66" s="21"/>
      <c r="HFP66" s="21"/>
      <c r="HFQ66" s="21"/>
      <c r="HFR66" s="21"/>
      <c r="HFS66" s="21"/>
      <c r="HFT66" s="21"/>
      <c r="HFU66" s="21"/>
      <c r="HFV66" s="21"/>
      <c r="HFW66" s="21"/>
      <c r="HFX66" s="21"/>
      <c r="HFY66" s="21"/>
      <c r="HFZ66" s="21"/>
      <c r="HGA66" s="21"/>
      <c r="HGB66" s="21"/>
      <c r="HGC66" s="21"/>
      <c r="HGD66" s="21"/>
      <c r="HGE66" s="21"/>
      <c r="HGF66" s="21"/>
      <c r="HGG66" s="21"/>
      <c r="HGH66" s="21"/>
      <c r="HGI66" s="21"/>
      <c r="HGJ66" s="21"/>
      <c r="HGK66" s="21"/>
      <c r="HGL66" s="21"/>
      <c r="HGM66" s="21"/>
      <c r="HGN66" s="21"/>
      <c r="HGO66" s="21"/>
      <c r="HGP66" s="21"/>
      <c r="HGQ66" s="21"/>
      <c r="HGR66" s="21"/>
      <c r="HGS66" s="21"/>
      <c r="HGT66" s="21"/>
      <c r="HGU66" s="21"/>
      <c r="HGV66" s="21"/>
      <c r="HGW66" s="21"/>
      <c r="HGX66" s="21"/>
      <c r="HGY66" s="21"/>
      <c r="HGZ66" s="21"/>
      <c r="HHA66" s="21"/>
      <c r="HHB66" s="21"/>
      <c r="HHC66" s="21"/>
      <c r="HHD66" s="21"/>
      <c r="HHE66" s="21"/>
      <c r="HHF66" s="21"/>
      <c r="HHG66" s="21"/>
      <c r="HHH66" s="21"/>
      <c r="HHI66" s="21"/>
      <c r="HHJ66" s="21"/>
      <c r="HHK66" s="21"/>
      <c r="HHL66" s="21"/>
      <c r="HHM66" s="21"/>
      <c r="HHN66" s="21"/>
      <c r="HHO66" s="21"/>
      <c r="HHP66" s="21"/>
      <c r="HHQ66" s="21"/>
      <c r="HHR66" s="21"/>
      <c r="HHS66" s="21"/>
      <c r="HHT66" s="21"/>
      <c r="HHU66" s="21"/>
      <c r="HHV66" s="21"/>
      <c r="HHW66" s="21"/>
      <c r="HHX66" s="21"/>
      <c r="HHY66" s="21"/>
      <c r="HHZ66" s="21"/>
      <c r="HIA66" s="21"/>
      <c r="HIB66" s="21"/>
      <c r="HIC66" s="21"/>
      <c r="HID66" s="21"/>
      <c r="HIE66" s="21"/>
      <c r="HIF66" s="21"/>
      <c r="HIG66" s="21"/>
      <c r="HIH66" s="21"/>
      <c r="HII66" s="21"/>
      <c r="HIJ66" s="21"/>
      <c r="HIK66" s="21"/>
      <c r="HIL66" s="21"/>
      <c r="HIM66" s="21"/>
      <c r="HIN66" s="21"/>
      <c r="HIO66" s="21"/>
      <c r="HIP66" s="21"/>
      <c r="HIQ66" s="21"/>
      <c r="HIR66" s="21"/>
      <c r="HIS66" s="21"/>
      <c r="HIT66" s="21"/>
      <c r="HIU66" s="21"/>
      <c r="HIV66" s="21"/>
      <c r="HIW66" s="21"/>
      <c r="HIX66" s="21"/>
      <c r="HIY66" s="21"/>
      <c r="HIZ66" s="21"/>
      <c r="HJA66" s="21"/>
      <c r="HJB66" s="21"/>
      <c r="HJC66" s="21"/>
      <c r="HJD66" s="21"/>
      <c r="HJE66" s="21"/>
      <c r="HJF66" s="21"/>
      <c r="HJG66" s="21"/>
      <c r="HJH66" s="21"/>
      <c r="HJI66" s="21"/>
      <c r="HJJ66" s="21"/>
      <c r="HJK66" s="21"/>
      <c r="HJL66" s="21"/>
      <c r="HJM66" s="21"/>
      <c r="HJN66" s="21"/>
      <c r="HJO66" s="21"/>
      <c r="HJP66" s="21"/>
      <c r="HJQ66" s="21"/>
      <c r="HJR66" s="21"/>
      <c r="HJS66" s="21"/>
      <c r="HJT66" s="21"/>
      <c r="HJU66" s="21"/>
      <c r="HJV66" s="21"/>
      <c r="HJW66" s="21"/>
      <c r="HJX66" s="21"/>
      <c r="HJY66" s="21"/>
      <c r="HJZ66" s="21"/>
      <c r="HKA66" s="21"/>
      <c r="HKB66" s="21"/>
      <c r="HKC66" s="21"/>
      <c r="HKD66" s="21"/>
      <c r="HKE66" s="21"/>
      <c r="HKF66" s="21"/>
      <c r="HKG66" s="21"/>
      <c r="HKH66" s="21"/>
      <c r="HKI66" s="21"/>
      <c r="HKJ66" s="21"/>
      <c r="HKK66" s="21"/>
      <c r="HKL66" s="21"/>
      <c r="HKM66" s="21"/>
      <c r="HKN66" s="21"/>
      <c r="HKO66" s="21"/>
      <c r="HKP66" s="21"/>
      <c r="HKQ66" s="21"/>
      <c r="HKR66" s="21"/>
      <c r="HKS66" s="21"/>
      <c r="HKT66" s="21"/>
      <c r="HKU66" s="21"/>
      <c r="HKV66" s="21"/>
      <c r="HKW66" s="21"/>
      <c r="HKX66" s="21"/>
      <c r="HKY66" s="21"/>
      <c r="HKZ66" s="21"/>
      <c r="HLA66" s="21"/>
      <c r="HLB66" s="21"/>
      <c r="HLC66" s="21"/>
      <c r="HLD66" s="21"/>
      <c r="HLE66" s="21"/>
      <c r="HLF66" s="21"/>
      <c r="HLG66" s="21"/>
      <c r="HLH66" s="21"/>
      <c r="HLI66" s="21"/>
      <c r="HLJ66" s="21"/>
      <c r="HLK66" s="21"/>
      <c r="HLL66" s="21"/>
      <c r="HLM66" s="21"/>
      <c r="HLN66" s="21"/>
      <c r="HLO66" s="21"/>
      <c r="HLP66" s="21"/>
      <c r="HLQ66" s="21"/>
      <c r="HLR66" s="21"/>
      <c r="HLS66" s="21"/>
      <c r="HLT66" s="21"/>
      <c r="HLU66" s="21"/>
      <c r="HLV66" s="21"/>
      <c r="HLW66" s="21"/>
      <c r="HLX66" s="21"/>
      <c r="HLY66" s="21"/>
      <c r="HLZ66" s="21"/>
      <c r="HMA66" s="21"/>
      <c r="HMB66" s="21"/>
      <c r="HMC66" s="21"/>
      <c r="HMD66" s="21"/>
      <c r="HME66" s="21"/>
      <c r="HMF66" s="21"/>
      <c r="HMG66" s="21"/>
      <c r="HMH66" s="21"/>
      <c r="HMI66" s="21"/>
      <c r="HMJ66" s="21"/>
      <c r="HMK66" s="21"/>
      <c r="HML66" s="21"/>
      <c r="HMM66" s="21"/>
      <c r="HMN66" s="21"/>
      <c r="HMO66" s="21"/>
      <c r="HMP66" s="21"/>
      <c r="HMQ66" s="21"/>
      <c r="HMR66" s="21"/>
      <c r="HMS66" s="21"/>
      <c r="HMT66" s="21"/>
      <c r="HMU66" s="21"/>
      <c r="HMV66" s="21"/>
      <c r="HMW66" s="21"/>
      <c r="HMX66" s="21"/>
      <c r="HMY66" s="21"/>
      <c r="HMZ66" s="21"/>
      <c r="HNA66" s="21"/>
      <c r="HNB66" s="21"/>
      <c r="HNC66" s="21"/>
      <c r="HND66" s="21"/>
      <c r="HNE66" s="21"/>
      <c r="HNF66" s="21"/>
      <c r="HNG66" s="21"/>
      <c r="HNH66" s="21"/>
      <c r="HNI66" s="21"/>
      <c r="HNJ66" s="21"/>
      <c r="HNK66" s="21"/>
      <c r="HNL66" s="21"/>
      <c r="HNM66" s="21"/>
      <c r="HNN66" s="21"/>
      <c r="HNO66" s="21"/>
      <c r="HNP66" s="21"/>
      <c r="HNQ66" s="21"/>
      <c r="HNR66" s="21"/>
      <c r="HNS66" s="21"/>
      <c r="HNT66" s="21"/>
      <c r="HNU66" s="21"/>
      <c r="HNV66" s="21"/>
      <c r="HNW66" s="21"/>
      <c r="HNX66" s="21"/>
      <c r="HNY66" s="21"/>
      <c r="HNZ66" s="21"/>
      <c r="HOA66" s="21"/>
      <c r="HOB66" s="21"/>
      <c r="HOC66" s="21"/>
      <c r="HOD66" s="21"/>
      <c r="HOE66" s="21"/>
      <c r="HOF66" s="21"/>
      <c r="HOG66" s="21"/>
      <c r="HOH66" s="21"/>
      <c r="HOI66" s="21"/>
      <c r="HOJ66" s="21"/>
      <c r="HOK66" s="21"/>
      <c r="HOL66" s="21"/>
      <c r="HOM66" s="21"/>
      <c r="HON66" s="21"/>
      <c r="HOO66" s="21"/>
      <c r="HOP66" s="21"/>
      <c r="HOQ66" s="21"/>
      <c r="HOR66" s="21"/>
      <c r="HOS66" s="21"/>
      <c r="HOT66" s="21"/>
      <c r="HOU66" s="21"/>
      <c r="HOV66" s="21"/>
      <c r="HOW66" s="21"/>
      <c r="HOX66" s="21"/>
      <c r="HOY66" s="21"/>
      <c r="HOZ66" s="21"/>
      <c r="HPA66" s="21"/>
      <c r="HPB66" s="21"/>
      <c r="HPC66" s="21"/>
      <c r="HPD66" s="21"/>
      <c r="HPE66" s="21"/>
      <c r="HPF66" s="21"/>
      <c r="HPG66" s="21"/>
      <c r="HPH66" s="21"/>
      <c r="HPI66" s="21"/>
      <c r="HPJ66" s="21"/>
      <c r="HPK66" s="21"/>
      <c r="HPL66" s="21"/>
      <c r="HPM66" s="21"/>
      <c r="HPN66" s="21"/>
      <c r="HPO66" s="21"/>
      <c r="HPP66" s="21"/>
      <c r="HPQ66" s="21"/>
      <c r="HPR66" s="21"/>
      <c r="HPS66" s="21"/>
      <c r="HPT66" s="21"/>
      <c r="HPU66" s="21"/>
      <c r="HPV66" s="21"/>
      <c r="HPW66" s="21"/>
      <c r="HPX66" s="21"/>
      <c r="HPY66" s="21"/>
      <c r="HPZ66" s="21"/>
      <c r="HQA66" s="21"/>
      <c r="HQB66" s="21"/>
      <c r="HQC66" s="21"/>
      <c r="HQD66" s="21"/>
      <c r="HQE66" s="21"/>
      <c r="HQF66" s="21"/>
      <c r="HQG66" s="21"/>
      <c r="HQH66" s="21"/>
      <c r="HQI66" s="21"/>
      <c r="HQJ66" s="21"/>
      <c r="HQK66" s="21"/>
      <c r="HQL66" s="21"/>
      <c r="HQM66" s="21"/>
      <c r="HQN66" s="21"/>
      <c r="HQO66" s="21"/>
      <c r="HQP66" s="21"/>
      <c r="HQQ66" s="21"/>
      <c r="HQR66" s="21"/>
      <c r="HQS66" s="21"/>
      <c r="HQT66" s="21"/>
      <c r="HQU66" s="21"/>
      <c r="HQV66" s="21"/>
      <c r="HQW66" s="21"/>
      <c r="HQX66" s="21"/>
      <c r="HQY66" s="21"/>
      <c r="HQZ66" s="21"/>
      <c r="HRA66" s="21"/>
      <c r="HRB66" s="21"/>
      <c r="HRC66" s="21"/>
      <c r="HRD66" s="21"/>
      <c r="HRE66" s="21"/>
      <c r="HRF66" s="21"/>
      <c r="HRG66" s="21"/>
      <c r="HRH66" s="21"/>
      <c r="HRI66" s="21"/>
      <c r="HRJ66" s="21"/>
      <c r="HRK66" s="21"/>
      <c r="HRL66" s="21"/>
      <c r="HRM66" s="21"/>
      <c r="HRN66" s="21"/>
      <c r="HRO66" s="21"/>
      <c r="HRP66" s="21"/>
      <c r="HRQ66" s="21"/>
      <c r="HRR66" s="21"/>
      <c r="HRS66" s="21"/>
      <c r="HRT66" s="21"/>
      <c r="HRU66" s="21"/>
      <c r="HRV66" s="21"/>
      <c r="HRW66" s="21"/>
      <c r="HRX66" s="21"/>
      <c r="HRY66" s="21"/>
      <c r="HRZ66" s="21"/>
      <c r="HSA66" s="21"/>
      <c r="HSB66" s="21"/>
      <c r="HSC66" s="21"/>
      <c r="HSD66" s="21"/>
      <c r="HSE66" s="21"/>
      <c r="HSF66" s="21"/>
      <c r="HSG66" s="21"/>
      <c r="HSH66" s="21"/>
      <c r="HSI66" s="21"/>
      <c r="HSJ66" s="21"/>
      <c r="HSK66" s="21"/>
      <c r="HSL66" s="21"/>
      <c r="HSM66" s="21"/>
      <c r="HSN66" s="21"/>
      <c r="HSO66" s="21"/>
      <c r="HSP66" s="21"/>
      <c r="HSQ66" s="21"/>
      <c r="HSR66" s="21"/>
      <c r="HSS66" s="21"/>
      <c r="HST66" s="21"/>
      <c r="HSU66" s="21"/>
      <c r="HSV66" s="21"/>
      <c r="HSW66" s="21"/>
      <c r="HSX66" s="21"/>
      <c r="HSY66" s="21"/>
      <c r="HSZ66" s="21"/>
      <c r="HTA66" s="21"/>
      <c r="HTB66" s="21"/>
      <c r="HTC66" s="21"/>
      <c r="HTD66" s="21"/>
      <c r="HTE66" s="21"/>
      <c r="HTF66" s="21"/>
      <c r="HTG66" s="21"/>
      <c r="HTH66" s="21"/>
      <c r="HTI66" s="21"/>
      <c r="HTJ66" s="21"/>
      <c r="HTK66" s="21"/>
      <c r="HTL66" s="21"/>
      <c r="HTM66" s="21"/>
      <c r="HTN66" s="21"/>
      <c r="HTO66" s="21"/>
      <c r="HTP66" s="21"/>
      <c r="HTQ66" s="21"/>
      <c r="HTR66" s="21"/>
      <c r="HTS66" s="21"/>
      <c r="HTT66" s="21"/>
      <c r="HTU66" s="21"/>
      <c r="HTV66" s="21"/>
      <c r="HTW66" s="21"/>
      <c r="HTX66" s="21"/>
      <c r="HTY66" s="21"/>
      <c r="HTZ66" s="21"/>
      <c r="HUA66" s="21"/>
      <c r="HUB66" s="21"/>
      <c r="HUC66" s="21"/>
      <c r="HUD66" s="21"/>
      <c r="HUE66" s="21"/>
      <c r="HUF66" s="21"/>
      <c r="HUG66" s="21"/>
      <c r="HUH66" s="21"/>
      <c r="HUI66" s="21"/>
      <c r="HUJ66" s="21"/>
      <c r="HUK66" s="21"/>
      <c r="HUL66" s="21"/>
      <c r="HUM66" s="21"/>
      <c r="HUN66" s="21"/>
      <c r="HUO66" s="21"/>
      <c r="HUP66" s="21"/>
      <c r="HUQ66" s="21"/>
      <c r="HUR66" s="21"/>
      <c r="HUS66" s="21"/>
      <c r="HUT66" s="21"/>
      <c r="HUU66" s="21"/>
      <c r="HUV66" s="21"/>
      <c r="HUW66" s="21"/>
      <c r="HUX66" s="21"/>
      <c r="HUY66" s="21"/>
      <c r="HUZ66" s="21"/>
      <c r="HVA66" s="21"/>
      <c r="HVB66" s="21"/>
      <c r="HVC66" s="21"/>
      <c r="HVD66" s="21"/>
      <c r="HVE66" s="21"/>
      <c r="HVF66" s="21"/>
      <c r="HVG66" s="21"/>
      <c r="HVH66" s="21"/>
      <c r="HVI66" s="21"/>
      <c r="HVJ66" s="21"/>
      <c r="HVK66" s="21"/>
      <c r="HVL66" s="21"/>
      <c r="HVM66" s="21"/>
      <c r="HVN66" s="21"/>
      <c r="HVO66" s="21"/>
      <c r="HVP66" s="21"/>
      <c r="HVQ66" s="21"/>
      <c r="HVR66" s="21"/>
      <c r="HVS66" s="21"/>
      <c r="HVT66" s="21"/>
      <c r="HVU66" s="21"/>
      <c r="HVV66" s="21"/>
      <c r="HVW66" s="21"/>
      <c r="HVX66" s="21"/>
      <c r="HVY66" s="21"/>
      <c r="HVZ66" s="21"/>
      <c r="HWA66" s="21"/>
      <c r="HWB66" s="21"/>
      <c r="HWC66" s="21"/>
      <c r="HWD66" s="21"/>
      <c r="HWE66" s="21"/>
      <c r="HWF66" s="21"/>
      <c r="HWG66" s="21"/>
      <c r="HWH66" s="21"/>
      <c r="HWI66" s="21"/>
      <c r="HWJ66" s="21"/>
      <c r="HWK66" s="21"/>
      <c r="HWL66" s="21"/>
      <c r="HWM66" s="21"/>
      <c r="HWN66" s="21"/>
      <c r="HWO66" s="21"/>
      <c r="HWP66" s="21"/>
      <c r="HWQ66" s="21"/>
      <c r="HWR66" s="21"/>
      <c r="HWS66" s="21"/>
      <c r="HWT66" s="21"/>
      <c r="HWU66" s="21"/>
      <c r="HWV66" s="21"/>
      <c r="HWW66" s="21"/>
      <c r="HWX66" s="21"/>
      <c r="HWY66" s="21"/>
      <c r="HWZ66" s="21"/>
      <c r="HXA66" s="21"/>
      <c r="HXB66" s="21"/>
      <c r="HXC66" s="21"/>
      <c r="HXD66" s="21"/>
      <c r="HXE66" s="21"/>
      <c r="HXF66" s="21"/>
      <c r="HXG66" s="21"/>
      <c r="HXH66" s="21"/>
      <c r="HXI66" s="21"/>
      <c r="HXJ66" s="21"/>
      <c r="HXK66" s="21"/>
      <c r="HXL66" s="21"/>
      <c r="HXM66" s="21"/>
      <c r="HXN66" s="21"/>
      <c r="HXO66" s="21"/>
      <c r="HXP66" s="21"/>
      <c r="HXQ66" s="21"/>
      <c r="HXR66" s="21"/>
      <c r="HXS66" s="21"/>
      <c r="HXT66" s="21"/>
      <c r="HXU66" s="21"/>
      <c r="HXV66" s="21"/>
      <c r="HXW66" s="21"/>
      <c r="HXX66" s="21"/>
      <c r="HXY66" s="21"/>
      <c r="HXZ66" s="21"/>
      <c r="HYA66" s="21"/>
      <c r="HYB66" s="21"/>
      <c r="HYC66" s="21"/>
      <c r="HYD66" s="21"/>
      <c r="HYE66" s="21"/>
      <c r="HYF66" s="21"/>
      <c r="HYG66" s="21"/>
      <c r="HYH66" s="21"/>
      <c r="HYI66" s="21"/>
      <c r="HYJ66" s="21"/>
      <c r="HYK66" s="21"/>
      <c r="HYL66" s="21"/>
      <c r="HYM66" s="21"/>
      <c r="HYN66" s="21"/>
      <c r="HYO66" s="21"/>
      <c r="HYP66" s="21"/>
      <c r="HYQ66" s="21"/>
      <c r="HYR66" s="21"/>
      <c r="HYS66" s="21"/>
      <c r="HYT66" s="21"/>
      <c r="HYU66" s="21"/>
      <c r="HYV66" s="21"/>
      <c r="HYW66" s="21"/>
      <c r="HYX66" s="21"/>
      <c r="HYY66" s="21"/>
      <c r="HYZ66" s="21"/>
      <c r="HZA66" s="21"/>
      <c r="HZB66" s="21"/>
      <c r="HZC66" s="21"/>
      <c r="HZD66" s="21"/>
      <c r="HZE66" s="21"/>
      <c r="HZF66" s="21"/>
      <c r="HZG66" s="21"/>
      <c r="HZH66" s="21"/>
      <c r="HZI66" s="21"/>
      <c r="HZJ66" s="21"/>
      <c r="HZK66" s="21"/>
      <c r="HZL66" s="21"/>
      <c r="HZM66" s="21"/>
      <c r="HZN66" s="21"/>
      <c r="HZO66" s="21"/>
      <c r="HZP66" s="21"/>
      <c r="HZQ66" s="21"/>
      <c r="HZR66" s="21"/>
      <c r="HZS66" s="21"/>
      <c r="HZT66" s="21"/>
      <c r="HZU66" s="21"/>
      <c r="HZV66" s="21"/>
      <c r="HZW66" s="21"/>
      <c r="HZX66" s="21"/>
      <c r="HZY66" s="21"/>
      <c r="HZZ66" s="21"/>
      <c r="IAA66" s="21"/>
      <c r="IAB66" s="21"/>
      <c r="IAC66" s="21"/>
      <c r="IAD66" s="21"/>
      <c r="IAE66" s="21"/>
      <c r="IAF66" s="21"/>
      <c r="IAG66" s="21"/>
      <c r="IAH66" s="21"/>
      <c r="IAI66" s="21"/>
      <c r="IAJ66" s="21"/>
      <c r="IAK66" s="21"/>
      <c r="IAL66" s="21"/>
      <c r="IAM66" s="21"/>
      <c r="IAN66" s="21"/>
      <c r="IAO66" s="21"/>
      <c r="IAP66" s="21"/>
      <c r="IAQ66" s="21"/>
      <c r="IAR66" s="21"/>
      <c r="IAS66" s="21"/>
      <c r="IAT66" s="21"/>
      <c r="IAU66" s="21"/>
      <c r="IAV66" s="21"/>
      <c r="IAW66" s="21"/>
      <c r="IAX66" s="21"/>
      <c r="IAY66" s="21"/>
      <c r="IAZ66" s="21"/>
      <c r="IBA66" s="21"/>
      <c r="IBB66" s="21"/>
      <c r="IBC66" s="21"/>
      <c r="IBD66" s="21"/>
      <c r="IBE66" s="21"/>
      <c r="IBF66" s="21"/>
      <c r="IBG66" s="21"/>
      <c r="IBH66" s="21"/>
      <c r="IBI66" s="21"/>
      <c r="IBJ66" s="21"/>
      <c r="IBK66" s="21"/>
      <c r="IBL66" s="21"/>
      <c r="IBM66" s="21"/>
      <c r="IBN66" s="21"/>
      <c r="IBO66" s="21"/>
      <c r="IBP66" s="21"/>
      <c r="IBQ66" s="21"/>
      <c r="IBR66" s="21"/>
      <c r="IBS66" s="21"/>
      <c r="IBT66" s="21"/>
      <c r="IBU66" s="21"/>
      <c r="IBV66" s="21"/>
      <c r="IBW66" s="21"/>
      <c r="IBX66" s="21"/>
      <c r="IBY66" s="21"/>
      <c r="IBZ66" s="21"/>
      <c r="ICA66" s="21"/>
      <c r="ICB66" s="21"/>
      <c r="ICC66" s="21"/>
      <c r="ICD66" s="21"/>
      <c r="ICE66" s="21"/>
      <c r="ICF66" s="21"/>
      <c r="ICG66" s="21"/>
      <c r="ICH66" s="21"/>
      <c r="ICI66" s="21"/>
      <c r="ICJ66" s="21"/>
      <c r="ICK66" s="21"/>
      <c r="ICL66" s="21"/>
      <c r="ICM66" s="21"/>
      <c r="ICN66" s="21"/>
      <c r="ICO66" s="21"/>
      <c r="ICP66" s="21"/>
      <c r="ICQ66" s="21"/>
      <c r="ICR66" s="21"/>
      <c r="ICS66" s="21"/>
      <c r="ICT66" s="21"/>
      <c r="ICU66" s="21"/>
      <c r="ICV66" s="21"/>
      <c r="ICW66" s="21"/>
      <c r="ICX66" s="21"/>
      <c r="ICY66" s="21"/>
      <c r="ICZ66" s="21"/>
      <c r="IDA66" s="21"/>
      <c r="IDB66" s="21"/>
      <c r="IDC66" s="21"/>
      <c r="IDD66" s="21"/>
      <c r="IDE66" s="21"/>
      <c r="IDF66" s="21"/>
      <c r="IDG66" s="21"/>
      <c r="IDH66" s="21"/>
      <c r="IDI66" s="21"/>
      <c r="IDJ66" s="21"/>
      <c r="IDK66" s="21"/>
      <c r="IDL66" s="21"/>
      <c r="IDM66" s="21"/>
      <c r="IDN66" s="21"/>
      <c r="IDO66" s="21"/>
      <c r="IDP66" s="21"/>
      <c r="IDQ66" s="21"/>
      <c r="IDR66" s="21"/>
      <c r="IDS66" s="21"/>
      <c r="IDT66" s="21"/>
      <c r="IDU66" s="21"/>
      <c r="IDV66" s="21"/>
      <c r="IDW66" s="21"/>
      <c r="IDX66" s="21"/>
      <c r="IDY66" s="21"/>
      <c r="IDZ66" s="21"/>
      <c r="IEA66" s="21"/>
      <c r="IEB66" s="21"/>
      <c r="IEC66" s="21"/>
      <c r="IED66" s="21"/>
      <c r="IEE66" s="21"/>
      <c r="IEF66" s="21"/>
      <c r="IEG66" s="21"/>
      <c r="IEH66" s="21"/>
      <c r="IEI66" s="21"/>
      <c r="IEJ66" s="21"/>
      <c r="IEK66" s="21"/>
      <c r="IEL66" s="21"/>
      <c r="IEM66" s="21"/>
      <c r="IEN66" s="21"/>
      <c r="IEO66" s="21"/>
      <c r="IEP66" s="21"/>
      <c r="IEQ66" s="21"/>
      <c r="IER66" s="21"/>
      <c r="IES66" s="21"/>
      <c r="IET66" s="21"/>
      <c r="IEU66" s="21"/>
      <c r="IEV66" s="21"/>
      <c r="IEW66" s="21"/>
      <c r="IEX66" s="21"/>
      <c r="IEY66" s="21"/>
      <c r="IEZ66" s="21"/>
      <c r="IFA66" s="21"/>
      <c r="IFB66" s="21"/>
      <c r="IFC66" s="21"/>
      <c r="IFD66" s="21"/>
      <c r="IFE66" s="21"/>
      <c r="IFF66" s="21"/>
      <c r="IFG66" s="21"/>
      <c r="IFH66" s="21"/>
      <c r="IFI66" s="21"/>
      <c r="IFJ66" s="21"/>
      <c r="IFK66" s="21"/>
      <c r="IFL66" s="21"/>
      <c r="IFM66" s="21"/>
      <c r="IFN66" s="21"/>
      <c r="IFO66" s="21"/>
      <c r="IFP66" s="21"/>
      <c r="IFQ66" s="21"/>
      <c r="IFR66" s="21"/>
      <c r="IFS66" s="21"/>
      <c r="IFT66" s="21"/>
      <c r="IFU66" s="21"/>
      <c r="IFV66" s="21"/>
      <c r="IFW66" s="21"/>
      <c r="IFX66" s="21"/>
      <c r="IFY66" s="21"/>
      <c r="IFZ66" s="21"/>
      <c r="IGA66" s="21"/>
      <c r="IGB66" s="21"/>
      <c r="IGC66" s="21"/>
      <c r="IGD66" s="21"/>
      <c r="IGE66" s="21"/>
      <c r="IGF66" s="21"/>
      <c r="IGG66" s="21"/>
      <c r="IGH66" s="21"/>
      <c r="IGI66" s="21"/>
      <c r="IGJ66" s="21"/>
      <c r="IGK66" s="21"/>
      <c r="IGL66" s="21"/>
      <c r="IGM66" s="21"/>
      <c r="IGN66" s="21"/>
      <c r="IGO66" s="21"/>
      <c r="IGP66" s="21"/>
      <c r="IGQ66" s="21"/>
      <c r="IGR66" s="21"/>
      <c r="IGS66" s="21"/>
      <c r="IGT66" s="21"/>
      <c r="IGU66" s="21"/>
      <c r="IGV66" s="21"/>
      <c r="IGW66" s="21"/>
      <c r="IGX66" s="21"/>
      <c r="IGY66" s="21"/>
      <c r="IGZ66" s="21"/>
      <c r="IHA66" s="21"/>
      <c r="IHB66" s="21"/>
      <c r="IHC66" s="21"/>
      <c r="IHD66" s="21"/>
      <c r="IHE66" s="21"/>
      <c r="IHF66" s="21"/>
      <c r="IHG66" s="21"/>
      <c r="IHH66" s="21"/>
      <c r="IHI66" s="21"/>
      <c r="IHJ66" s="21"/>
      <c r="IHK66" s="21"/>
      <c r="IHL66" s="21"/>
      <c r="IHM66" s="21"/>
      <c r="IHN66" s="21"/>
      <c r="IHO66" s="21"/>
      <c r="IHP66" s="21"/>
      <c r="IHQ66" s="21"/>
      <c r="IHR66" s="21"/>
      <c r="IHS66" s="21"/>
      <c r="IHT66" s="21"/>
      <c r="IHU66" s="21"/>
      <c r="IHV66" s="21"/>
      <c r="IHW66" s="21"/>
      <c r="IHX66" s="21"/>
      <c r="IHY66" s="21"/>
      <c r="IHZ66" s="21"/>
      <c r="IIA66" s="21"/>
      <c r="IIB66" s="21"/>
      <c r="IIC66" s="21"/>
      <c r="IID66" s="21"/>
      <c r="IIE66" s="21"/>
      <c r="IIF66" s="21"/>
      <c r="IIG66" s="21"/>
      <c r="IIH66" s="21"/>
      <c r="III66" s="21"/>
      <c r="IIJ66" s="21"/>
      <c r="IIK66" s="21"/>
      <c r="IIL66" s="21"/>
      <c r="IIM66" s="21"/>
      <c r="IIN66" s="21"/>
      <c r="IIO66" s="21"/>
      <c r="IIP66" s="21"/>
      <c r="IIQ66" s="21"/>
      <c r="IIR66" s="21"/>
      <c r="IIS66" s="21"/>
      <c r="IIT66" s="21"/>
      <c r="IIU66" s="21"/>
      <c r="IIV66" s="21"/>
      <c r="IIW66" s="21"/>
      <c r="IIX66" s="21"/>
      <c r="IIY66" s="21"/>
      <c r="IIZ66" s="21"/>
      <c r="IJA66" s="21"/>
      <c r="IJB66" s="21"/>
      <c r="IJC66" s="21"/>
      <c r="IJD66" s="21"/>
      <c r="IJE66" s="21"/>
      <c r="IJF66" s="21"/>
      <c r="IJG66" s="21"/>
      <c r="IJH66" s="21"/>
      <c r="IJI66" s="21"/>
      <c r="IJJ66" s="21"/>
      <c r="IJK66" s="21"/>
      <c r="IJL66" s="21"/>
      <c r="IJM66" s="21"/>
      <c r="IJN66" s="21"/>
      <c r="IJO66" s="21"/>
      <c r="IJP66" s="21"/>
      <c r="IJQ66" s="21"/>
      <c r="IJR66" s="21"/>
      <c r="IJS66" s="21"/>
      <c r="IJT66" s="21"/>
      <c r="IJU66" s="21"/>
      <c r="IJV66" s="21"/>
      <c r="IJW66" s="21"/>
      <c r="IJX66" s="21"/>
      <c r="IJY66" s="21"/>
      <c r="IJZ66" s="21"/>
      <c r="IKA66" s="21"/>
      <c r="IKB66" s="21"/>
      <c r="IKC66" s="21"/>
      <c r="IKD66" s="21"/>
      <c r="IKE66" s="21"/>
      <c r="IKF66" s="21"/>
      <c r="IKG66" s="21"/>
      <c r="IKH66" s="21"/>
      <c r="IKI66" s="21"/>
      <c r="IKJ66" s="21"/>
      <c r="IKK66" s="21"/>
      <c r="IKL66" s="21"/>
      <c r="IKM66" s="21"/>
      <c r="IKN66" s="21"/>
      <c r="IKO66" s="21"/>
      <c r="IKP66" s="21"/>
      <c r="IKQ66" s="21"/>
      <c r="IKR66" s="21"/>
      <c r="IKS66" s="21"/>
      <c r="IKT66" s="21"/>
      <c r="IKU66" s="21"/>
      <c r="IKV66" s="21"/>
      <c r="IKW66" s="21"/>
      <c r="IKX66" s="21"/>
      <c r="IKY66" s="21"/>
      <c r="IKZ66" s="21"/>
      <c r="ILA66" s="21"/>
      <c r="ILB66" s="21"/>
      <c r="ILC66" s="21"/>
      <c r="ILD66" s="21"/>
      <c r="ILE66" s="21"/>
      <c r="ILF66" s="21"/>
      <c r="ILG66" s="21"/>
      <c r="ILH66" s="21"/>
      <c r="ILI66" s="21"/>
      <c r="ILJ66" s="21"/>
      <c r="ILK66" s="21"/>
      <c r="ILL66" s="21"/>
      <c r="ILM66" s="21"/>
      <c r="ILN66" s="21"/>
      <c r="ILO66" s="21"/>
      <c r="ILP66" s="21"/>
      <c r="ILQ66" s="21"/>
      <c r="ILR66" s="21"/>
      <c r="ILS66" s="21"/>
      <c r="ILT66" s="21"/>
      <c r="ILU66" s="21"/>
      <c r="ILV66" s="21"/>
      <c r="ILW66" s="21"/>
      <c r="ILX66" s="21"/>
      <c r="ILY66" s="21"/>
      <c r="ILZ66" s="21"/>
      <c r="IMA66" s="21"/>
      <c r="IMB66" s="21"/>
      <c r="IMC66" s="21"/>
      <c r="IMD66" s="21"/>
      <c r="IME66" s="21"/>
      <c r="IMF66" s="21"/>
      <c r="IMG66" s="21"/>
      <c r="IMH66" s="21"/>
      <c r="IMI66" s="21"/>
      <c r="IMJ66" s="21"/>
      <c r="IMK66" s="21"/>
      <c r="IML66" s="21"/>
      <c r="IMM66" s="21"/>
      <c r="IMN66" s="21"/>
      <c r="IMO66" s="21"/>
      <c r="IMP66" s="21"/>
      <c r="IMQ66" s="21"/>
      <c r="IMR66" s="21"/>
      <c r="IMS66" s="21"/>
      <c r="IMT66" s="21"/>
      <c r="IMU66" s="21"/>
      <c r="IMV66" s="21"/>
      <c r="IMW66" s="21"/>
      <c r="IMX66" s="21"/>
      <c r="IMY66" s="21"/>
      <c r="IMZ66" s="21"/>
      <c r="INA66" s="21"/>
      <c r="INB66" s="21"/>
      <c r="INC66" s="21"/>
      <c r="IND66" s="21"/>
      <c r="INE66" s="21"/>
      <c r="INF66" s="21"/>
      <c r="ING66" s="21"/>
      <c r="INH66" s="21"/>
      <c r="INI66" s="21"/>
      <c r="INJ66" s="21"/>
      <c r="INK66" s="21"/>
      <c r="INL66" s="21"/>
      <c r="INM66" s="21"/>
      <c r="INN66" s="21"/>
      <c r="INO66" s="21"/>
      <c r="INP66" s="21"/>
      <c r="INQ66" s="21"/>
      <c r="INR66" s="21"/>
      <c r="INS66" s="21"/>
      <c r="INT66" s="21"/>
      <c r="INU66" s="21"/>
      <c r="INV66" s="21"/>
      <c r="INW66" s="21"/>
      <c r="INX66" s="21"/>
      <c r="INY66" s="21"/>
      <c r="INZ66" s="21"/>
      <c r="IOA66" s="21"/>
      <c r="IOB66" s="21"/>
      <c r="IOC66" s="21"/>
      <c r="IOD66" s="21"/>
      <c r="IOE66" s="21"/>
      <c r="IOF66" s="21"/>
      <c r="IOG66" s="21"/>
      <c r="IOH66" s="21"/>
      <c r="IOI66" s="21"/>
      <c r="IOJ66" s="21"/>
      <c r="IOK66" s="21"/>
      <c r="IOL66" s="21"/>
      <c r="IOM66" s="21"/>
      <c r="ION66" s="21"/>
      <c r="IOO66" s="21"/>
      <c r="IOP66" s="21"/>
      <c r="IOQ66" s="21"/>
      <c r="IOR66" s="21"/>
      <c r="IOS66" s="21"/>
      <c r="IOT66" s="21"/>
      <c r="IOU66" s="21"/>
      <c r="IOV66" s="21"/>
      <c r="IOW66" s="21"/>
      <c r="IOX66" s="21"/>
      <c r="IOY66" s="21"/>
      <c r="IOZ66" s="21"/>
      <c r="IPA66" s="21"/>
      <c r="IPB66" s="21"/>
      <c r="IPC66" s="21"/>
      <c r="IPD66" s="21"/>
      <c r="IPE66" s="21"/>
      <c r="IPF66" s="21"/>
      <c r="IPG66" s="21"/>
      <c r="IPH66" s="21"/>
      <c r="IPI66" s="21"/>
      <c r="IPJ66" s="21"/>
      <c r="IPK66" s="21"/>
      <c r="IPL66" s="21"/>
      <c r="IPM66" s="21"/>
      <c r="IPN66" s="21"/>
      <c r="IPO66" s="21"/>
      <c r="IPP66" s="21"/>
      <c r="IPQ66" s="21"/>
      <c r="IPR66" s="21"/>
      <c r="IPS66" s="21"/>
      <c r="IPT66" s="21"/>
      <c r="IPU66" s="21"/>
      <c r="IPV66" s="21"/>
      <c r="IPW66" s="21"/>
      <c r="IPX66" s="21"/>
      <c r="IPY66" s="21"/>
      <c r="IPZ66" s="21"/>
      <c r="IQA66" s="21"/>
      <c r="IQB66" s="21"/>
      <c r="IQC66" s="21"/>
      <c r="IQD66" s="21"/>
      <c r="IQE66" s="21"/>
      <c r="IQF66" s="21"/>
      <c r="IQG66" s="21"/>
      <c r="IQH66" s="21"/>
      <c r="IQI66" s="21"/>
      <c r="IQJ66" s="21"/>
      <c r="IQK66" s="21"/>
      <c r="IQL66" s="21"/>
      <c r="IQM66" s="21"/>
      <c r="IQN66" s="21"/>
      <c r="IQO66" s="21"/>
      <c r="IQP66" s="21"/>
      <c r="IQQ66" s="21"/>
      <c r="IQR66" s="21"/>
      <c r="IQS66" s="21"/>
      <c r="IQT66" s="21"/>
      <c r="IQU66" s="21"/>
      <c r="IQV66" s="21"/>
      <c r="IQW66" s="21"/>
      <c r="IQX66" s="21"/>
      <c r="IQY66" s="21"/>
      <c r="IQZ66" s="21"/>
      <c r="IRA66" s="21"/>
      <c r="IRB66" s="21"/>
      <c r="IRC66" s="21"/>
      <c r="IRD66" s="21"/>
      <c r="IRE66" s="21"/>
      <c r="IRF66" s="21"/>
      <c r="IRG66" s="21"/>
      <c r="IRH66" s="21"/>
      <c r="IRI66" s="21"/>
      <c r="IRJ66" s="21"/>
      <c r="IRK66" s="21"/>
      <c r="IRL66" s="21"/>
      <c r="IRM66" s="21"/>
      <c r="IRN66" s="21"/>
      <c r="IRO66" s="21"/>
      <c r="IRP66" s="21"/>
      <c r="IRQ66" s="21"/>
      <c r="IRR66" s="21"/>
      <c r="IRS66" s="21"/>
      <c r="IRT66" s="21"/>
      <c r="IRU66" s="21"/>
      <c r="IRV66" s="21"/>
      <c r="IRW66" s="21"/>
      <c r="IRX66" s="21"/>
      <c r="IRY66" s="21"/>
      <c r="IRZ66" s="21"/>
      <c r="ISA66" s="21"/>
      <c r="ISB66" s="21"/>
      <c r="ISC66" s="21"/>
      <c r="ISD66" s="21"/>
      <c r="ISE66" s="21"/>
      <c r="ISF66" s="21"/>
      <c r="ISG66" s="21"/>
      <c r="ISH66" s="21"/>
      <c r="ISI66" s="21"/>
      <c r="ISJ66" s="21"/>
      <c r="ISK66" s="21"/>
      <c r="ISL66" s="21"/>
      <c r="ISM66" s="21"/>
      <c r="ISN66" s="21"/>
      <c r="ISO66" s="21"/>
      <c r="ISP66" s="21"/>
      <c r="ISQ66" s="21"/>
      <c r="ISR66" s="21"/>
      <c r="ISS66" s="21"/>
      <c r="IST66" s="21"/>
      <c r="ISU66" s="21"/>
      <c r="ISV66" s="21"/>
      <c r="ISW66" s="21"/>
      <c r="ISX66" s="21"/>
      <c r="ISY66" s="21"/>
      <c r="ISZ66" s="21"/>
      <c r="ITA66" s="21"/>
      <c r="ITB66" s="21"/>
      <c r="ITC66" s="21"/>
      <c r="ITD66" s="21"/>
      <c r="ITE66" s="21"/>
      <c r="ITF66" s="21"/>
      <c r="ITG66" s="21"/>
      <c r="ITH66" s="21"/>
      <c r="ITI66" s="21"/>
      <c r="ITJ66" s="21"/>
      <c r="ITK66" s="21"/>
      <c r="ITL66" s="21"/>
      <c r="ITM66" s="21"/>
      <c r="ITN66" s="21"/>
      <c r="ITO66" s="21"/>
      <c r="ITP66" s="21"/>
      <c r="ITQ66" s="21"/>
      <c r="ITR66" s="21"/>
      <c r="ITS66" s="21"/>
      <c r="ITT66" s="21"/>
      <c r="ITU66" s="21"/>
      <c r="ITV66" s="21"/>
      <c r="ITW66" s="21"/>
      <c r="ITX66" s="21"/>
      <c r="ITY66" s="21"/>
      <c r="ITZ66" s="21"/>
      <c r="IUA66" s="21"/>
      <c r="IUB66" s="21"/>
      <c r="IUC66" s="21"/>
      <c r="IUD66" s="21"/>
      <c r="IUE66" s="21"/>
      <c r="IUF66" s="21"/>
      <c r="IUG66" s="21"/>
      <c r="IUH66" s="21"/>
      <c r="IUI66" s="21"/>
      <c r="IUJ66" s="21"/>
      <c r="IUK66" s="21"/>
      <c r="IUL66" s="21"/>
      <c r="IUM66" s="21"/>
      <c r="IUN66" s="21"/>
      <c r="IUO66" s="21"/>
      <c r="IUP66" s="21"/>
      <c r="IUQ66" s="21"/>
      <c r="IUR66" s="21"/>
      <c r="IUS66" s="21"/>
      <c r="IUT66" s="21"/>
      <c r="IUU66" s="21"/>
      <c r="IUV66" s="21"/>
      <c r="IUW66" s="21"/>
      <c r="IUX66" s="21"/>
      <c r="IUY66" s="21"/>
      <c r="IUZ66" s="21"/>
      <c r="IVA66" s="21"/>
      <c r="IVB66" s="21"/>
      <c r="IVC66" s="21"/>
      <c r="IVD66" s="21"/>
      <c r="IVE66" s="21"/>
      <c r="IVF66" s="21"/>
      <c r="IVG66" s="21"/>
      <c r="IVH66" s="21"/>
      <c r="IVI66" s="21"/>
      <c r="IVJ66" s="21"/>
      <c r="IVK66" s="21"/>
      <c r="IVL66" s="21"/>
      <c r="IVM66" s="21"/>
      <c r="IVN66" s="21"/>
      <c r="IVO66" s="21"/>
      <c r="IVP66" s="21"/>
      <c r="IVQ66" s="21"/>
      <c r="IVR66" s="21"/>
      <c r="IVS66" s="21"/>
      <c r="IVT66" s="21"/>
      <c r="IVU66" s="21"/>
      <c r="IVV66" s="21"/>
      <c r="IVW66" s="21"/>
      <c r="IVX66" s="21"/>
      <c r="IVY66" s="21"/>
      <c r="IVZ66" s="21"/>
      <c r="IWA66" s="21"/>
      <c r="IWB66" s="21"/>
      <c r="IWC66" s="21"/>
      <c r="IWD66" s="21"/>
      <c r="IWE66" s="21"/>
      <c r="IWF66" s="21"/>
      <c r="IWG66" s="21"/>
      <c r="IWH66" s="21"/>
      <c r="IWI66" s="21"/>
      <c r="IWJ66" s="21"/>
      <c r="IWK66" s="21"/>
      <c r="IWL66" s="21"/>
      <c r="IWM66" s="21"/>
      <c r="IWN66" s="21"/>
      <c r="IWO66" s="21"/>
      <c r="IWP66" s="21"/>
      <c r="IWQ66" s="21"/>
      <c r="IWR66" s="21"/>
      <c r="IWS66" s="21"/>
      <c r="IWT66" s="21"/>
      <c r="IWU66" s="21"/>
      <c r="IWV66" s="21"/>
      <c r="IWW66" s="21"/>
      <c r="IWX66" s="21"/>
      <c r="IWY66" s="21"/>
      <c r="IWZ66" s="21"/>
      <c r="IXA66" s="21"/>
      <c r="IXB66" s="21"/>
      <c r="IXC66" s="21"/>
      <c r="IXD66" s="21"/>
      <c r="IXE66" s="21"/>
      <c r="IXF66" s="21"/>
      <c r="IXG66" s="21"/>
      <c r="IXH66" s="21"/>
      <c r="IXI66" s="21"/>
      <c r="IXJ66" s="21"/>
      <c r="IXK66" s="21"/>
      <c r="IXL66" s="21"/>
      <c r="IXM66" s="21"/>
      <c r="IXN66" s="21"/>
      <c r="IXO66" s="21"/>
      <c r="IXP66" s="21"/>
      <c r="IXQ66" s="21"/>
      <c r="IXR66" s="21"/>
      <c r="IXS66" s="21"/>
      <c r="IXT66" s="21"/>
      <c r="IXU66" s="21"/>
      <c r="IXV66" s="21"/>
      <c r="IXW66" s="21"/>
      <c r="IXX66" s="21"/>
      <c r="IXY66" s="21"/>
      <c r="IXZ66" s="21"/>
      <c r="IYA66" s="21"/>
      <c r="IYB66" s="21"/>
      <c r="IYC66" s="21"/>
      <c r="IYD66" s="21"/>
      <c r="IYE66" s="21"/>
      <c r="IYF66" s="21"/>
      <c r="IYG66" s="21"/>
      <c r="IYH66" s="21"/>
      <c r="IYI66" s="21"/>
      <c r="IYJ66" s="21"/>
      <c r="IYK66" s="21"/>
      <c r="IYL66" s="21"/>
      <c r="IYM66" s="21"/>
      <c r="IYN66" s="21"/>
      <c r="IYO66" s="21"/>
      <c r="IYP66" s="21"/>
      <c r="IYQ66" s="21"/>
      <c r="IYR66" s="21"/>
      <c r="IYS66" s="21"/>
      <c r="IYT66" s="21"/>
      <c r="IYU66" s="21"/>
      <c r="IYV66" s="21"/>
      <c r="IYW66" s="21"/>
      <c r="IYX66" s="21"/>
      <c r="IYY66" s="21"/>
      <c r="IYZ66" s="21"/>
      <c r="IZA66" s="21"/>
      <c r="IZB66" s="21"/>
      <c r="IZC66" s="21"/>
      <c r="IZD66" s="21"/>
      <c r="IZE66" s="21"/>
      <c r="IZF66" s="21"/>
      <c r="IZG66" s="21"/>
      <c r="IZH66" s="21"/>
      <c r="IZI66" s="21"/>
      <c r="IZJ66" s="21"/>
      <c r="IZK66" s="21"/>
      <c r="IZL66" s="21"/>
      <c r="IZM66" s="21"/>
      <c r="IZN66" s="21"/>
      <c r="IZO66" s="21"/>
      <c r="IZP66" s="21"/>
      <c r="IZQ66" s="21"/>
      <c r="IZR66" s="21"/>
      <c r="IZS66" s="21"/>
      <c r="IZT66" s="21"/>
      <c r="IZU66" s="21"/>
      <c r="IZV66" s="21"/>
      <c r="IZW66" s="21"/>
      <c r="IZX66" s="21"/>
      <c r="IZY66" s="21"/>
      <c r="IZZ66" s="21"/>
      <c r="JAA66" s="21"/>
      <c r="JAB66" s="21"/>
      <c r="JAC66" s="21"/>
      <c r="JAD66" s="21"/>
      <c r="JAE66" s="21"/>
      <c r="JAF66" s="21"/>
      <c r="JAG66" s="21"/>
      <c r="JAH66" s="21"/>
      <c r="JAI66" s="21"/>
      <c r="JAJ66" s="21"/>
      <c r="JAK66" s="21"/>
      <c r="JAL66" s="21"/>
      <c r="JAM66" s="21"/>
      <c r="JAN66" s="21"/>
      <c r="JAO66" s="21"/>
      <c r="JAP66" s="21"/>
      <c r="JAQ66" s="21"/>
      <c r="JAR66" s="21"/>
      <c r="JAS66" s="21"/>
      <c r="JAT66" s="21"/>
      <c r="JAU66" s="21"/>
      <c r="JAV66" s="21"/>
      <c r="JAW66" s="21"/>
      <c r="JAX66" s="21"/>
      <c r="JAY66" s="21"/>
      <c r="JAZ66" s="21"/>
      <c r="JBA66" s="21"/>
      <c r="JBB66" s="21"/>
      <c r="JBC66" s="21"/>
      <c r="JBD66" s="21"/>
      <c r="JBE66" s="21"/>
      <c r="JBF66" s="21"/>
      <c r="JBG66" s="21"/>
      <c r="JBH66" s="21"/>
      <c r="JBI66" s="21"/>
      <c r="JBJ66" s="21"/>
      <c r="JBK66" s="21"/>
      <c r="JBL66" s="21"/>
      <c r="JBM66" s="21"/>
      <c r="JBN66" s="21"/>
      <c r="JBO66" s="21"/>
      <c r="JBP66" s="21"/>
      <c r="JBQ66" s="21"/>
      <c r="JBR66" s="21"/>
      <c r="JBS66" s="21"/>
      <c r="JBT66" s="21"/>
      <c r="JBU66" s="21"/>
      <c r="JBV66" s="21"/>
      <c r="JBW66" s="21"/>
      <c r="JBX66" s="21"/>
      <c r="JBY66" s="21"/>
      <c r="JBZ66" s="21"/>
      <c r="JCA66" s="21"/>
      <c r="JCB66" s="21"/>
      <c r="JCC66" s="21"/>
      <c r="JCD66" s="21"/>
      <c r="JCE66" s="21"/>
      <c r="JCF66" s="21"/>
      <c r="JCG66" s="21"/>
      <c r="JCH66" s="21"/>
      <c r="JCI66" s="21"/>
      <c r="JCJ66" s="21"/>
      <c r="JCK66" s="21"/>
      <c r="JCL66" s="21"/>
      <c r="JCM66" s="21"/>
      <c r="JCN66" s="21"/>
      <c r="JCO66" s="21"/>
      <c r="JCP66" s="21"/>
      <c r="JCQ66" s="21"/>
      <c r="JCR66" s="21"/>
      <c r="JCS66" s="21"/>
      <c r="JCT66" s="21"/>
      <c r="JCU66" s="21"/>
      <c r="JCV66" s="21"/>
      <c r="JCW66" s="21"/>
      <c r="JCX66" s="21"/>
      <c r="JCY66" s="21"/>
      <c r="JCZ66" s="21"/>
      <c r="JDA66" s="21"/>
      <c r="JDB66" s="21"/>
      <c r="JDC66" s="21"/>
      <c r="JDD66" s="21"/>
      <c r="JDE66" s="21"/>
      <c r="JDF66" s="21"/>
      <c r="JDG66" s="21"/>
      <c r="JDH66" s="21"/>
      <c r="JDI66" s="21"/>
      <c r="JDJ66" s="21"/>
      <c r="JDK66" s="21"/>
      <c r="JDL66" s="21"/>
      <c r="JDM66" s="21"/>
      <c r="JDN66" s="21"/>
      <c r="JDO66" s="21"/>
      <c r="JDP66" s="21"/>
      <c r="JDQ66" s="21"/>
      <c r="JDR66" s="21"/>
      <c r="JDS66" s="21"/>
      <c r="JDT66" s="21"/>
      <c r="JDU66" s="21"/>
      <c r="JDV66" s="21"/>
      <c r="JDW66" s="21"/>
      <c r="JDX66" s="21"/>
      <c r="JDY66" s="21"/>
      <c r="JDZ66" s="21"/>
      <c r="JEA66" s="21"/>
      <c r="JEB66" s="21"/>
      <c r="JEC66" s="21"/>
      <c r="JED66" s="21"/>
      <c r="JEE66" s="21"/>
      <c r="JEF66" s="21"/>
      <c r="JEG66" s="21"/>
      <c r="JEH66" s="21"/>
      <c r="JEI66" s="21"/>
      <c r="JEJ66" s="21"/>
      <c r="JEK66" s="21"/>
      <c r="JEL66" s="21"/>
      <c r="JEM66" s="21"/>
      <c r="JEN66" s="21"/>
      <c r="JEO66" s="21"/>
      <c r="JEP66" s="21"/>
      <c r="JEQ66" s="21"/>
      <c r="JER66" s="21"/>
      <c r="JES66" s="21"/>
      <c r="JET66" s="21"/>
      <c r="JEU66" s="21"/>
      <c r="JEV66" s="21"/>
      <c r="JEW66" s="21"/>
      <c r="JEX66" s="21"/>
      <c r="JEY66" s="21"/>
      <c r="JEZ66" s="21"/>
      <c r="JFA66" s="21"/>
      <c r="JFB66" s="21"/>
      <c r="JFC66" s="21"/>
      <c r="JFD66" s="21"/>
      <c r="JFE66" s="21"/>
      <c r="JFF66" s="21"/>
      <c r="JFG66" s="21"/>
      <c r="JFH66" s="21"/>
      <c r="JFI66" s="21"/>
      <c r="JFJ66" s="21"/>
      <c r="JFK66" s="21"/>
      <c r="JFL66" s="21"/>
      <c r="JFM66" s="21"/>
      <c r="JFN66" s="21"/>
      <c r="JFO66" s="21"/>
      <c r="JFP66" s="21"/>
      <c r="JFQ66" s="21"/>
      <c r="JFR66" s="21"/>
      <c r="JFS66" s="21"/>
      <c r="JFT66" s="21"/>
      <c r="JFU66" s="21"/>
      <c r="JFV66" s="21"/>
      <c r="JFW66" s="21"/>
      <c r="JFX66" s="21"/>
      <c r="JFY66" s="21"/>
      <c r="JFZ66" s="21"/>
      <c r="JGA66" s="21"/>
      <c r="JGB66" s="21"/>
      <c r="JGC66" s="21"/>
      <c r="JGD66" s="21"/>
      <c r="JGE66" s="21"/>
      <c r="JGF66" s="21"/>
      <c r="JGG66" s="21"/>
      <c r="JGH66" s="21"/>
      <c r="JGI66" s="21"/>
      <c r="JGJ66" s="21"/>
      <c r="JGK66" s="21"/>
      <c r="JGL66" s="21"/>
      <c r="JGM66" s="21"/>
      <c r="JGN66" s="21"/>
      <c r="JGO66" s="21"/>
      <c r="JGP66" s="21"/>
      <c r="JGQ66" s="21"/>
      <c r="JGR66" s="21"/>
      <c r="JGS66" s="21"/>
      <c r="JGT66" s="21"/>
      <c r="JGU66" s="21"/>
      <c r="JGV66" s="21"/>
      <c r="JGW66" s="21"/>
      <c r="JGX66" s="21"/>
      <c r="JGY66" s="21"/>
      <c r="JGZ66" s="21"/>
      <c r="JHA66" s="21"/>
      <c r="JHB66" s="21"/>
      <c r="JHC66" s="21"/>
      <c r="JHD66" s="21"/>
      <c r="JHE66" s="21"/>
      <c r="JHF66" s="21"/>
      <c r="JHG66" s="21"/>
      <c r="JHH66" s="21"/>
      <c r="JHI66" s="21"/>
      <c r="JHJ66" s="21"/>
      <c r="JHK66" s="21"/>
      <c r="JHL66" s="21"/>
      <c r="JHM66" s="21"/>
      <c r="JHN66" s="21"/>
      <c r="JHO66" s="21"/>
      <c r="JHP66" s="21"/>
      <c r="JHQ66" s="21"/>
      <c r="JHR66" s="21"/>
      <c r="JHS66" s="21"/>
      <c r="JHT66" s="21"/>
      <c r="JHU66" s="21"/>
      <c r="JHV66" s="21"/>
      <c r="JHW66" s="21"/>
      <c r="JHX66" s="21"/>
      <c r="JHY66" s="21"/>
      <c r="JHZ66" s="21"/>
      <c r="JIA66" s="21"/>
      <c r="JIB66" s="21"/>
      <c r="JIC66" s="21"/>
      <c r="JID66" s="21"/>
      <c r="JIE66" s="21"/>
      <c r="JIF66" s="21"/>
      <c r="JIG66" s="21"/>
      <c r="JIH66" s="21"/>
      <c r="JII66" s="21"/>
      <c r="JIJ66" s="21"/>
      <c r="JIK66" s="21"/>
      <c r="JIL66" s="21"/>
      <c r="JIM66" s="21"/>
      <c r="JIN66" s="21"/>
      <c r="JIO66" s="21"/>
      <c r="JIP66" s="21"/>
      <c r="JIQ66" s="21"/>
      <c r="JIR66" s="21"/>
      <c r="JIS66" s="21"/>
      <c r="JIT66" s="21"/>
      <c r="JIU66" s="21"/>
      <c r="JIV66" s="21"/>
      <c r="JIW66" s="21"/>
      <c r="JIX66" s="21"/>
      <c r="JIY66" s="21"/>
      <c r="JIZ66" s="21"/>
      <c r="JJA66" s="21"/>
      <c r="JJB66" s="21"/>
      <c r="JJC66" s="21"/>
      <c r="JJD66" s="21"/>
      <c r="JJE66" s="21"/>
      <c r="JJF66" s="21"/>
      <c r="JJG66" s="21"/>
      <c r="JJH66" s="21"/>
      <c r="JJI66" s="21"/>
      <c r="JJJ66" s="21"/>
      <c r="JJK66" s="21"/>
      <c r="JJL66" s="21"/>
      <c r="JJM66" s="21"/>
      <c r="JJN66" s="21"/>
      <c r="JJO66" s="21"/>
      <c r="JJP66" s="21"/>
      <c r="JJQ66" s="21"/>
      <c r="JJR66" s="21"/>
      <c r="JJS66" s="21"/>
      <c r="JJT66" s="21"/>
      <c r="JJU66" s="21"/>
      <c r="JJV66" s="21"/>
      <c r="JJW66" s="21"/>
      <c r="JJX66" s="21"/>
      <c r="JJY66" s="21"/>
      <c r="JJZ66" s="21"/>
      <c r="JKA66" s="21"/>
      <c r="JKB66" s="21"/>
      <c r="JKC66" s="21"/>
      <c r="JKD66" s="21"/>
      <c r="JKE66" s="21"/>
      <c r="JKF66" s="21"/>
      <c r="JKG66" s="21"/>
      <c r="JKH66" s="21"/>
      <c r="JKI66" s="21"/>
      <c r="JKJ66" s="21"/>
      <c r="JKK66" s="21"/>
      <c r="JKL66" s="21"/>
      <c r="JKM66" s="21"/>
      <c r="JKN66" s="21"/>
      <c r="JKO66" s="21"/>
      <c r="JKP66" s="21"/>
      <c r="JKQ66" s="21"/>
      <c r="JKR66" s="21"/>
      <c r="JKS66" s="21"/>
      <c r="JKT66" s="21"/>
      <c r="JKU66" s="21"/>
      <c r="JKV66" s="21"/>
      <c r="JKW66" s="21"/>
      <c r="JKX66" s="21"/>
      <c r="JKY66" s="21"/>
      <c r="JKZ66" s="21"/>
      <c r="JLA66" s="21"/>
      <c r="JLB66" s="21"/>
      <c r="JLC66" s="21"/>
      <c r="JLD66" s="21"/>
      <c r="JLE66" s="21"/>
      <c r="JLF66" s="21"/>
      <c r="JLG66" s="21"/>
      <c r="JLH66" s="21"/>
      <c r="JLI66" s="21"/>
      <c r="JLJ66" s="21"/>
      <c r="JLK66" s="21"/>
      <c r="JLL66" s="21"/>
      <c r="JLM66" s="21"/>
      <c r="JLN66" s="21"/>
      <c r="JLO66" s="21"/>
      <c r="JLP66" s="21"/>
      <c r="JLQ66" s="21"/>
      <c r="JLR66" s="21"/>
      <c r="JLS66" s="21"/>
      <c r="JLT66" s="21"/>
      <c r="JLU66" s="21"/>
      <c r="JLV66" s="21"/>
      <c r="JLW66" s="21"/>
      <c r="JLX66" s="21"/>
      <c r="JLY66" s="21"/>
      <c r="JLZ66" s="21"/>
      <c r="JMA66" s="21"/>
      <c r="JMB66" s="21"/>
      <c r="JMC66" s="21"/>
      <c r="JMD66" s="21"/>
      <c r="JME66" s="21"/>
      <c r="JMF66" s="21"/>
      <c r="JMG66" s="21"/>
      <c r="JMH66" s="21"/>
      <c r="JMI66" s="21"/>
      <c r="JMJ66" s="21"/>
      <c r="JMK66" s="21"/>
      <c r="JML66" s="21"/>
      <c r="JMM66" s="21"/>
      <c r="JMN66" s="21"/>
      <c r="JMO66" s="21"/>
      <c r="JMP66" s="21"/>
      <c r="JMQ66" s="21"/>
      <c r="JMR66" s="21"/>
      <c r="JMS66" s="21"/>
      <c r="JMT66" s="21"/>
      <c r="JMU66" s="21"/>
      <c r="JMV66" s="21"/>
      <c r="JMW66" s="21"/>
      <c r="JMX66" s="21"/>
      <c r="JMY66" s="21"/>
      <c r="JMZ66" s="21"/>
      <c r="JNA66" s="21"/>
      <c r="JNB66" s="21"/>
      <c r="JNC66" s="21"/>
      <c r="JND66" s="21"/>
      <c r="JNE66" s="21"/>
      <c r="JNF66" s="21"/>
      <c r="JNG66" s="21"/>
      <c r="JNH66" s="21"/>
      <c r="JNI66" s="21"/>
      <c r="JNJ66" s="21"/>
      <c r="JNK66" s="21"/>
      <c r="JNL66" s="21"/>
      <c r="JNM66" s="21"/>
      <c r="JNN66" s="21"/>
      <c r="JNO66" s="21"/>
      <c r="JNP66" s="21"/>
      <c r="JNQ66" s="21"/>
      <c r="JNR66" s="21"/>
      <c r="JNS66" s="21"/>
      <c r="JNT66" s="21"/>
      <c r="JNU66" s="21"/>
      <c r="JNV66" s="21"/>
      <c r="JNW66" s="21"/>
      <c r="JNX66" s="21"/>
      <c r="JNY66" s="21"/>
      <c r="JNZ66" s="21"/>
      <c r="JOA66" s="21"/>
      <c r="JOB66" s="21"/>
      <c r="JOC66" s="21"/>
      <c r="JOD66" s="21"/>
      <c r="JOE66" s="21"/>
      <c r="JOF66" s="21"/>
      <c r="JOG66" s="21"/>
      <c r="JOH66" s="21"/>
      <c r="JOI66" s="21"/>
      <c r="JOJ66" s="21"/>
      <c r="JOK66" s="21"/>
      <c r="JOL66" s="21"/>
      <c r="JOM66" s="21"/>
      <c r="JON66" s="21"/>
      <c r="JOO66" s="21"/>
      <c r="JOP66" s="21"/>
      <c r="JOQ66" s="21"/>
      <c r="JOR66" s="21"/>
      <c r="JOS66" s="21"/>
      <c r="JOT66" s="21"/>
      <c r="JOU66" s="21"/>
      <c r="JOV66" s="21"/>
      <c r="JOW66" s="21"/>
      <c r="JOX66" s="21"/>
      <c r="JOY66" s="21"/>
      <c r="JOZ66" s="21"/>
      <c r="JPA66" s="21"/>
      <c r="JPB66" s="21"/>
      <c r="JPC66" s="21"/>
      <c r="JPD66" s="21"/>
      <c r="JPE66" s="21"/>
      <c r="JPF66" s="21"/>
      <c r="JPG66" s="21"/>
      <c r="JPH66" s="21"/>
      <c r="JPI66" s="21"/>
      <c r="JPJ66" s="21"/>
      <c r="JPK66" s="21"/>
      <c r="JPL66" s="21"/>
      <c r="JPM66" s="21"/>
      <c r="JPN66" s="21"/>
      <c r="JPO66" s="21"/>
      <c r="JPP66" s="21"/>
      <c r="JPQ66" s="21"/>
      <c r="JPR66" s="21"/>
      <c r="JPS66" s="21"/>
      <c r="JPT66" s="21"/>
      <c r="JPU66" s="21"/>
      <c r="JPV66" s="21"/>
      <c r="JPW66" s="21"/>
      <c r="JPX66" s="21"/>
      <c r="JPY66" s="21"/>
      <c r="JPZ66" s="21"/>
      <c r="JQA66" s="21"/>
      <c r="JQB66" s="21"/>
      <c r="JQC66" s="21"/>
      <c r="JQD66" s="21"/>
      <c r="JQE66" s="21"/>
      <c r="JQF66" s="21"/>
      <c r="JQG66" s="21"/>
      <c r="JQH66" s="21"/>
      <c r="JQI66" s="21"/>
      <c r="JQJ66" s="21"/>
      <c r="JQK66" s="21"/>
      <c r="JQL66" s="21"/>
      <c r="JQM66" s="21"/>
      <c r="JQN66" s="21"/>
      <c r="JQO66" s="21"/>
      <c r="JQP66" s="21"/>
      <c r="JQQ66" s="21"/>
      <c r="JQR66" s="21"/>
      <c r="JQS66" s="21"/>
      <c r="JQT66" s="21"/>
      <c r="JQU66" s="21"/>
      <c r="JQV66" s="21"/>
      <c r="JQW66" s="21"/>
      <c r="JQX66" s="21"/>
      <c r="JQY66" s="21"/>
      <c r="JQZ66" s="21"/>
      <c r="JRA66" s="21"/>
      <c r="JRB66" s="21"/>
      <c r="JRC66" s="21"/>
      <c r="JRD66" s="21"/>
      <c r="JRE66" s="21"/>
      <c r="JRF66" s="21"/>
      <c r="JRG66" s="21"/>
      <c r="JRH66" s="21"/>
      <c r="JRI66" s="21"/>
      <c r="JRJ66" s="21"/>
      <c r="JRK66" s="21"/>
      <c r="JRL66" s="21"/>
      <c r="JRM66" s="21"/>
      <c r="JRN66" s="21"/>
      <c r="JRO66" s="21"/>
      <c r="JRP66" s="21"/>
      <c r="JRQ66" s="21"/>
      <c r="JRR66" s="21"/>
      <c r="JRS66" s="21"/>
      <c r="JRT66" s="21"/>
      <c r="JRU66" s="21"/>
      <c r="JRV66" s="21"/>
      <c r="JRW66" s="21"/>
      <c r="JRX66" s="21"/>
      <c r="JRY66" s="21"/>
      <c r="JRZ66" s="21"/>
      <c r="JSA66" s="21"/>
      <c r="JSB66" s="21"/>
      <c r="JSC66" s="21"/>
      <c r="JSD66" s="21"/>
      <c r="JSE66" s="21"/>
      <c r="JSF66" s="21"/>
      <c r="JSG66" s="21"/>
      <c r="JSH66" s="21"/>
      <c r="JSI66" s="21"/>
      <c r="JSJ66" s="21"/>
      <c r="JSK66" s="21"/>
      <c r="JSL66" s="21"/>
      <c r="JSM66" s="21"/>
      <c r="JSN66" s="21"/>
      <c r="JSO66" s="21"/>
      <c r="JSP66" s="21"/>
      <c r="JSQ66" s="21"/>
      <c r="JSR66" s="21"/>
      <c r="JSS66" s="21"/>
      <c r="JST66" s="21"/>
      <c r="JSU66" s="21"/>
      <c r="JSV66" s="21"/>
      <c r="JSW66" s="21"/>
      <c r="JSX66" s="21"/>
      <c r="JSY66" s="21"/>
      <c r="JSZ66" s="21"/>
      <c r="JTA66" s="21"/>
      <c r="JTB66" s="21"/>
      <c r="JTC66" s="21"/>
      <c r="JTD66" s="21"/>
      <c r="JTE66" s="21"/>
      <c r="JTF66" s="21"/>
      <c r="JTG66" s="21"/>
      <c r="JTH66" s="21"/>
      <c r="JTI66" s="21"/>
      <c r="JTJ66" s="21"/>
      <c r="JTK66" s="21"/>
      <c r="JTL66" s="21"/>
      <c r="JTM66" s="21"/>
      <c r="JTN66" s="21"/>
      <c r="JTO66" s="21"/>
      <c r="JTP66" s="21"/>
      <c r="JTQ66" s="21"/>
      <c r="JTR66" s="21"/>
      <c r="JTS66" s="21"/>
      <c r="JTT66" s="21"/>
      <c r="JTU66" s="21"/>
      <c r="JTV66" s="21"/>
      <c r="JTW66" s="21"/>
      <c r="JTX66" s="21"/>
      <c r="JTY66" s="21"/>
      <c r="JTZ66" s="21"/>
      <c r="JUA66" s="21"/>
      <c r="JUB66" s="21"/>
      <c r="JUC66" s="21"/>
      <c r="JUD66" s="21"/>
      <c r="JUE66" s="21"/>
      <c r="JUF66" s="21"/>
      <c r="JUG66" s="21"/>
      <c r="JUH66" s="21"/>
      <c r="JUI66" s="21"/>
      <c r="JUJ66" s="21"/>
      <c r="JUK66" s="21"/>
      <c r="JUL66" s="21"/>
      <c r="JUM66" s="21"/>
      <c r="JUN66" s="21"/>
      <c r="JUO66" s="21"/>
      <c r="JUP66" s="21"/>
      <c r="JUQ66" s="21"/>
      <c r="JUR66" s="21"/>
      <c r="JUS66" s="21"/>
      <c r="JUT66" s="21"/>
      <c r="JUU66" s="21"/>
      <c r="JUV66" s="21"/>
      <c r="JUW66" s="21"/>
      <c r="JUX66" s="21"/>
      <c r="JUY66" s="21"/>
      <c r="JUZ66" s="21"/>
      <c r="JVA66" s="21"/>
      <c r="JVB66" s="21"/>
      <c r="JVC66" s="21"/>
      <c r="JVD66" s="21"/>
      <c r="JVE66" s="21"/>
      <c r="JVF66" s="21"/>
      <c r="JVG66" s="21"/>
      <c r="JVH66" s="21"/>
      <c r="JVI66" s="21"/>
      <c r="JVJ66" s="21"/>
      <c r="JVK66" s="21"/>
      <c r="JVL66" s="21"/>
      <c r="JVM66" s="21"/>
      <c r="JVN66" s="21"/>
      <c r="JVO66" s="21"/>
      <c r="JVP66" s="21"/>
      <c r="JVQ66" s="21"/>
      <c r="JVR66" s="21"/>
      <c r="JVS66" s="21"/>
      <c r="JVT66" s="21"/>
      <c r="JVU66" s="21"/>
      <c r="JVV66" s="21"/>
      <c r="JVW66" s="21"/>
      <c r="JVX66" s="21"/>
      <c r="JVY66" s="21"/>
      <c r="JVZ66" s="21"/>
      <c r="JWA66" s="21"/>
      <c r="JWB66" s="21"/>
      <c r="JWC66" s="21"/>
      <c r="JWD66" s="21"/>
      <c r="JWE66" s="21"/>
      <c r="JWF66" s="21"/>
      <c r="JWG66" s="21"/>
      <c r="JWH66" s="21"/>
      <c r="JWI66" s="21"/>
      <c r="JWJ66" s="21"/>
      <c r="JWK66" s="21"/>
      <c r="JWL66" s="21"/>
      <c r="JWM66" s="21"/>
      <c r="JWN66" s="21"/>
      <c r="JWO66" s="21"/>
      <c r="JWP66" s="21"/>
      <c r="JWQ66" s="21"/>
      <c r="JWR66" s="21"/>
      <c r="JWS66" s="21"/>
      <c r="JWT66" s="21"/>
      <c r="JWU66" s="21"/>
      <c r="JWV66" s="21"/>
      <c r="JWW66" s="21"/>
      <c r="JWX66" s="21"/>
      <c r="JWY66" s="21"/>
      <c r="JWZ66" s="21"/>
      <c r="JXA66" s="21"/>
      <c r="JXB66" s="21"/>
      <c r="JXC66" s="21"/>
      <c r="JXD66" s="21"/>
      <c r="JXE66" s="21"/>
      <c r="JXF66" s="21"/>
      <c r="JXG66" s="21"/>
      <c r="JXH66" s="21"/>
      <c r="JXI66" s="21"/>
      <c r="JXJ66" s="21"/>
      <c r="JXK66" s="21"/>
      <c r="JXL66" s="21"/>
      <c r="JXM66" s="21"/>
      <c r="JXN66" s="21"/>
      <c r="JXO66" s="21"/>
      <c r="JXP66" s="21"/>
      <c r="JXQ66" s="21"/>
      <c r="JXR66" s="21"/>
      <c r="JXS66" s="21"/>
      <c r="JXT66" s="21"/>
      <c r="JXU66" s="21"/>
      <c r="JXV66" s="21"/>
      <c r="JXW66" s="21"/>
      <c r="JXX66" s="21"/>
      <c r="JXY66" s="21"/>
      <c r="JXZ66" s="21"/>
      <c r="JYA66" s="21"/>
      <c r="JYB66" s="21"/>
      <c r="JYC66" s="21"/>
      <c r="JYD66" s="21"/>
      <c r="JYE66" s="21"/>
      <c r="JYF66" s="21"/>
      <c r="JYG66" s="21"/>
      <c r="JYH66" s="21"/>
      <c r="JYI66" s="21"/>
      <c r="JYJ66" s="21"/>
      <c r="JYK66" s="21"/>
      <c r="JYL66" s="21"/>
      <c r="JYM66" s="21"/>
      <c r="JYN66" s="21"/>
      <c r="JYO66" s="21"/>
      <c r="JYP66" s="21"/>
      <c r="JYQ66" s="21"/>
      <c r="JYR66" s="21"/>
      <c r="JYS66" s="21"/>
      <c r="JYT66" s="21"/>
      <c r="JYU66" s="21"/>
      <c r="JYV66" s="21"/>
      <c r="JYW66" s="21"/>
      <c r="JYX66" s="21"/>
      <c r="JYY66" s="21"/>
      <c r="JYZ66" s="21"/>
      <c r="JZA66" s="21"/>
      <c r="JZB66" s="21"/>
      <c r="JZC66" s="21"/>
      <c r="JZD66" s="21"/>
      <c r="JZE66" s="21"/>
      <c r="JZF66" s="21"/>
      <c r="JZG66" s="21"/>
      <c r="JZH66" s="21"/>
      <c r="JZI66" s="21"/>
      <c r="JZJ66" s="21"/>
      <c r="JZK66" s="21"/>
      <c r="JZL66" s="21"/>
      <c r="JZM66" s="21"/>
      <c r="JZN66" s="21"/>
      <c r="JZO66" s="21"/>
      <c r="JZP66" s="21"/>
      <c r="JZQ66" s="21"/>
      <c r="JZR66" s="21"/>
      <c r="JZS66" s="21"/>
      <c r="JZT66" s="21"/>
      <c r="JZU66" s="21"/>
      <c r="JZV66" s="21"/>
      <c r="JZW66" s="21"/>
      <c r="JZX66" s="21"/>
      <c r="JZY66" s="21"/>
      <c r="JZZ66" s="21"/>
      <c r="KAA66" s="21"/>
      <c r="KAB66" s="21"/>
      <c r="KAC66" s="21"/>
      <c r="KAD66" s="21"/>
      <c r="KAE66" s="21"/>
      <c r="KAF66" s="21"/>
      <c r="KAG66" s="21"/>
      <c r="KAH66" s="21"/>
      <c r="KAI66" s="21"/>
      <c r="KAJ66" s="21"/>
      <c r="KAK66" s="21"/>
      <c r="KAL66" s="21"/>
      <c r="KAM66" s="21"/>
      <c r="KAN66" s="21"/>
      <c r="KAO66" s="21"/>
      <c r="KAP66" s="21"/>
      <c r="KAQ66" s="21"/>
      <c r="KAR66" s="21"/>
      <c r="KAS66" s="21"/>
      <c r="KAT66" s="21"/>
      <c r="KAU66" s="21"/>
      <c r="KAV66" s="21"/>
      <c r="KAW66" s="21"/>
      <c r="KAX66" s="21"/>
      <c r="KAY66" s="21"/>
      <c r="KAZ66" s="21"/>
      <c r="KBA66" s="21"/>
      <c r="KBB66" s="21"/>
      <c r="KBC66" s="21"/>
      <c r="KBD66" s="21"/>
      <c r="KBE66" s="21"/>
      <c r="KBF66" s="21"/>
      <c r="KBG66" s="21"/>
      <c r="KBH66" s="21"/>
      <c r="KBI66" s="21"/>
      <c r="KBJ66" s="21"/>
      <c r="KBK66" s="21"/>
      <c r="KBL66" s="21"/>
      <c r="KBM66" s="21"/>
      <c r="KBN66" s="21"/>
      <c r="KBO66" s="21"/>
      <c r="KBP66" s="21"/>
      <c r="KBQ66" s="21"/>
      <c r="KBR66" s="21"/>
      <c r="KBS66" s="21"/>
      <c r="KBT66" s="21"/>
      <c r="KBU66" s="21"/>
      <c r="KBV66" s="21"/>
      <c r="KBW66" s="21"/>
      <c r="KBX66" s="21"/>
      <c r="KBY66" s="21"/>
      <c r="KBZ66" s="21"/>
      <c r="KCA66" s="21"/>
      <c r="KCB66" s="21"/>
      <c r="KCC66" s="21"/>
      <c r="KCD66" s="21"/>
      <c r="KCE66" s="21"/>
      <c r="KCF66" s="21"/>
      <c r="KCG66" s="21"/>
      <c r="KCH66" s="21"/>
      <c r="KCI66" s="21"/>
      <c r="KCJ66" s="21"/>
      <c r="KCK66" s="21"/>
      <c r="KCL66" s="21"/>
      <c r="KCM66" s="21"/>
      <c r="KCN66" s="21"/>
      <c r="KCO66" s="21"/>
      <c r="KCP66" s="21"/>
      <c r="KCQ66" s="21"/>
      <c r="KCR66" s="21"/>
      <c r="KCS66" s="21"/>
      <c r="KCT66" s="21"/>
      <c r="KCU66" s="21"/>
      <c r="KCV66" s="21"/>
      <c r="KCW66" s="21"/>
      <c r="KCX66" s="21"/>
      <c r="KCY66" s="21"/>
      <c r="KCZ66" s="21"/>
      <c r="KDA66" s="21"/>
      <c r="KDB66" s="21"/>
      <c r="KDC66" s="21"/>
      <c r="KDD66" s="21"/>
      <c r="KDE66" s="21"/>
      <c r="KDF66" s="21"/>
      <c r="KDG66" s="21"/>
      <c r="KDH66" s="21"/>
      <c r="KDI66" s="21"/>
      <c r="KDJ66" s="21"/>
      <c r="KDK66" s="21"/>
      <c r="KDL66" s="21"/>
      <c r="KDM66" s="21"/>
      <c r="KDN66" s="21"/>
      <c r="KDO66" s="21"/>
      <c r="KDP66" s="21"/>
      <c r="KDQ66" s="21"/>
      <c r="KDR66" s="21"/>
      <c r="KDS66" s="21"/>
      <c r="KDT66" s="21"/>
      <c r="KDU66" s="21"/>
      <c r="KDV66" s="21"/>
      <c r="KDW66" s="21"/>
      <c r="KDX66" s="21"/>
      <c r="KDY66" s="21"/>
      <c r="KDZ66" s="21"/>
      <c r="KEA66" s="21"/>
      <c r="KEB66" s="21"/>
      <c r="KEC66" s="21"/>
      <c r="KED66" s="21"/>
      <c r="KEE66" s="21"/>
      <c r="KEF66" s="21"/>
      <c r="KEG66" s="21"/>
      <c r="KEH66" s="21"/>
      <c r="KEI66" s="21"/>
      <c r="KEJ66" s="21"/>
      <c r="KEK66" s="21"/>
      <c r="KEL66" s="21"/>
      <c r="KEM66" s="21"/>
      <c r="KEN66" s="21"/>
      <c r="KEO66" s="21"/>
      <c r="KEP66" s="21"/>
      <c r="KEQ66" s="21"/>
      <c r="KER66" s="21"/>
      <c r="KES66" s="21"/>
      <c r="KET66" s="21"/>
      <c r="KEU66" s="21"/>
      <c r="KEV66" s="21"/>
      <c r="KEW66" s="21"/>
      <c r="KEX66" s="21"/>
      <c r="KEY66" s="21"/>
      <c r="KEZ66" s="21"/>
      <c r="KFA66" s="21"/>
      <c r="KFB66" s="21"/>
      <c r="KFC66" s="21"/>
      <c r="KFD66" s="21"/>
      <c r="KFE66" s="21"/>
      <c r="KFF66" s="21"/>
      <c r="KFG66" s="21"/>
      <c r="KFH66" s="21"/>
      <c r="KFI66" s="21"/>
      <c r="KFJ66" s="21"/>
      <c r="KFK66" s="21"/>
      <c r="KFL66" s="21"/>
      <c r="KFM66" s="21"/>
      <c r="KFN66" s="21"/>
      <c r="KFO66" s="21"/>
      <c r="KFP66" s="21"/>
      <c r="KFQ66" s="21"/>
      <c r="KFR66" s="21"/>
      <c r="KFS66" s="21"/>
      <c r="KFT66" s="21"/>
      <c r="KFU66" s="21"/>
      <c r="KFV66" s="21"/>
      <c r="KFW66" s="21"/>
      <c r="KFX66" s="21"/>
      <c r="KFY66" s="21"/>
      <c r="KFZ66" s="21"/>
      <c r="KGA66" s="21"/>
      <c r="KGB66" s="21"/>
      <c r="KGC66" s="21"/>
      <c r="KGD66" s="21"/>
      <c r="KGE66" s="21"/>
      <c r="KGF66" s="21"/>
      <c r="KGG66" s="21"/>
      <c r="KGH66" s="21"/>
      <c r="KGI66" s="21"/>
      <c r="KGJ66" s="21"/>
      <c r="KGK66" s="21"/>
      <c r="KGL66" s="21"/>
      <c r="KGM66" s="21"/>
      <c r="KGN66" s="21"/>
      <c r="KGO66" s="21"/>
      <c r="KGP66" s="21"/>
      <c r="KGQ66" s="21"/>
      <c r="KGR66" s="21"/>
      <c r="KGS66" s="21"/>
      <c r="KGT66" s="21"/>
      <c r="KGU66" s="21"/>
      <c r="KGV66" s="21"/>
      <c r="KGW66" s="21"/>
      <c r="KGX66" s="21"/>
      <c r="KGY66" s="21"/>
      <c r="KGZ66" s="21"/>
      <c r="KHA66" s="21"/>
      <c r="KHB66" s="21"/>
      <c r="KHC66" s="21"/>
      <c r="KHD66" s="21"/>
      <c r="KHE66" s="21"/>
      <c r="KHF66" s="21"/>
      <c r="KHG66" s="21"/>
      <c r="KHH66" s="21"/>
      <c r="KHI66" s="21"/>
      <c r="KHJ66" s="21"/>
      <c r="KHK66" s="21"/>
      <c r="KHL66" s="21"/>
      <c r="KHM66" s="21"/>
      <c r="KHN66" s="21"/>
      <c r="KHO66" s="21"/>
      <c r="KHP66" s="21"/>
      <c r="KHQ66" s="21"/>
      <c r="KHR66" s="21"/>
      <c r="KHS66" s="21"/>
      <c r="KHT66" s="21"/>
      <c r="KHU66" s="21"/>
      <c r="KHV66" s="21"/>
      <c r="KHW66" s="21"/>
      <c r="KHX66" s="21"/>
      <c r="KHY66" s="21"/>
      <c r="KHZ66" s="21"/>
      <c r="KIA66" s="21"/>
      <c r="KIB66" s="21"/>
      <c r="KIC66" s="21"/>
      <c r="KID66" s="21"/>
      <c r="KIE66" s="21"/>
      <c r="KIF66" s="21"/>
      <c r="KIG66" s="21"/>
      <c r="KIH66" s="21"/>
      <c r="KII66" s="21"/>
      <c r="KIJ66" s="21"/>
      <c r="KIK66" s="21"/>
      <c r="KIL66" s="21"/>
      <c r="KIM66" s="21"/>
      <c r="KIN66" s="21"/>
      <c r="KIO66" s="21"/>
      <c r="KIP66" s="21"/>
      <c r="KIQ66" s="21"/>
      <c r="KIR66" s="21"/>
      <c r="KIS66" s="21"/>
      <c r="KIT66" s="21"/>
      <c r="KIU66" s="21"/>
      <c r="KIV66" s="21"/>
      <c r="KIW66" s="21"/>
      <c r="KIX66" s="21"/>
      <c r="KIY66" s="21"/>
      <c r="KIZ66" s="21"/>
      <c r="KJA66" s="21"/>
      <c r="KJB66" s="21"/>
      <c r="KJC66" s="21"/>
      <c r="KJD66" s="21"/>
      <c r="KJE66" s="21"/>
      <c r="KJF66" s="21"/>
      <c r="KJG66" s="21"/>
      <c r="KJH66" s="21"/>
      <c r="KJI66" s="21"/>
      <c r="KJJ66" s="21"/>
      <c r="KJK66" s="21"/>
      <c r="KJL66" s="21"/>
      <c r="KJM66" s="21"/>
      <c r="KJN66" s="21"/>
      <c r="KJO66" s="21"/>
      <c r="KJP66" s="21"/>
      <c r="KJQ66" s="21"/>
      <c r="KJR66" s="21"/>
      <c r="KJS66" s="21"/>
      <c r="KJT66" s="21"/>
      <c r="KJU66" s="21"/>
      <c r="KJV66" s="21"/>
      <c r="KJW66" s="21"/>
      <c r="KJX66" s="21"/>
      <c r="KJY66" s="21"/>
      <c r="KJZ66" s="21"/>
      <c r="KKA66" s="21"/>
      <c r="KKB66" s="21"/>
      <c r="KKC66" s="21"/>
      <c r="KKD66" s="21"/>
      <c r="KKE66" s="21"/>
      <c r="KKF66" s="21"/>
      <c r="KKG66" s="21"/>
      <c r="KKH66" s="21"/>
      <c r="KKI66" s="21"/>
      <c r="KKJ66" s="21"/>
      <c r="KKK66" s="21"/>
      <c r="KKL66" s="21"/>
      <c r="KKM66" s="21"/>
      <c r="KKN66" s="21"/>
      <c r="KKO66" s="21"/>
      <c r="KKP66" s="21"/>
      <c r="KKQ66" s="21"/>
      <c r="KKR66" s="21"/>
      <c r="KKS66" s="21"/>
      <c r="KKT66" s="21"/>
      <c r="KKU66" s="21"/>
      <c r="KKV66" s="21"/>
      <c r="KKW66" s="21"/>
      <c r="KKX66" s="21"/>
      <c r="KKY66" s="21"/>
      <c r="KKZ66" s="21"/>
      <c r="KLA66" s="21"/>
      <c r="KLB66" s="21"/>
      <c r="KLC66" s="21"/>
      <c r="KLD66" s="21"/>
      <c r="KLE66" s="21"/>
      <c r="KLF66" s="21"/>
      <c r="KLG66" s="21"/>
      <c r="KLH66" s="21"/>
      <c r="KLI66" s="21"/>
      <c r="KLJ66" s="21"/>
      <c r="KLK66" s="21"/>
      <c r="KLL66" s="21"/>
      <c r="KLM66" s="21"/>
      <c r="KLN66" s="21"/>
      <c r="KLO66" s="21"/>
      <c r="KLP66" s="21"/>
      <c r="KLQ66" s="21"/>
      <c r="KLR66" s="21"/>
      <c r="KLS66" s="21"/>
      <c r="KLT66" s="21"/>
      <c r="KLU66" s="21"/>
      <c r="KLV66" s="21"/>
      <c r="KLW66" s="21"/>
      <c r="KLX66" s="21"/>
      <c r="KLY66" s="21"/>
      <c r="KLZ66" s="21"/>
      <c r="KMA66" s="21"/>
      <c r="KMB66" s="21"/>
      <c r="KMC66" s="21"/>
      <c r="KMD66" s="21"/>
      <c r="KME66" s="21"/>
      <c r="KMF66" s="21"/>
      <c r="KMG66" s="21"/>
      <c r="KMH66" s="21"/>
      <c r="KMI66" s="21"/>
      <c r="KMJ66" s="21"/>
      <c r="KMK66" s="21"/>
      <c r="KML66" s="21"/>
      <c r="KMM66" s="21"/>
      <c r="KMN66" s="21"/>
      <c r="KMO66" s="21"/>
      <c r="KMP66" s="21"/>
      <c r="KMQ66" s="21"/>
      <c r="KMR66" s="21"/>
      <c r="KMS66" s="21"/>
      <c r="KMT66" s="21"/>
      <c r="KMU66" s="21"/>
      <c r="KMV66" s="21"/>
      <c r="KMW66" s="21"/>
      <c r="KMX66" s="21"/>
      <c r="KMY66" s="21"/>
      <c r="KMZ66" s="21"/>
      <c r="KNA66" s="21"/>
      <c r="KNB66" s="21"/>
      <c r="KNC66" s="21"/>
      <c r="KND66" s="21"/>
      <c r="KNE66" s="21"/>
      <c r="KNF66" s="21"/>
      <c r="KNG66" s="21"/>
      <c r="KNH66" s="21"/>
      <c r="KNI66" s="21"/>
      <c r="KNJ66" s="21"/>
      <c r="KNK66" s="21"/>
      <c r="KNL66" s="21"/>
      <c r="KNM66" s="21"/>
      <c r="KNN66" s="21"/>
      <c r="KNO66" s="21"/>
      <c r="KNP66" s="21"/>
      <c r="KNQ66" s="21"/>
      <c r="KNR66" s="21"/>
      <c r="KNS66" s="21"/>
      <c r="KNT66" s="21"/>
      <c r="KNU66" s="21"/>
      <c r="KNV66" s="21"/>
      <c r="KNW66" s="21"/>
      <c r="KNX66" s="21"/>
      <c r="KNY66" s="21"/>
      <c r="KNZ66" s="21"/>
      <c r="KOA66" s="21"/>
      <c r="KOB66" s="21"/>
      <c r="KOC66" s="21"/>
      <c r="KOD66" s="21"/>
      <c r="KOE66" s="21"/>
      <c r="KOF66" s="21"/>
      <c r="KOG66" s="21"/>
      <c r="KOH66" s="21"/>
      <c r="KOI66" s="21"/>
      <c r="KOJ66" s="21"/>
      <c r="KOK66" s="21"/>
      <c r="KOL66" s="21"/>
      <c r="KOM66" s="21"/>
      <c r="KON66" s="21"/>
      <c r="KOO66" s="21"/>
      <c r="KOP66" s="21"/>
      <c r="KOQ66" s="21"/>
      <c r="KOR66" s="21"/>
      <c r="KOS66" s="21"/>
      <c r="KOT66" s="21"/>
      <c r="KOU66" s="21"/>
      <c r="KOV66" s="21"/>
      <c r="KOW66" s="21"/>
      <c r="KOX66" s="21"/>
      <c r="KOY66" s="21"/>
      <c r="KOZ66" s="21"/>
      <c r="KPA66" s="21"/>
      <c r="KPB66" s="21"/>
      <c r="KPC66" s="21"/>
      <c r="KPD66" s="21"/>
      <c r="KPE66" s="21"/>
      <c r="KPF66" s="21"/>
      <c r="KPG66" s="21"/>
      <c r="KPH66" s="21"/>
      <c r="KPI66" s="21"/>
      <c r="KPJ66" s="21"/>
      <c r="KPK66" s="21"/>
      <c r="KPL66" s="21"/>
      <c r="KPM66" s="21"/>
      <c r="KPN66" s="21"/>
      <c r="KPO66" s="21"/>
      <c r="KPP66" s="21"/>
      <c r="KPQ66" s="21"/>
      <c r="KPR66" s="21"/>
      <c r="KPS66" s="21"/>
      <c r="KPT66" s="21"/>
      <c r="KPU66" s="21"/>
      <c r="KPV66" s="21"/>
      <c r="KPW66" s="21"/>
      <c r="KPX66" s="21"/>
      <c r="KPY66" s="21"/>
      <c r="KPZ66" s="21"/>
      <c r="KQA66" s="21"/>
      <c r="KQB66" s="21"/>
      <c r="KQC66" s="21"/>
      <c r="KQD66" s="21"/>
      <c r="KQE66" s="21"/>
      <c r="KQF66" s="21"/>
      <c r="KQG66" s="21"/>
      <c r="KQH66" s="21"/>
      <c r="KQI66" s="21"/>
      <c r="KQJ66" s="21"/>
      <c r="KQK66" s="21"/>
      <c r="KQL66" s="21"/>
      <c r="KQM66" s="21"/>
      <c r="KQN66" s="21"/>
      <c r="KQO66" s="21"/>
      <c r="KQP66" s="21"/>
      <c r="KQQ66" s="21"/>
      <c r="KQR66" s="21"/>
      <c r="KQS66" s="21"/>
      <c r="KQT66" s="21"/>
      <c r="KQU66" s="21"/>
      <c r="KQV66" s="21"/>
      <c r="KQW66" s="21"/>
      <c r="KQX66" s="21"/>
      <c r="KQY66" s="21"/>
      <c r="KQZ66" s="21"/>
      <c r="KRA66" s="21"/>
      <c r="KRB66" s="21"/>
      <c r="KRC66" s="21"/>
      <c r="KRD66" s="21"/>
      <c r="KRE66" s="21"/>
      <c r="KRF66" s="21"/>
      <c r="KRG66" s="21"/>
      <c r="KRH66" s="21"/>
      <c r="KRI66" s="21"/>
      <c r="KRJ66" s="21"/>
      <c r="KRK66" s="21"/>
      <c r="KRL66" s="21"/>
      <c r="KRM66" s="21"/>
      <c r="KRN66" s="21"/>
      <c r="KRO66" s="21"/>
      <c r="KRP66" s="21"/>
      <c r="KRQ66" s="21"/>
      <c r="KRR66" s="21"/>
      <c r="KRS66" s="21"/>
      <c r="KRT66" s="21"/>
      <c r="KRU66" s="21"/>
      <c r="KRV66" s="21"/>
      <c r="KRW66" s="21"/>
      <c r="KRX66" s="21"/>
      <c r="KRY66" s="21"/>
      <c r="KRZ66" s="21"/>
      <c r="KSA66" s="21"/>
      <c r="KSB66" s="21"/>
      <c r="KSC66" s="21"/>
      <c r="KSD66" s="21"/>
      <c r="KSE66" s="21"/>
      <c r="KSF66" s="21"/>
      <c r="KSG66" s="21"/>
      <c r="KSH66" s="21"/>
      <c r="KSI66" s="21"/>
      <c r="KSJ66" s="21"/>
      <c r="KSK66" s="21"/>
      <c r="KSL66" s="21"/>
      <c r="KSM66" s="21"/>
      <c r="KSN66" s="21"/>
      <c r="KSO66" s="21"/>
      <c r="KSP66" s="21"/>
      <c r="KSQ66" s="21"/>
      <c r="KSR66" s="21"/>
      <c r="KSS66" s="21"/>
      <c r="KST66" s="21"/>
      <c r="KSU66" s="21"/>
      <c r="KSV66" s="21"/>
      <c r="KSW66" s="21"/>
      <c r="KSX66" s="21"/>
      <c r="KSY66" s="21"/>
      <c r="KSZ66" s="21"/>
      <c r="KTA66" s="21"/>
      <c r="KTB66" s="21"/>
      <c r="KTC66" s="21"/>
      <c r="KTD66" s="21"/>
      <c r="KTE66" s="21"/>
      <c r="KTF66" s="21"/>
      <c r="KTG66" s="21"/>
      <c r="KTH66" s="21"/>
      <c r="KTI66" s="21"/>
      <c r="KTJ66" s="21"/>
      <c r="KTK66" s="21"/>
      <c r="KTL66" s="21"/>
      <c r="KTM66" s="21"/>
      <c r="KTN66" s="21"/>
      <c r="KTO66" s="21"/>
      <c r="KTP66" s="21"/>
      <c r="KTQ66" s="21"/>
      <c r="KTR66" s="21"/>
      <c r="KTS66" s="21"/>
      <c r="KTT66" s="21"/>
      <c r="KTU66" s="21"/>
      <c r="KTV66" s="21"/>
      <c r="KTW66" s="21"/>
      <c r="KTX66" s="21"/>
      <c r="KTY66" s="21"/>
      <c r="KTZ66" s="21"/>
      <c r="KUA66" s="21"/>
      <c r="KUB66" s="21"/>
      <c r="KUC66" s="21"/>
      <c r="KUD66" s="21"/>
      <c r="KUE66" s="21"/>
      <c r="KUF66" s="21"/>
      <c r="KUG66" s="21"/>
      <c r="KUH66" s="21"/>
      <c r="KUI66" s="21"/>
      <c r="KUJ66" s="21"/>
      <c r="KUK66" s="21"/>
      <c r="KUL66" s="21"/>
      <c r="KUM66" s="21"/>
      <c r="KUN66" s="21"/>
      <c r="KUO66" s="21"/>
      <c r="KUP66" s="21"/>
      <c r="KUQ66" s="21"/>
      <c r="KUR66" s="21"/>
      <c r="KUS66" s="21"/>
      <c r="KUT66" s="21"/>
      <c r="KUU66" s="21"/>
      <c r="KUV66" s="21"/>
      <c r="KUW66" s="21"/>
      <c r="KUX66" s="21"/>
      <c r="KUY66" s="21"/>
      <c r="KUZ66" s="21"/>
      <c r="KVA66" s="21"/>
      <c r="KVB66" s="21"/>
      <c r="KVC66" s="21"/>
      <c r="KVD66" s="21"/>
      <c r="KVE66" s="21"/>
      <c r="KVF66" s="21"/>
      <c r="KVG66" s="21"/>
      <c r="KVH66" s="21"/>
      <c r="KVI66" s="21"/>
      <c r="KVJ66" s="21"/>
      <c r="KVK66" s="21"/>
      <c r="KVL66" s="21"/>
      <c r="KVM66" s="21"/>
      <c r="KVN66" s="21"/>
      <c r="KVO66" s="21"/>
      <c r="KVP66" s="21"/>
      <c r="KVQ66" s="21"/>
      <c r="KVR66" s="21"/>
      <c r="KVS66" s="21"/>
      <c r="KVT66" s="21"/>
      <c r="KVU66" s="21"/>
      <c r="KVV66" s="21"/>
      <c r="KVW66" s="21"/>
      <c r="KVX66" s="21"/>
      <c r="KVY66" s="21"/>
      <c r="KVZ66" s="21"/>
      <c r="KWA66" s="21"/>
      <c r="KWB66" s="21"/>
      <c r="KWC66" s="21"/>
      <c r="KWD66" s="21"/>
      <c r="KWE66" s="21"/>
      <c r="KWF66" s="21"/>
      <c r="KWG66" s="21"/>
      <c r="KWH66" s="21"/>
      <c r="KWI66" s="21"/>
      <c r="KWJ66" s="21"/>
      <c r="KWK66" s="21"/>
      <c r="KWL66" s="21"/>
      <c r="KWM66" s="21"/>
      <c r="KWN66" s="21"/>
      <c r="KWO66" s="21"/>
      <c r="KWP66" s="21"/>
      <c r="KWQ66" s="21"/>
      <c r="KWR66" s="21"/>
      <c r="KWS66" s="21"/>
      <c r="KWT66" s="21"/>
      <c r="KWU66" s="21"/>
      <c r="KWV66" s="21"/>
      <c r="KWW66" s="21"/>
      <c r="KWX66" s="21"/>
      <c r="KWY66" s="21"/>
      <c r="KWZ66" s="21"/>
      <c r="KXA66" s="21"/>
      <c r="KXB66" s="21"/>
      <c r="KXC66" s="21"/>
      <c r="KXD66" s="21"/>
      <c r="KXE66" s="21"/>
      <c r="KXF66" s="21"/>
      <c r="KXG66" s="21"/>
      <c r="KXH66" s="21"/>
      <c r="KXI66" s="21"/>
      <c r="KXJ66" s="21"/>
      <c r="KXK66" s="21"/>
      <c r="KXL66" s="21"/>
      <c r="KXM66" s="21"/>
      <c r="KXN66" s="21"/>
      <c r="KXO66" s="21"/>
      <c r="KXP66" s="21"/>
      <c r="KXQ66" s="21"/>
      <c r="KXR66" s="21"/>
      <c r="KXS66" s="21"/>
      <c r="KXT66" s="21"/>
      <c r="KXU66" s="21"/>
      <c r="KXV66" s="21"/>
      <c r="KXW66" s="21"/>
      <c r="KXX66" s="21"/>
      <c r="KXY66" s="21"/>
      <c r="KXZ66" s="21"/>
      <c r="KYA66" s="21"/>
      <c r="KYB66" s="21"/>
      <c r="KYC66" s="21"/>
      <c r="KYD66" s="21"/>
      <c r="KYE66" s="21"/>
      <c r="KYF66" s="21"/>
      <c r="KYG66" s="21"/>
      <c r="KYH66" s="21"/>
      <c r="KYI66" s="21"/>
      <c r="KYJ66" s="21"/>
      <c r="KYK66" s="21"/>
      <c r="KYL66" s="21"/>
      <c r="KYM66" s="21"/>
      <c r="KYN66" s="21"/>
      <c r="KYO66" s="21"/>
      <c r="KYP66" s="21"/>
      <c r="KYQ66" s="21"/>
      <c r="KYR66" s="21"/>
      <c r="KYS66" s="21"/>
      <c r="KYT66" s="21"/>
      <c r="KYU66" s="21"/>
      <c r="KYV66" s="21"/>
      <c r="KYW66" s="21"/>
      <c r="KYX66" s="21"/>
      <c r="KYY66" s="21"/>
      <c r="KYZ66" s="21"/>
      <c r="KZA66" s="21"/>
      <c r="KZB66" s="21"/>
      <c r="KZC66" s="21"/>
      <c r="KZD66" s="21"/>
      <c r="KZE66" s="21"/>
      <c r="KZF66" s="21"/>
      <c r="KZG66" s="21"/>
      <c r="KZH66" s="21"/>
      <c r="KZI66" s="21"/>
      <c r="KZJ66" s="21"/>
      <c r="KZK66" s="21"/>
      <c r="KZL66" s="21"/>
      <c r="KZM66" s="21"/>
      <c r="KZN66" s="21"/>
      <c r="KZO66" s="21"/>
      <c r="KZP66" s="21"/>
      <c r="KZQ66" s="21"/>
      <c r="KZR66" s="21"/>
      <c r="KZS66" s="21"/>
      <c r="KZT66" s="21"/>
      <c r="KZU66" s="21"/>
      <c r="KZV66" s="21"/>
      <c r="KZW66" s="21"/>
      <c r="KZX66" s="21"/>
      <c r="KZY66" s="21"/>
      <c r="KZZ66" s="21"/>
      <c r="LAA66" s="21"/>
      <c r="LAB66" s="21"/>
      <c r="LAC66" s="21"/>
      <c r="LAD66" s="21"/>
      <c r="LAE66" s="21"/>
      <c r="LAF66" s="21"/>
      <c r="LAG66" s="21"/>
      <c r="LAH66" s="21"/>
      <c r="LAI66" s="21"/>
      <c r="LAJ66" s="21"/>
      <c r="LAK66" s="21"/>
      <c r="LAL66" s="21"/>
      <c r="LAM66" s="21"/>
      <c r="LAN66" s="21"/>
      <c r="LAO66" s="21"/>
      <c r="LAP66" s="21"/>
      <c r="LAQ66" s="21"/>
      <c r="LAR66" s="21"/>
      <c r="LAS66" s="21"/>
      <c r="LAT66" s="21"/>
      <c r="LAU66" s="21"/>
      <c r="LAV66" s="21"/>
      <c r="LAW66" s="21"/>
      <c r="LAX66" s="21"/>
      <c r="LAY66" s="21"/>
      <c r="LAZ66" s="21"/>
      <c r="LBA66" s="21"/>
      <c r="LBB66" s="21"/>
      <c r="LBC66" s="21"/>
      <c r="LBD66" s="21"/>
      <c r="LBE66" s="21"/>
      <c r="LBF66" s="21"/>
      <c r="LBG66" s="21"/>
      <c r="LBH66" s="21"/>
      <c r="LBI66" s="21"/>
      <c r="LBJ66" s="21"/>
      <c r="LBK66" s="21"/>
      <c r="LBL66" s="21"/>
      <c r="LBM66" s="21"/>
      <c r="LBN66" s="21"/>
      <c r="LBO66" s="21"/>
      <c r="LBP66" s="21"/>
      <c r="LBQ66" s="21"/>
      <c r="LBR66" s="21"/>
      <c r="LBS66" s="21"/>
      <c r="LBT66" s="21"/>
      <c r="LBU66" s="21"/>
      <c r="LBV66" s="21"/>
      <c r="LBW66" s="21"/>
      <c r="LBX66" s="21"/>
      <c r="LBY66" s="21"/>
      <c r="LBZ66" s="21"/>
      <c r="LCA66" s="21"/>
      <c r="LCB66" s="21"/>
      <c r="LCC66" s="21"/>
      <c r="LCD66" s="21"/>
      <c r="LCE66" s="21"/>
      <c r="LCF66" s="21"/>
      <c r="LCG66" s="21"/>
      <c r="LCH66" s="21"/>
      <c r="LCI66" s="21"/>
      <c r="LCJ66" s="21"/>
      <c r="LCK66" s="21"/>
      <c r="LCL66" s="21"/>
      <c r="LCM66" s="21"/>
      <c r="LCN66" s="21"/>
      <c r="LCO66" s="21"/>
      <c r="LCP66" s="21"/>
      <c r="LCQ66" s="21"/>
      <c r="LCR66" s="21"/>
      <c r="LCS66" s="21"/>
      <c r="LCT66" s="21"/>
      <c r="LCU66" s="21"/>
      <c r="LCV66" s="21"/>
      <c r="LCW66" s="21"/>
      <c r="LCX66" s="21"/>
      <c r="LCY66" s="21"/>
      <c r="LCZ66" s="21"/>
      <c r="LDA66" s="21"/>
      <c r="LDB66" s="21"/>
      <c r="LDC66" s="21"/>
      <c r="LDD66" s="21"/>
      <c r="LDE66" s="21"/>
      <c r="LDF66" s="21"/>
      <c r="LDG66" s="21"/>
      <c r="LDH66" s="21"/>
      <c r="LDI66" s="21"/>
      <c r="LDJ66" s="21"/>
      <c r="LDK66" s="21"/>
      <c r="LDL66" s="21"/>
      <c r="LDM66" s="21"/>
      <c r="LDN66" s="21"/>
      <c r="LDO66" s="21"/>
      <c r="LDP66" s="21"/>
      <c r="LDQ66" s="21"/>
      <c r="LDR66" s="21"/>
      <c r="LDS66" s="21"/>
      <c r="LDT66" s="21"/>
      <c r="LDU66" s="21"/>
      <c r="LDV66" s="21"/>
      <c r="LDW66" s="21"/>
      <c r="LDX66" s="21"/>
      <c r="LDY66" s="21"/>
      <c r="LDZ66" s="21"/>
      <c r="LEA66" s="21"/>
      <c r="LEB66" s="21"/>
      <c r="LEC66" s="21"/>
      <c r="LED66" s="21"/>
      <c r="LEE66" s="21"/>
      <c r="LEF66" s="21"/>
      <c r="LEG66" s="21"/>
      <c r="LEH66" s="21"/>
      <c r="LEI66" s="21"/>
      <c r="LEJ66" s="21"/>
      <c r="LEK66" s="21"/>
      <c r="LEL66" s="21"/>
      <c r="LEM66" s="21"/>
      <c r="LEN66" s="21"/>
      <c r="LEO66" s="21"/>
      <c r="LEP66" s="21"/>
      <c r="LEQ66" s="21"/>
      <c r="LER66" s="21"/>
      <c r="LES66" s="21"/>
      <c r="LET66" s="21"/>
      <c r="LEU66" s="21"/>
      <c r="LEV66" s="21"/>
      <c r="LEW66" s="21"/>
      <c r="LEX66" s="21"/>
      <c r="LEY66" s="21"/>
      <c r="LEZ66" s="21"/>
      <c r="LFA66" s="21"/>
      <c r="LFB66" s="21"/>
      <c r="LFC66" s="21"/>
      <c r="LFD66" s="21"/>
      <c r="LFE66" s="21"/>
      <c r="LFF66" s="21"/>
      <c r="LFG66" s="21"/>
      <c r="LFH66" s="21"/>
      <c r="LFI66" s="21"/>
      <c r="LFJ66" s="21"/>
      <c r="LFK66" s="21"/>
      <c r="LFL66" s="21"/>
      <c r="LFM66" s="21"/>
      <c r="LFN66" s="21"/>
      <c r="LFO66" s="21"/>
      <c r="LFP66" s="21"/>
      <c r="LFQ66" s="21"/>
      <c r="LFR66" s="21"/>
      <c r="LFS66" s="21"/>
      <c r="LFT66" s="21"/>
      <c r="LFU66" s="21"/>
      <c r="LFV66" s="21"/>
      <c r="LFW66" s="21"/>
      <c r="LFX66" s="21"/>
      <c r="LFY66" s="21"/>
      <c r="LFZ66" s="21"/>
      <c r="LGA66" s="21"/>
      <c r="LGB66" s="21"/>
      <c r="LGC66" s="21"/>
      <c r="LGD66" s="21"/>
      <c r="LGE66" s="21"/>
      <c r="LGF66" s="21"/>
      <c r="LGG66" s="21"/>
      <c r="LGH66" s="21"/>
      <c r="LGI66" s="21"/>
      <c r="LGJ66" s="21"/>
      <c r="LGK66" s="21"/>
      <c r="LGL66" s="21"/>
      <c r="LGM66" s="21"/>
      <c r="LGN66" s="21"/>
      <c r="LGO66" s="21"/>
      <c r="LGP66" s="21"/>
      <c r="LGQ66" s="21"/>
      <c r="LGR66" s="21"/>
      <c r="LGS66" s="21"/>
      <c r="LGT66" s="21"/>
      <c r="LGU66" s="21"/>
      <c r="LGV66" s="21"/>
      <c r="LGW66" s="21"/>
      <c r="LGX66" s="21"/>
      <c r="LGY66" s="21"/>
      <c r="LGZ66" s="21"/>
      <c r="LHA66" s="21"/>
      <c r="LHB66" s="21"/>
      <c r="LHC66" s="21"/>
      <c r="LHD66" s="21"/>
      <c r="LHE66" s="21"/>
      <c r="LHF66" s="21"/>
      <c r="LHG66" s="21"/>
      <c r="LHH66" s="21"/>
      <c r="LHI66" s="21"/>
      <c r="LHJ66" s="21"/>
      <c r="LHK66" s="21"/>
      <c r="LHL66" s="21"/>
      <c r="LHM66" s="21"/>
      <c r="LHN66" s="21"/>
      <c r="LHO66" s="21"/>
      <c r="LHP66" s="21"/>
      <c r="LHQ66" s="21"/>
      <c r="LHR66" s="21"/>
      <c r="LHS66" s="21"/>
      <c r="LHT66" s="21"/>
      <c r="LHU66" s="21"/>
      <c r="LHV66" s="21"/>
      <c r="LHW66" s="21"/>
      <c r="LHX66" s="21"/>
      <c r="LHY66" s="21"/>
      <c r="LHZ66" s="21"/>
      <c r="LIA66" s="21"/>
      <c r="LIB66" s="21"/>
      <c r="LIC66" s="21"/>
      <c r="LID66" s="21"/>
      <c r="LIE66" s="21"/>
      <c r="LIF66" s="21"/>
      <c r="LIG66" s="21"/>
      <c r="LIH66" s="21"/>
      <c r="LII66" s="21"/>
      <c r="LIJ66" s="21"/>
      <c r="LIK66" s="21"/>
      <c r="LIL66" s="21"/>
      <c r="LIM66" s="21"/>
      <c r="LIN66" s="21"/>
      <c r="LIO66" s="21"/>
      <c r="LIP66" s="21"/>
      <c r="LIQ66" s="21"/>
      <c r="LIR66" s="21"/>
      <c r="LIS66" s="21"/>
      <c r="LIT66" s="21"/>
      <c r="LIU66" s="21"/>
      <c r="LIV66" s="21"/>
      <c r="LIW66" s="21"/>
      <c r="LIX66" s="21"/>
      <c r="LIY66" s="21"/>
      <c r="LIZ66" s="21"/>
      <c r="LJA66" s="21"/>
      <c r="LJB66" s="21"/>
      <c r="LJC66" s="21"/>
      <c r="LJD66" s="21"/>
      <c r="LJE66" s="21"/>
      <c r="LJF66" s="21"/>
      <c r="LJG66" s="21"/>
      <c r="LJH66" s="21"/>
      <c r="LJI66" s="21"/>
      <c r="LJJ66" s="21"/>
      <c r="LJK66" s="21"/>
      <c r="LJL66" s="21"/>
      <c r="LJM66" s="21"/>
      <c r="LJN66" s="21"/>
      <c r="LJO66" s="21"/>
      <c r="LJP66" s="21"/>
      <c r="LJQ66" s="21"/>
      <c r="LJR66" s="21"/>
      <c r="LJS66" s="21"/>
      <c r="LJT66" s="21"/>
      <c r="LJU66" s="21"/>
      <c r="LJV66" s="21"/>
      <c r="LJW66" s="21"/>
      <c r="LJX66" s="21"/>
      <c r="LJY66" s="21"/>
      <c r="LJZ66" s="21"/>
      <c r="LKA66" s="21"/>
      <c r="LKB66" s="21"/>
      <c r="LKC66" s="21"/>
      <c r="LKD66" s="21"/>
      <c r="LKE66" s="21"/>
      <c r="LKF66" s="21"/>
      <c r="LKG66" s="21"/>
      <c r="LKH66" s="21"/>
      <c r="LKI66" s="21"/>
      <c r="LKJ66" s="21"/>
      <c r="LKK66" s="21"/>
      <c r="LKL66" s="21"/>
      <c r="LKM66" s="21"/>
      <c r="LKN66" s="21"/>
      <c r="LKO66" s="21"/>
      <c r="LKP66" s="21"/>
      <c r="LKQ66" s="21"/>
      <c r="LKR66" s="21"/>
      <c r="LKS66" s="21"/>
      <c r="LKT66" s="21"/>
      <c r="LKU66" s="21"/>
      <c r="LKV66" s="21"/>
      <c r="LKW66" s="21"/>
      <c r="LKX66" s="21"/>
      <c r="LKY66" s="21"/>
      <c r="LKZ66" s="21"/>
      <c r="LLA66" s="21"/>
      <c r="LLB66" s="21"/>
      <c r="LLC66" s="21"/>
      <c r="LLD66" s="21"/>
      <c r="LLE66" s="21"/>
      <c r="LLF66" s="21"/>
      <c r="LLG66" s="21"/>
      <c r="LLH66" s="21"/>
      <c r="LLI66" s="21"/>
      <c r="LLJ66" s="21"/>
      <c r="LLK66" s="21"/>
      <c r="LLL66" s="21"/>
      <c r="LLM66" s="21"/>
      <c r="LLN66" s="21"/>
      <c r="LLO66" s="21"/>
      <c r="LLP66" s="21"/>
      <c r="LLQ66" s="21"/>
      <c r="LLR66" s="21"/>
      <c r="LLS66" s="21"/>
      <c r="LLT66" s="21"/>
      <c r="LLU66" s="21"/>
      <c r="LLV66" s="21"/>
      <c r="LLW66" s="21"/>
      <c r="LLX66" s="21"/>
      <c r="LLY66" s="21"/>
      <c r="LLZ66" s="21"/>
      <c r="LMA66" s="21"/>
      <c r="LMB66" s="21"/>
      <c r="LMC66" s="21"/>
      <c r="LMD66" s="21"/>
      <c r="LME66" s="21"/>
      <c r="LMF66" s="21"/>
      <c r="LMG66" s="21"/>
      <c r="LMH66" s="21"/>
      <c r="LMI66" s="21"/>
      <c r="LMJ66" s="21"/>
      <c r="LMK66" s="21"/>
      <c r="LML66" s="21"/>
      <c r="LMM66" s="21"/>
      <c r="LMN66" s="21"/>
      <c r="LMO66" s="21"/>
      <c r="LMP66" s="21"/>
      <c r="LMQ66" s="21"/>
      <c r="LMR66" s="21"/>
      <c r="LMS66" s="21"/>
      <c r="LMT66" s="21"/>
      <c r="LMU66" s="21"/>
      <c r="LMV66" s="21"/>
      <c r="LMW66" s="21"/>
      <c r="LMX66" s="21"/>
      <c r="LMY66" s="21"/>
      <c r="LMZ66" s="21"/>
      <c r="LNA66" s="21"/>
      <c r="LNB66" s="21"/>
      <c r="LNC66" s="21"/>
      <c r="LND66" s="21"/>
      <c r="LNE66" s="21"/>
      <c r="LNF66" s="21"/>
      <c r="LNG66" s="21"/>
      <c r="LNH66" s="21"/>
      <c r="LNI66" s="21"/>
      <c r="LNJ66" s="21"/>
      <c r="LNK66" s="21"/>
      <c r="LNL66" s="21"/>
      <c r="LNM66" s="21"/>
      <c r="LNN66" s="21"/>
      <c r="LNO66" s="21"/>
      <c r="LNP66" s="21"/>
      <c r="LNQ66" s="21"/>
      <c r="LNR66" s="21"/>
      <c r="LNS66" s="21"/>
      <c r="LNT66" s="21"/>
      <c r="LNU66" s="21"/>
      <c r="LNV66" s="21"/>
      <c r="LNW66" s="21"/>
      <c r="LNX66" s="21"/>
      <c r="LNY66" s="21"/>
      <c r="LNZ66" s="21"/>
      <c r="LOA66" s="21"/>
      <c r="LOB66" s="21"/>
      <c r="LOC66" s="21"/>
      <c r="LOD66" s="21"/>
      <c r="LOE66" s="21"/>
      <c r="LOF66" s="21"/>
      <c r="LOG66" s="21"/>
      <c r="LOH66" s="21"/>
      <c r="LOI66" s="21"/>
      <c r="LOJ66" s="21"/>
      <c r="LOK66" s="21"/>
      <c r="LOL66" s="21"/>
      <c r="LOM66" s="21"/>
      <c r="LON66" s="21"/>
      <c r="LOO66" s="21"/>
      <c r="LOP66" s="21"/>
      <c r="LOQ66" s="21"/>
      <c r="LOR66" s="21"/>
      <c r="LOS66" s="21"/>
      <c r="LOT66" s="21"/>
      <c r="LOU66" s="21"/>
      <c r="LOV66" s="21"/>
      <c r="LOW66" s="21"/>
      <c r="LOX66" s="21"/>
      <c r="LOY66" s="21"/>
      <c r="LOZ66" s="21"/>
      <c r="LPA66" s="21"/>
      <c r="LPB66" s="21"/>
      <c r="LPC66" s="21"/>
      <c r="LPD66" s="21"/>
      <c r="LPE66" s="21"/>
      <c r="LPF66" s="21"/>
      <c r="LPG66" s="21"/>
      <c r="LPH66" s="21"/>
      <c r="LPI66" s="21"/>
      <c r="LPJ66" s="21"/>
      <c r="LPK66" s="21"/>
      <c r="LPL66" s="21"/>
      <c r="LPM66" s="21"/>
      <c r="LPN66" s="21"/>
      <c r="LPO66" s="21"/>
      <c r="LPP66" s="21"/>
      <c r="LPQ66" s="21"/>
      <c r="LPR66" s="21"/>
      <c r="LPS66" s="21"/>
      <c r="LPT66" s="21"/>
      <c r="LPU66" s="21"/>
      <c r="LPV66" s="21"/>
      <c r="LPW66" s="21"/>
      <c r="LPX66" s="21"/>
      <c r="LPY66" s="21"/>
      <c r="LPZ66" s="21"/>
      <c r="LQA66" s="21"/>
      <c r="LQB66" s="21"/>
      <c r="LQC66" s="21"/>
      <c r="LQD66" s="21"/>
      <c r="LQE66" s="21"/>
      <c r="LQF66" s="21"/>
      <c r="LQG66" s="21"/>
      <c r="LQH66" s="21"/>
      <c r="LQI66" s="21"/>
      <c r="LQJ66" s="21"/>
      <c r="LQK66" s="21"/>
      <c r="LQL66" s="21"/>
      <c r="LQM66" s="21"/>
      <c r="LQN66" s="21"/>
      <c r="LQO66" s="21"/>
      <c r="LQP66" s="21"/>
      <c r="LQQ66" s="21"/>
      <c r="LQR66" s="21"/>
      <c r="LQS66" s="21"/>
      <c r="LQT66" s="21"/>
      <c r="LQU66" s="21"/>
      <c r="LQV66" s="21"/>
      <c r="LQW66" s="21"/>
      <c r="LQX66" s="21"/>
      <c r="LQY66" s="21"/>
      <c r="LQZ66" s="21"/>
      <c r="LRA66" s="21"/>
      <c r="LRB66" s="21"/>
      <c r="LRC66" s="21"/>
      <c r="LRD66" s="21"/>
      <c r="LRE66" s="21"/>
      <c r="LRF66" s="21"/>
      <c r="LRG66" s="21"/>
      <c r="LRH66" s="21"/>
      <c r="LRI66" s="21"/>
      <c r="LRJ66" s="21"/>
      <c r="LRK66" s="21"/>
      <c r="LRL66" s="21"/>
      <c r="LRM66" s="21"/>
      <c r="LRN66" s="21"/>
      <c r="LRO66" s="21"/>
      <c r="LRP66" s="21"/>
      <c r="LRQ66" s="21"/>
      <c r="LRR66" s="21"/>
      <c r="LRS66" s="21"/>
      <c r="LRT66" s="21"/>
      <c r="LRU66" s="21"/>
      <c r="LRV66" s="21"/>
      <c r="LRW66" s="21"/>
      <c r="LRX66" s="21"/>
      <c r="LRY66" s="21"/>
      <c r="LRZ66" s="21"/>
      <c r="LSA66" s="21"/>
      <c r="LSB66" s="21"/>
      <c r="LSC66" s="21"/>
      <c r="LSD66" s="21"/>
      <c r="LSE66" s="21"/>
      <c r="LSF66" s="21"/>
      <c r="LSG66" s="21"/>
      <c r="LSH66" s="21"/>
      <c r="LSI66" s="21"/>
      <c r="LSJ66" s="21"/>
      <c r="LSK66" s="21"/>
      <c r="LSL66" s="21"/>
      <c r="LSM66" s="21"/>
      <c r="LSN66" s="21"/>
      <c r="LSO66" s="21"/>
      <c r="LSP66" s="21"/>
      <c r="LSQ66" s="21"/>
      <c r="LSR66" s="21"/>
      <c r="LSS66" s="21"/>
      <c r="LST66" s="21"/>
      <c r="LSU66" s="21"/>
      <c r="LSV66" s="21"/>
      <c r="LSW66" s="21"/>
      <c r="LSX66" s="21"/>
      <c r="LSY66" s="21"/>
      <c r="LSZ66" s="21"/>
      <c r="LTA66" s="21"/>
      <c r="LTB66" s="21"/>
      <c r="LTC66" s="21"/>
      <c r="LTD66" s="21"/>
      <c r="LTE66" s="21"/>
      <c r="LTF66" s="21"/>
      <c r="LTG66" s="21"/>
      <c r="LTH66" s="21"/>
      <c r="LTI66" s="21"/>
      <c r="LTJ66" s="21"/>
      <c r="LTK66" s="21"/>
      <c r="LTL66" s="21"/>
      <c r="LTM66" s="21"/>
      <c r="LTN66" s="21"/>
      <c r="LTO66" s="21"/>
      <c r="LTP66" s="21"/>
      <c r="LTQ66" s="21"/>
      <c r="LTR66" s="21"/>
      <c r="LTS66" s="21"/>
      <c r="LTT66" s="21"/>
      <c r="LTU66" s="21"/>
      <c r="LTV66" s="21"/>
      <c r="LTW66" s="21"/>
      <c r="LTX66" s="21"/>
      <c r="LTY66" s="21"/>
      <c r="LTZ66" s="21"/>
      <c r="LUA66" s="21"/>
      <c r="LUB66" s="21"/>
      <c r="LUC66" s="21"/>
      <c r="LUD66" s="21"/>
      <c r="LUE66" s="21"/>
      <c r="LUF66" s="21"/>
      <c r="LUG66" s="21"/>
      <c r="LUH66" s="21"/>
      <c r="LUI66" s="21"/>
      <c r="LUJ66" s="21"/>
      <c r="LUK66" s="21"/>
      <c r="LUL66" s="21"/>
      <c r="LUM66" s="21"/>
      <c r="LUN66" s="21"/>
      <c r="LUO66" s="21"/>
      <c r="LUP66" s="21"/>
      <c r="LUQ66" s="21"/>
      <c r="LUR66" s="21"/>
      <c r="LUS66" s="21"/>
      <c r="LUT66" s="21"/>
      <c r="LUU66" s="21"/>
      <c r="LUV66" s="21"/>
      <c r="LUW66" s="21"/>
      <c r="LUX66" s="21"/>
      <c r="LUY66" s="21"/>
      <c r="LUZ66" s="21"/>
      <c r="LVA66" s="21"/>
      <c r="LVB66" s="21"/>
      <c r="LVC66" s="21"/>
      <c r="LVD66" s="21"/>
      <c r="LVE66" s="21"/>
      <c r="LVF66" s="21"/>
      <c r="LVG66" s="21"/>
      <c r="LVH66" s="21"/>
      <c r="LVI66" s="21"/>
      <c r="LVJ66" s="21"/>
      <c r="LVK66" s="21"/>
      <c r="LVL66" s="21"/>
      <c r="LVM66" s="21"/>
      <c r="LVN66" s="21"/>
      <c r="LVO66" s="21"/>
      <c r="LVP66" s="21"/>
      <c r="LVQ66" s="21"/>
      <c r="LVR66" s="21"/>
      <c r="LVS66" s="21"/>
      <c r="LVT66" s="21"/>
      <c r="LVU66" s="21"/>
      <c r="LVV66" s="21"/>
      <c r="LVW66" s="21"/>
      <c r="LVX66" s="21"/>
      <c r="LVY66" s="21"/>
      <c r="LVZ66" s="21"/>
      <c r="LWA66" s="21"/>
      <c r="LWB66" s="21"/>
      <c r="LWC66" s="21"/>
      <c r="LWD66" s="21"/>
      <c r="LWE66" s="21"/>
      <c r="LWF66" s="21"/>
      <c r="LWG66" s="21"/>
      <c r="LWH66" s="21"/>
      <c r="LWI66" s="21"/>
      <c r="LWJ66" s="21"/>
      <c r="LWK66" s="21"/>
      <c r="LWL66" s="21"/>
      <c r="LWM66" s="21"/>
      <c r="LWN66" s="21"/>
      <c r="LWO66" s="21"/>
      <c r="LWP66" s="21"/>
      <c r="LWQ66" s="21"/>
      <c r="LWR66" s="21"/>
      <c r="LWS66" s="21"/>
      <c r="LWT66" s="21"/>
      <c r="LWU66" s="21"/>
      <c r="LWV66" s="21"/>
      <c r="LWW66" s="21"/>
      <c r="LWX66" s="21"/>
      <c r="LWY66" s="21"/>
      <c r="LWZ66" s="21"/>
      <c r="LXA66" s="21"/>
      <c r="LXB66" s="21"/>
      <c r="LXC66" s="21"/>
      <c r="LXD66" s="21"/>
      <c r="LXE66" s="21"/>
      <c r="LXF66" s="21"/>
      <c r="LXG66" s="21"/>
      <c r="LXH66" s="21"/>
      <c r="LXI66" s="21"/>
      <c r="LXJ66" s="21"/>
      <c r="LXK66" s="21"/>
      <c r="LXL66" s="21"/>
      <c r="LXM66" s="21"/>
      <c r="LXN66" s="21"/>
      <c r="LXO66" s="21"/>
      <c r="LXP66" s="21"/>
      <c r="LXQ66" s="21"/>
      <c r="LXR66" s="21"/>
      <c r="LXS66" s="21"/>
      <c r="LXT66" s="21"/>
      <c r="LXU66" s="21"/>
      <c r="LXV66" s="21"/>
      <c r="LXW66" s="21"/>
      <c r="LXX66" s="21"/>
      <c r="LXY66" s="21"/>
      <c r="LXZ66" s="21"/>
      <c r="LYA66" s="21"/>
      <c r="LYB66" s="21"/>
      <c r="LYC66" s="21"/>
      <c r="LYD66" s="21"/>
      <c r="LYE66" s="21"/>
      <c r="LYF66" s="21"/>
      <c r="LYG66" s="21"/>
      <c r="LYH66" s="21"/>
      <c r="LYI66" s="21"/>
      <c r="LYJ66" s="21"/>
      <c r="LYK66" s="21"/>
      <c r="LYL66" s="21"/>
      <c r="LYM66" s="21"/>
      <c r="LYN66" s="21"/>
      <c r="LYO66" s="21"/>
      <c r="LYP66" s="21"/>
      <c r="LYQ66" s="21"/>
      <c r="LYR66" s="21"/>
      <c r="LYS66" s="21"/>
      <c r="LYT66" s="21"/>
      <c r="LYU66" s="21"/>
      <c r="LYV66" s="21"/>
      <c r="LYW66" s="21"/>
      <c r="LYX66" s="21"/>
      <c r="LYY66" s="21"/>
      <c r="LYZ66" s="21"/>
      <c r="LZA66" s="21"/>
      <c r="LZB66" s="21"/>
      <c r="LZC66" s="21"/>
      <c r="LZD66" s="21"/>
      <c r="LZE66" s="21"/>
      <c r="LZF66" s="21"/>
      <c r="LZG66" s="21"/>
      <c r="LZH66" s="21"/>
      <c r="LZI66" s="21"/>
      <c r="LZJ66" s="21"/>
      <c r="LZK66" s="21"/>
      <c r="LZL66" s="21"/>
      <c r="LZM66" s="21"/>
      <c r="LZN66" s="21"/>
      <c r="LZO66" s="21"/>
      <c r="LZP66" s="21"/>
      <c r="LZQ66" s="21"/>
      <c r="LZR66" s="21"/>
      <c r="LZS66" s="21"/>
      <c r="LZT66" s="21"/>
      <c r="LZU66" s="21"/>
      <c r="LZV66" s="21"/>
      <c r="LZW66" s="21"/>
      <c r="LZX66" s="21"/>
      <c r="LZY66" s="21"/>
      <c r="LZZ66" s="21"/>
      <c r="MAA66" s="21"/>
      <c r="MAB66" s="21"/>
      <c r="MAC66" s="21"/>
      <c r="MAD66" s="21"/>
      <c r="MAE66" s="21"/>
      <c r="MAF66" s="21"/>
      <c r="MAG66" s="21"/>
      <c r="MAH66" s="21"/>
      <c r="MAI66" s="21"/>
      <c r="MAJ66" s="21"/>
      <c r="MAK66" s="21"/>
      <c r="MAL66" s="21"/>
      <c r="MAM66" s="21"/>
      <c r="MAN66" s="21"/>
      <c r="MAO66" s="21"/>
      <c r="MAP66" s="21"/>
      <c r="MAQ66" s="21"/>
      <c r="MAR66" s="21"/>
      <c r="MAS66" s="21"/>
      <c r="MAT66" s="21"/>
      <c r="MAU66" s="21"/>
      <c r="MAV66" s="21"/>
      <c r="MAW66" s="21"/>
      <c r="MAX66" s="21"/>
      <c r="MAY66" s="21"/>
      <c r="MAZ66" s="21"/>
      <c r="MBA66" s="21"/>
      <c r="MBB66" s="21"/>
      <c r="MBC66" s="21"/>
      <c r="MBD66" s="21"/>
      <c r="MBE66" s="21"/>
      <c r="MBF66" s="21"/>
      <c r="MBG66" s="21"/>
      <c r="MBH66" s="21"/>
      <c r="MBI66" s="21"/>
      <c r="MBJ66" s="21"/>
      <c r="MBK66" s="21"/>
      <c r="MBL66" s="21"/>
      <c r="MBM66" s="21"/>
      <c r="MBN66" s="21"/>
      <c r="MBO66" s="21"/>
      <c r="MBP66" s="21"/>
      <c r="MBQ66" s="21"/>
      <c r="MBR66" s="21"/>
      <c r="MBS66" s="21"/>
      <c r="MBT66" s="21"/>
      <c r="MBU66" s="21"/>
      <c r="MBV66" s="21"/>
      <c r="MBW66" s="21"/>
      <c r="MBX66" s="21"/>
      <c r="MBY66" s="21"/>
      <c r="MBZ66" s="21"/>
      <c r="MCA66" s="21"/>
      <c r="MCB66" s="21"/>
      <c r="MCC66" s="21"/>
      <c r="MCD66" s="21"/>
      <c r="MCE66" s="21"/>
      <c r="MCF66" s="21"/>
      <c r="MCG66" s="21"/>
      <c r="MCH66" s="21"/>
      <c r="MCI66" s="21"/>
      <c r="MCJ66" s="21"/>
      <c r="MCK66" s="21"/>
      <c r="MCL66" s="21"/>
      <c r="MCM66" s="21"/>
      <c r="MCN66" s="21"/>
      <c r="MCO66" s="21"/>
      <c r="MCP66" s="21"/>
      <c r="MCQ66" s="21"/>
      <c r="MCR66" s="21"/>
      <c r="MCS66" s="21"/>
      <c r="MCT66" s="21"/>
      <c r="MCU66" s="21"/>
      <c r="MCV66" s="21"/>
      <c r="MCW66" s="21"/>
      <c r="MCX66" s="21"/>
      <c r="MCY66" s="21"/>
      <c r="MCZ66" s="21"/>
      <c r="MDA66" s="21"/>
      <c r="MDB66" s="21"/>
      <c r="MDC66" s="21"/>
      <c r="MDD66" s="21"/>
      <c r="MDE66" s="21"/>
      <c r="MDF66" s="21"/>
      <c r="MDG66" s="21"/>
      <c r="MDH66" s="21"/>
      <c r="MDI66" s="21"/>
      <c r="MDJ66" s="21"/>
      <c r="MDK66" s="21"/>
      <c r="MDL66" s="21"/>
      <c r="MDM66" s="21"/>
      <c r="MDN66" s="21"/>
      <c r="MDO66" s="21"/>
      <c r="MDP66" s="21"/>
      <c r="MDQ66" s="21"/>
      <c r="MDR66" s="21"/>
      <c r="MDS66" s="21"/>
      <c r="MDT66" s="21"/>
      <c r="MDU66" s="21"/>
      <c r="MDV66" s="21"/>
      <c r="MDW66" s="21"/>
      <c r="MDX66" s="21"/>
      <c r="MDY66" s="21"/>
      <c r="MDZ66" s="21"/>
      <c r="MEA66" s="21"/>
      <c r="MEB66" s="21"/>
      <c r="MEC66" s="21"/>
      <c r="MED66" s="21"/>
      <c r="MEE66" s="21"/>
      <c r="MEF66" s="21"/>
      <c r="MEG66" s="21"/>
      <c r="MEH66" s="21"/>
      <c r="MEI66" s="21"/>
      <c r="MEJ66" s="21"/>
      <c r="MEK66" s="21"/>
      <c r="MEL66" s="21"/>
      <c r="MEM66" s="21"/>
      <c r="MEN66" s="21"/>
      <c r="MEO66" s="21"/>
      <c r="MEP66" s="21"/>
      <c r="MEQ66" s="21"/>
      <c r="MER66" s="21"/>
      <c r="MES66" s="21"/>
      <c r="MET66" s="21"/>
      <c r="MEU66" s="21"/>
      <c r="MEV66" s="21"/>
      <c r="MEW66" s="21"/>
      <c r="MEX66" s="21"/>
      <c r="MEY66" s="21"/>
      <c r="MEZ66" s="21"/>
      <c r="MFA66" s="21"/>
      <c r="MFB66" s="21"/>
      <c r="MFC66" s="21"/>
      <c r="MFD66" s="21"/>
      <c r="MFE66" s="21"/>
      <c r="MFF66" s="21"/>
      <c r="MFG66" s="21"/>
      <c r="MFH66" s="21"/>
      <c r="MFI66" s="21"/>
      <c r="MFJ66" s="21"/>
      <c r="MFK66" s="21"/>
      <c r="MFL66" s="21"/>
      <c r="MFM66" s="21"/>
      <c r="MFN66" s="21"/>
      <c r="MFO66" s="21"/>
      <c r="MFP66" s="21"/>
      <c r="MFQ66" s="21"/>
      <c r="MFR66" s="21"/>
      <c r="MFS66" s="21"/>
      <c r="MFT66" s="21"/>
      <c r="MFU66" s="21"/>
      <c r="MFV66" s="21"/>
      <c r="MFW66" s="21"/>
      <c r="MFX66" s="21"/>
      <c r="MFY66" s="21"/>
      <c r="MFZ66" s="21"/>
      <c r="MGA66" s="21"/>
      <c r="MGB66" s="21"/>
      <c r="MGC66" s="21"/>
      <c r="MGD66" s="21"/>
      <c r="MGE66" s="21"/>
      <c r="MGF66" s="21"/>
      <c r="MGG66" s="21"/>
      <c r="MGH66" s="21"/>
      <c r="MGI66" s="21"/>
      <c r="MGJ66" s="21"/>
      <c r="MGK66" s="21"/>
      <c r="MGL66" s="21"/>
      <c r="MGM66" s="21"/>
      <c r="MGN66" s="21"/>
      <c r="MGO66" s="21"/>
      <c r="MGP66" s="21"/>
      <c r="MGQ66" s="21"/>
      <c r="MGR66" s="21"/>
      <c r="MGS66" s="21"/>
      <c r="MGT66" s="21"/>
      <c r="MGU66" s="21"/>
      <c r="MGV66" s="21"/>
      <c r="MGW66" s="21"/>
      <c r="MGX66" s="21"/>
      <c r="MGY66" s="21"/>
      <c r="MGZ66" s="21"/>
      <c r="MHA66" s="21"/>
      <c r="MHB66" s="21"/>
      <c r="MHC66" s="21"/>
      <c r="MHD66" s="21"/>
      <c r="MHE66" s="21"/>
      <c r="MHF66" s="21"/>
      <c r="MHG66" s="21"/>
      <c r="MHH66" s="21"/>
      <c r="MHI66" s="21"/>
      <c r="MHJ66" s="21"/>
      <c r="MHK66" s="21"/>
      <c r="MHL66" s="21"/>
      <c r="MHM66" s="21"/>
      <c r="MHN66" s="21"/>
      <c r="MHO66" s="21"/>
      <c r="MHP66" s="21"/>
      <c r="MHQ66" s="21"/>
      <c r="MHR66" s="21"/>
      <c r="MHS66" s="21"/>
      <c r="MHT66" s="21"/>
      <c r="MHU66" s="21"/>
      <c r="MHV66" s="21"/>
      <c r="MHW66" s="21"/>
      <c r="MHX66" s="21"/>
      <c r="MHY66" s="21"/>
      <c r="MHZ66" s="21"/>
      <c r="MIA66" s="21"/>
      <c r="MIB66" s="21"/>
      <c r="MIC66" s="21"/>
      <c r="MID66" s="21"/>
      <c r="MIE66" s="21"/>
      <c r="MIF66" s="21"/>
      <c r="MIG66" s="21"/>
      <c r="MIH66" s="21"/>
      <c r="MII66" s="21"/>
      <c r="MIJ66" s="21"/>
      <c r="MIK66" s="21"/>
      <c r="MIL66" s="21"/>
      <c r="MIM66" s="21"/>
      <c r="MIN66" s="21"/>
      <c r="MIO66" s="21"/>
      <c r="MIP66" s="21"/>
      <c r="MIQ66" s="21"/>
      <c r="MIR66" s="21"/>
      <c r="MIS66" s="21"/>
      <c r="MIT66" s="21"/>
      <c r="MIU66" s="21"/>
      <c r="MIV66" s="21"/>
      <c r="MIW66" s="21"/>
      <c r="MIX66" s="21"/>
      <c r="MIY66" s="21"/>
      <c r="MIZ66" s="21"/>
      <c r="MJA66" s="21"/>
      <c r="MJB66" s="21"/>
      <c r="MJC66" s="21"/>
      <c r="MJD66" s="21"/>
      <c r="MJE66" s="21"/>
      <c r="MJF66" s="21"/>
      <c r="MJG66" s="21"/>
      <c r="MJH66" s="21"/>
      <c r="MJI66" s="21"/>
      <c r="MJJ66" s="21"/>
      <c r="MJK66" s="21"/>
      <c r="MJL66" s="21"/>
      <c r="MJM66" s="21"/>
      <c r="MJN66" s="21"/>
      <c r="MJO66" s="21"/>
      <c r="MJP66" s="21"/>
      <c r="MJQ66" s="21"/>
      <c r="MJR66" s="21"/>
      <c r="MJS66" s="21"/>
      <c r="MJT66" s="21"/>
      <c r="MJU66" s="21"/>
      <c r="MJV66" s="21"/>
      <c r="MJW66" s="21"/>
      <c r="MJX66" s="21"/>
      <c r="MJY66" s="21"/>
      <c r="MJZ66" s="21"/>
      <c r="MKA66" s="21"/>
      <c r="MKB66" s="21"/>
      <c r="MKC66" s="21"/>
      <c r="MKD66" s="21"/>
      <c r="MKE66" s="21"/>
      <c r="MKF66" s="21"/>
      <c r="MKG66" s="21"/>
      <c r="MKH66" s="21"/>
      <c r="MKI66" s="21"/>
      <c r="MKJ66" s="21"/>
      <c r="MKK66" s="21"/>
      <c r="MKL66" s="21"/>
      <c r="MKM66" s="21"/>
      <c r="MKN66" s="21"/>
      <c r="MKO66" s="21"/>
      <c r="MKP66" s="21"/>
      <c r="MKQ66" s="21"/>
      <c r="MKR66" s="21"/>
      <c r="MKS66" s="21"/>
      <c r="MKT66" s="21"/>
      <c r="MKU66" s="21"/>
      <c r="MKV66" s="21"/>
      <c r="MKW66" s="21"/>
      <c r="MKX66" s="21"/>
      <c r="MKY66" s="21"/>
      <c r="MKZ66" s="21"/>
      <c r="MLA66" s="21"/>
      <c r="MLB66" s="21"/>
      <c r="MLC66" s="21"/>
      <c r="MLD66" s="21"/>
      <c r="MLE66" s="21"/>
      <c r="MLF66" s="21"/>
      <c r="MLG66" s="21"/>
      <c r="MLH66" s="21"/>
      <c r="MLI66" s="21"/>
      <c r="MLJ66" s="21"/>
      <c r="MLK66" s="21"/>
      <c r="MLL66" s="21"/>
      <c r="MLM66" s="21"/>
      <c r="MLN66" s="21"/>
      <c r="MLO66" s="21"/>
      <c r="MLP66" s="21"/>
      <c r="MLQ66" s="21"/>
      <c r="MLR66" s="21"/>
      <c r="MLS66" s="21"/>
      <c r="MLT66" s="21"/>
      <c r="MLU66" s="21"/>
      <c r="MLV66" s="21"/>
      <c r="MLW66" s="21"/>
      <c r="MLX66" s="21"/>
      <c r="MLY66" s="21"/>
      <c r="MLZ66" s="21"/>
      <c r="MMA66" s="21"/>
      <c r="MMB66" s="21"/>
      <c r="MMC66" s="21"/>
      <c r="MMD66" s="21"/>
      <c r="MME66" s="21"/>
      <c r="MMF66" s="21"/>
      <c r="MMG66" s="21"/>
      <c r="MMH66" s="21"/>
      <c r="MMI66" s="21"/>
      <c r="MMJ66" s="21"/>
      <c r="MMK66" s="21"/>
      <c r="MML66" s="21"/>
      <c r="MMM66" s="21"/>
      <c r="MMN66" s="21"/>
      <c r="MMO66" s="21"/>
      <c r="MMP66" s="21"/>
      <c r="MMQ66" s="21"/>
      <c r="MMR66" s="21"/>
      <c r="MMS66" s="21"/>
      <c r="MMT66" s="21"/>
      <c r="MMU66" s="21"/>
      <c r="MMV66" s="21"/>
      <c r="MMW66" s="21"/>
      <c r="MMX66" s="21"/>
      <c r="MMY66" s="21"/>
      <c r="MMZ66" s="21"/>
      <c r="MNA66" s="21"/>
      <c r="MNB66" s="21"/>
      <c r="MNC66" s="21"/>
      <c r="MND66" s="21"/>
      <c r="MNE66" s="21"/>
      <c r="MNF66" s="21"/>
      <c r="MNG66" s="21"/>
      <c r="MNH66" s="21"/>
      <c r="MNI66" s="21"/>
      <c r="MNJ66" s="21"/>
      <c r="MNK66" s="21"/>
      <c r="MNL66" s="21"/>
      <c r="MNM66" s="21"/>
      <c r="MNN66" s="21"/>
      <c r="MNO66" s="21"/>
      <c r="MNP66" s="21"/>
      <c r="MNQ66" s="21"/>
      <c r="MNR66" s="21"/>
      <c r="MNS66" s="21"/>
      <c r="MNT66" s="21"/>
      <c r="MNU66" s="21"/>
      <c r="MNV66" s="21"/>
      <c r="MNW66" s="21"/>
      <c r="MNX66" s="21"/>
      <c r="MNY66" s="21"/>
      <c r="MNZ66" s="21"/>
      <c r="MOA66" s="21"/>
      <c r="MOB66" s="21"/>
      <c r="MOC66" s="21"/>
      <c r="MOD66" s="21"/>
      <c r="MOE66" s="21"/>
      <c r="MOF66" s="21"/>
      <c r="MOG66" s="21"/>
      <c r="MOH66" s="21"/>
      <c r="MOI66" s="21"/>
      <c r="MOJ66" s="21"/>
      <c r="MOK66" s="21"/>
      <c r="MOL66" s="21"/>
      <c r="MOM66" s="21"/>
      <c r="MON66" s="21"/>
      <c r="MOO66" s="21"/>
      <c r="MOP66" s="21"/>
      <c r="MOQ66" s="21"/>
      <c r="MOR66" s="21"/>
      <c r="MOS66" s="21"/>
      <c r="MOT66" s="21"/>
      <c r="MOU66" s="21"/>
      <c r="MOV66" s="21"/>
      <c r="MOW66" s="21"/>
      <c r="MOX66" s="21"/>
      <c r="MOY66" s="21"/>
      <c r="MOZ66" s="21"/>
      <c r="MPA66" s="21"/>
      <c r="MPB66" s="21"/>
      <c r="MPC66" s="21"/>
      <c r="MPD66" s="21"/>
      <c r="MPE66" s="21"/>
      <c r="MPF66" s="21"/>
      <c r="MPG66" s="21"/>
      <c r="MPH66" s="21"/>
      <c r="MPI66" s="21"/>
      <c r="MPJ66" s="21"/>
      <c r="MPK66" s="21"/>
      <c r="MPL66" s="21"/>
      <c r="MPM66" s="21"/>
      <c r="MPN66" s="21"/>
      <c r="MPO66" s="21"/>
      <c r="MPP66" s="21"/>
      <c r="MPQ66" s="21"/>
      <c r="MPR66" s="21"/>
      <c r="MPS66" s="21"/>
      <c r="MPT66" s="21"/>
      <c r="MPU66" s="21"/>
      <c r="MPV66" s="21"/>
      <c r="MPW66" s="21"/>
      <c r="MPX66" s="21"/>
      <c r="MPY66" s="21"/>
      <c r="MPZ66" s="21"/>
      <c r="MQA66" s="21"/>
      <c r="MQB66" s="21"/>
      <c r="MQC66" s="21"/>
      <c r="MQD66" s="21"/>
      <c r="MQE66" s="21"/>
      <c r="MQF66" s="21"/>
      <c r="MQG66" s="21"/>
      <c r="MQH66" s="21"/>
      <c r="MQI66" s="21"/>
      <c r="MQJ66" s="21"/>
      <c r="MQK66" s="21"/>
      <c r="MQL66" s="21"/>
      <c r="MQM66" s="21"/>
      <c r="MQN66" s="21"/>
      <c r="MQO66" s="21"/>
      <c r="MQP66" s="21"/>
      <c r="MQQ66" s="21"/>
      <c r="MQR66" s="21"/>
      <c r="MQS66" s="21"/>
      <c r="MQT66" s="21"/>
      <c r="MQU66" s="21"/>
      <c r="MQV66" s="21"/>
      <c r="MQW66" s="21"/>
      <c r="MQX66" s="21"/>
      <c r="MQY66" s="21"/>
      <c r="MQZ66" s="21"/>
      <c r="MRA66" s="21"/>
      <c r="MRB66" s="21"/>
      <c r="MRC66" s="21"/>
      <c r="MRD66" s="21"/>
      <c r="MRE66" s="21"/>
      <c r="MRF66" s="21"/>
      <c r="MRG66" s="21"/>
      <c r="MRH66" s="21"/>
      <c r="MRI66" s="21"/>
      <c r="MRJ66" s="21"/>
      <c r="MRK66" s="21"/>
      <c r="MRL66" s="21"/>
      <c r="MRM66" s="21"/>
      <c r="MRN66" s="21"/>
      <c r="MRO66" s="21"/>
      <c r="MRP66" s="21"/>
      <c r="MRQ66" s="21"/>
      <c r="MRR66" s="21"/>
      <c r="MRS66" s="21"/>
      <c r="MRT66" s="21"/>
      <c r="MRU66" s="21"/>
      <c r="MRV66" s="21"/>
      <c r="MRW66" s="21"/>
      <c r="MRX66" s="21"/>
      <c r="MRY66" s="21"/>
      <c r="MRZ66" s="21"/>
      <c r="MSA66" s="21"/>
      <c r="MSB66" s="21"/>
      <c r="MSC66" s="21"/>
      <c r="MSD66" s="21"/>
      <c r="MSE66" s="21"/>
      <c r="MSF66" s="21"/>
      <c r="MSG66" s="21"/>
      <c r="MSH66" s="21"/>
      <c r="MSI66" s="21"/>
      <c r="MSJ66" s="21"/>
      <c r="MSK66" s="21"/>
      <c r="MSL66" s="21"/>
      <c r="MSM66" s="21"/>
      <c r="MSN66" s="21"/>
      <c r="MSO66" s="21"/>
      <c r="MSP66" s="21"/>
      <c r="MSQ66" s="21"/>
      <c r="MSR66" s="21"/>
      <c r="MSS66" s="21"/>
      <c r="MST66" s="21"/>
      <c r="MSU66" s="21"/>
      <c r="MSV66" s="21"/>
      <c r="MSW66" s="21"/>
      <c r="MSX66" s="21"/>
      <c r="MSY66" s="21"/>
      <c r="MSZ66" s="21"/>
      <c r="MTA66" s="21"/>
      <c r="MTB66" s="21"/>
      <c r="MTC66" s="21"/>
      <c r="MTD66" s="21"/>
      <c r="MTE66" s="21"/>
      <c r="MTF66" s="21"/>
      <c r="MTG66" s="21"/>
      <c r="MTH66" s="21"/>
      <c r="MTI66" s="21"/>
      <c r="MTJ66" s="21"/>
      <c r="MTK66" s="21"/>
      <c r="MTL66" s="21"/>
      <c r="MTM66" s="21"/>
      <c r="MTN66" s="21"/>
      <c r="MTO66" s="21"/>
      <c r="MTP66" s="21"/>
      <c r="MTQ66" s="21"/>
      <c r="MTR66" s="21"/>
      <c r="MTS66" s="21"/>
      <c r="MTT66" s="21"/>
      <c r="MTU66" s="21"/>
      <c r="MTV66" s="21"/>
      <c r="MTW66" s="21"/>
      <c r="MTX66" s="21"/>
      <c r="MTY66" s="21"/>
      <c r="MTZ66" s="21"/>
      <c r="MUA66" s="21"/>
      <c r="MUB66" s="21"/>
      <c r="MUC66" s="21"/>
      <c r="MUD66" s="21"/>
      <c r="MUE66" s="21"/>
      <c r="MUF66" s="21"/>
      <c r="MUG66" s="21"/>
      <c r="MUH66" s="21"/>
      <c r="MUI66" s="21"/>
      <c r="MUJ66" s="21"/>
      <c r="MUK66" s="21"/>
      <c r="MUL66" s="21"/>
      <c r="MUM66" s="21"/>
      <c r="MUN66" s="21"/>
      <c r="MUO66" s="21"/>
      <c r="MUP66" s="21"/>
      <c r="MUQ66" s="21"/>
      <c r="MUR66" s="21"/>
      <c r="MUS66" s="21"/>
      <c r="MUT66" s="21"/>
      <c r="MUU66" s="21"/>
      <c r="MUV66" s="21"/>
      <c r="MUW66" s="21"/>
      <c r="MUX66" s="21"/>
      <c r="MUY66" s="21"/>
      <c r="MUZ66" s="21"/>
      <c r="MVA66" s="21"/>
      <c r="MVB66" s="21"/>
      <c r="MVC66" s="21"/>
      <c r="MVD66" s="21"/>
      <c r="MVE66" s="21"/>
      <c r="MVF66" s="21"/>
      <c r="MVG66" s="21"/>
      <c r="MVH66" s="21"/>
      <c r="MVI66" s="21"/>
      <c r="MVJ66" s="21"/>
      <c r="MVK66" s="21"/>
      <c r="MVL66" s="21"/>
      <c r="MVM66" s="21"/>
      <c r="MVN66" s="21"/>
      <c r="MVO66" s="21"/>
      <c r="MVP66" s="21"/>
      <c r="MVQ66" s="21"/>
      <c r="MVR66" s="21"/>
      <c r="MVS66" s="21"/>
      <c r="MVT66" s="21"/>
      <c r="MVU66" s="21"/>
      <c r="MVV66" s="21"/>
      <c r="MVW66" s="21"/>
      <c r="MVX66" s="21"/>
      <c r="MVY66" s="21"/>
      <c r="MVZ66" s="21"/>
      <c r="MWA66" s="21"/>
      <c r="MWB66" s="21"/>
      <c r="MWC66" s="21"/>
      <c r="MWD66" s="21"/>
      <c r="MWE66" s="21"/>
      <c r="MWF66" s="21"/>
      <c r="MWG66" s="21"/>
      <c r="MWH66" s="21"/>
      <c r="MWI66" s="21"/>
      <c r="MWJ66" s="21"/>
      <c r="MWK66" s="21"/>
      <c r="MWL66" s="21"/>
      <c r="MWM66" s="21"/>
      <c r="MWN66" s="21"/>
      <c r="MWO66" s="21"/>
      <c r="MWP66" s="21"/>
      <c r="MWQ66" s="21"/>
      <c r="MWR66" s="21"/>
      <c r="MWS66" s="21"/>
      <c r="MWT66" s="21"/>
      <c r="MWU66" s="21"/>
      <c r="MWV66" s="21"/>
      <c r="MWW66" s="21"/>
      <c r="MWX66" s="21"/>
      <c r="MWY66" s="21"/>
      <c r="MWZ66" s="21"/>
      <c r="MXA66" s="21"/>
      <c r="MXB66" s="21"/>
      <c r="MXC66" s="21"/>
      <c r="MXD66" s="21"/>
      <c r="MXE66" s="21"/>
      <c r="MXF66" s="21"/>
      <c r="MXG66" s="21"/>
      <c r="MXH66" s="21"/>
      <c r="MXI66" s="21"/>
      <c r="MXJ66" s="21"/>
      <c r="MXK66" s="21"/>
      <c r="MXL66" s="21"/>
      <c r="MXM66" s="21"/>
      <c r="MXN66" s="21"/>
      <c r="MXO66" s="21"/>
      <c r="MXP66" s="21"/>
      <c r="MXQ66" s="21"/>
      <c r="MXR66" s="21"/>
      <c r="MXS66" s="21"/>
      <c r="MXT66" s="21"/>
      <c r="MXU66" s="21"/>
      <c r="MXV66" s="21"/>
      <c r="MXW66" s="21"/>
      <c r="MXX66" s="21"/>
      <c r="MXY66" s="21"/>
      <c r="MXZ66" s="21"/>
      <c r="MYA66" s="21"/>
      <c r="MYB66" s="21"/>
      <c r="MYC66" s="21"/>
      <c r="MYD66" s="21"/>
      <c r="MYE66" s="21"/>
      <c r="MYF66" s="21"/>
      <c r="MYG66" s="21"/>
      <c r="MYH66" s="21"/>
      <c r="MYI66" s="21"/>
      <c r="MYJ66" s="21"/>
      <c r="MYK66" s="21"/>
      <c r="MYL66" s="21"/>
      <c r="MYM66" s="21"/>
      <c r="MYN66" s="21"/>
      <c r="MYO66" s="21"/>
      <c r="MYP66" s="21"/>
      <c r="MYQ66" s="21"/>
      <c r="MYR66" s="21"/>
      <c r="MYS66" s="21"/>
      <c r="MYT66" s="21"/>
      <c r="MYU66" s="21"/>
      <c r="MYV66" s="21"/>
      <c r="MYW66" s="21"/>
      <c r="MYX66" s="21"/>
      <c r="MYY66" s="21"/>
      <c r="MYZ66" s="21"/>
      <c r="MZA66" s="21"/>
      <c r="MZB66" s="21"/>
      <c r="MZC66" s="21"/>
      <c r="MZD66" s="21"/>
      <c r="MZE66" s="21"/>
      <c r="MZF66" s="21"/>
      <c r="MZG66" s="21"/>
      <c r="MZH66" s="21"/>
      <c r="MZI66" s="21"/>
      <c r="MZJ66" s="21"/>
      <c r="MZK66" s="21"/>
      <c r="MZL66" s="21"/>
      <c r="MZM66" s="21"/>
      <c r="MZN66" s="21"/>
      <c r="MZO66" s="21"/>
      <c r="MZP66" s="21"/>
      <c r="MZQ66" s="21"/>
      <c r="MZR66" s="21"/>
      <c r="MZS66" s="21"/>
      <c r="MZT66" s="21"/>
      <c r="MZU66" s="21"/>
      <c r="MZV66" s="21"/>
      <c r="MZW66" s="21"/>
      <c r="MZX66" s="21"/>
      <c r="MZY66" s="21"/>
      <c r="MZZ66" s="21"/>
      <c r="NAA66" s="21"/>
      <c r="NAB66" s="21"/>
      <c r="NAC66" s="21"/>
      <c r="NAD66" s="21"/>
      <c r="NAE66" s="21"/>
      <c r="NAF66" s="21"/>
      <c r="NAG66" s="21"/>
      <c r="NAH66" s="21"/>
      <c r="NAI66" s="21"/>
      <c r="NAJ66" s="21"/>
      <c r="NAK66" s="21"/>
      <c r="NAL66" s="21"/>
      <c r="NAM66" s="21"/>
      <c r="NAN66" s="21"/>
      <c r="NAO66" s="21"/>
      <c r="NAP66" s="21"/>
      <c r="NAQ66" s="21"/>
      <c r="NAR66" s="21"/>
      <c r="NAS66" s="21"/>
      <c r="NAT66" s="21"/>
      <c r="NAU66" s="21"/>
      <c r="NAV66" s="21"/>
      <c r="NAW66" s="21"/>
      <c r="NAX66" s="21"/>
      <c r="NAY66" s="21"/>
      <c r="NAZ66" s="21"/>
      <c r="NBA66" s="21"/>
      <c r="NBB66" s="21"/>
      <c r="NBC66" s="21"/>
      <c r="NBD66" s="21"/>
      <c r="NBE66" s="21"/>
      <c r="NBF66" s="21"/>
      <c r="NBG66" s="21"/>
      <c r="NBH66" s="21"/>
      <c r="NBI66" s="21"/>
      <c r="NBJ66" s="21"/>
      <c r="NBK66" s="21"/>
      <c r="NBL66" s="21"/>
      <c r="NBM66" s="21"/>
      <c r="NBN66" s="21"/>
      <c r="NBO66" s="21"/>
      <c r="NBP66" s="21"/>
      <c r="NBQ66" s="21"/>
      <c r="NBR66" s="21"/>
      <c r="NBS66" s="21"/>
      <c r="NBT66" s="21"/>
      <c r="NBU66" s="21"/>
      <c r="NBV66" s="21"/>
      <c r="NBW66" s="21"/>
      <c r="NBX66" s="21"/>
      <c r="NBY66" s="21"/>
      <c r="NBZ66" s="21"/>
      <c r="NCA66" s="21"/>
      <c r="NCB66" s="21"/>
      <c r="NCC66" s="21"/>
      <c r="NCD66" s="21"/>
      <c r="NCE66" s="21"/>
      <c r="NCF66" s="21"/>
      <c r="NCG66" s="21"/>
      <c r="NCH66" s="21"/>
      <c r="NCI66" s="21"/>
      <c r="NCJ66" s="21"/>
      <c r="NCK66" s="21"/>
      <c r="NCL66" s="21"/>
      <c r="NCM66" s="21"/>
      <c r="NCN66" s="21"/>
      <c r="NCO66" s="21"/>
      <c r="NCP66" s="21"/>
      <c r="NCQ66" s="21"/>
      <c r="NCR66" s="21"/>
      <c r="NCS66" s="21"/>
      <c r="NCT66" s="21"/>
      <c r="NCU66" s="21"/>
      <c r="NCV66" s="21"/>
      <c r="NCW66" s="21"/>
      <c r="NCX66" s="21"/>
      <c r="NCY66" s="21"/>
      <c r="NCZ66" s="21"/>
      <c r="NDA66" s="21"/>
      <c r="NDB66" s="21"/>
      <c r="NDC66" s="21"/>
      <c r="NDD66" s="21"/>
      <c r="NDE66" s="21"/>
      <c r="NDF66" s="21"/>
      <c r="NDG66" s="21"/>
      <c r="NDH66" s="21"/>
      <c r="NDI66" s="21"/>
      <c r="NDJ66" s="21"/>
      <c r="NDK66" s="21"/>
      <c r="NDL66" s="21"/>
      <c r="NDM66" s="21"/>
      <c r="NDN66" s="21"/>
      <c r="NDO66" s="21"/>
      <c r="NDP66" s="21"/>
      <c r="NDQ66" s="21"/>
      <c r="NDR66" s="21"/>
      <c r="NDS66" s="21"/>
      <c r="NDT66" s="21"/>
      <c r="NDU66" s="21"/>
      <c r="NDV66" s="21"/>
      <c r="NDW66" s="21"/>
      <c r="NDX66" s="21"/>
      <c r="NDY66" s="21"/>
      <c r="NDZ66" s="21"/>
      <c r="NEA66" s="21"/>
      <c r="NEB66" s="21"/>
      <c r="NEC66" s="21"/>
      <c r="NED66" s="21"/>
      <c r="NEE66" s="21"/>
      <c r="NEF66" s="21"/>
      <c r="NEG66" s="21"/>
      <c r="NEH66" s="21"/>
      <c r="NEI66" s="21"/>
      <c r="NEJ66" s="21"/>
      <c r="NEK66" s="21"/>
      <c r="NEL66" s="21"/>
      <c r="NEM66" s="21"/>
      <c r="NEN66" s="21"/>
      <c r="NEO66" s="21"/>
      <c r="NEP66" s="21"/>
      <c r="NEQ66" s="21"/>
      <c r="NER66" s="21"/>
      <c r="NES66" s="21"/>
      <c r="NET66" s="21"/>
      <c r="NEU66" s="21"/>
      <c r="NEV66" s="21"/>
      <c r="NEW66" s="21"/>
      <c r="NEX66" s="21"/>
      <c r="NEY66" s="21"/>
      <c r="NEZ66" s="21"/>
      <c r="NFA66" s="21"/>
      <c r="NFB66" s="21"/>
      <c r="NFC66" s="21"/>
      <c r="NFD66" s="21"/>
      <c r="NFE66" s="21"/>
      <c r="NFF66" s="21"/>
      <c r="NFG66" s="21"/>
      <c r="NFH66" s="21"/>
      <c r="NFI66" s="21"/>
      <c r="NFJ66" s="21"/>
      <c r="NFK66" s="21"/>
      <c r="NFL66" s="21"/>
      <c r="NFM66" s="21"/>
      <c r="NFN66" s="21"/>
      <c r="NFO66" s="21"/>
      <c r="NFP66" s="21"/>
      <c r="NFQ66" s="21"/>
      <c r="NFR66" s="21"/>
      <c r="NFS66" s="21"/>
      <c r="NFT66" s="21"/>
      <c r="NFU66" s="21"/>
      <c r="NFV66" s="21"/>
      <c r="NFW66" s="21"/>
      <c r="NFX66" s="21"/>
      <c r="NFY66" s="21"/>
      <c r="NFZ66" s="21"/>
      <c r="NGA66" s="21"/>
      <c r="NGB66" s="21"/>
      <c r="NGC66" s="21"/>
      <c r="NGD66" s="21"/>
      <c r="NGE66" s="21"/>
      <c r="NGF66" s="21"/>
      <c r="NGG66" s="21"/>
      <c r="NGH66" s="21"/>
      <c r="NGI66" s="21"/>
      <c r="NGJ66" s="21"/>
      <c r="NGK66" s="21"/>
      <c r="NGL66" s="21"/>
      <c r="NGM66" s="21"/>
      <c r="NGN66" s="21"/>
      <c r="NGO66" s="21"/>
      <c r="NGP66" s="21"/>
      <c r="NGQ66" s="21"/>
      <c r="NGR66" s="21"/>
      <c r="NGS66" s="21"/>
      <c r="NGT66" s="21"/>
      <c r="NGU66" s="21"/>
      <c r="NGV66" s="21"/>
      <c r="NGW66" s="21"/>
      <c r="NGX66" s="21"/>
      <c r="NGY66" s="21"/>
      <c r="NGZ66" s="21"/>
      <c r="NHA66" s="21"/>
      <c r="NHB66" s="21"/>
      <c r="NHC66" s="21"/>
      <c r="NHD66" s="21"/>
      <c r="NHE66" s="21"/>
      <c r="NHF66" s="21"/>
      <c r="NHG66" s="21"/>
      <c r="NHH66" s="21"/>
      <c r="NHI66" s="21"/>
      <c r="NHJ66" s="21"/>
      <c r="NHK66" s="21"/>
      <c r="NHL66" s="21"/>
      <c r="NHM66" s="21"/>
      <c r="NHN66" s="21"/>
      <c r="NHO66" s="21"/>
      <c r="NHP66" s="21"/>
      <c r="NHQ66" s="21"/>
      <c r="NHR66" s="21"/>
      <c r="NHS66" s="21"/>
      <c r="NHT66" s="21"/>
      <c r="NHU66" s="21"/>
      <c r="NHV66" s="21"/>
      <c r="NHW66" s="21"/>
      <c r="NHX66" s="21"/>
      <c r="NHY66" s="21"/>
      <c r="NHZ66" s="21"/>
      <c r="NIA66" s="21"/>
      <c r="NIB66" s="21"/>
      <c r="NIC66" s="21"/>
      <c r="NID66" s="21"/>
      <c r="NIE66" s="21"/>
      <c r="NIF66" s="21"/>
      <c r="NIG66" s="21"/>
      <c r="NIH66" s="21"/>
      <c r="NII66" s="21"/>
      <c r="NIJ66" s="21"/>
      <c r="NIK66" s="21"/>
      <c r="NIL66" s="21"/>
      <c r="NIM66" s="21"/>
      <c r="NIN66" s="21"/>
      <c r="NIO66" s="21"/>
      <c r="NIP66" s="21"/>
      <c r="NIQ66" s="21"/>
      <c r="NIR66" s="21"/>
      <c r="NIS66" s="21"/>
      <c r="NIT66" s="21"/>
      <c r="NIU66" s="21"/>
      <c r="NIV66" s="21"/>
      <c r="NIW66" s="21"/>
      <c r="NIX66" s="21"/>
      <c r="NIY66" s="21"/>
      <c r="NIZ66" s="21"/>
      <c r="NJA66" s="21"/>
      <c r="NJB66" s="21"/>
      <c r="NJC66" s="21"/>
      <c r="NJD66" s="21"/>
      <c r="NJE66" s="21"/>
      <c r="NJF66" s="21"/>
      <c r="NJG66" s="21"/>
      <c r="NJH66" s="21"/>
      <c r="NJI66" s="21"/>
      <c r="NJJ66" s="21"/>
      <c r="NJK66" s="21"/>
      <c r="NJL66" s="21"/>
      <c r="NJM66" s="21"/>
      <c r="NJN66" s="21"/>
      <c r="NJO66" s="21"/>
      <c r="NJP66" s="21"/>
      <c r="NJQ66" s="21"/>
      <c r="NJR66" s="21"/>
      <c r="NJS66" s="21"/>
      <c r="NJT66" s="21"/>
      <c r="NJU66" s="21"/>
      <c r="NJV66" s="21"/>
      <c r="NJW66" s="21"/>
      <c r="NJX66" s="21"/>
      <c r="NJY66" s="21"/>
      <c r="NJZ66" s="21"/>
      <c r="NKA66" s="21"/>
      <c r="NKB66" s="21"/>
      <c r="NKC66" s="21"/>
      <c r="NKD66" s="21"/>
      <c r="NKE66" s="21"/>
      <c r="NKF66" s="21"/>
      <c r="NKG66" s="21"/>
      <c r="NKH66" s="21"/>
      <c r="NKI66" s="21"/>
      <c r="NKJ66" s="21"/>
      <c r="NKK66" s="21"/>
      <c r="NKL66" s="21"/>
      <c r="NKM66" s="21"/>
      <c r="NKN66" s="21"/>
      <c r="NKO66" s="21"/>
      <c r="NKP66" s="21"/>
      <c r="NKQ66" s="21"/>
      <c r="NKR66" s="21"/>
      <c r="NKS66" s="21"/>
      <c r="NKT66" s="21"/>
      <c r="NKU66" s="21"/>
      <c r="NKV66" s="21"/>
      <c r="NKW66" s="21"/>
      <c r="NKX66" s="21"/>
      <c r="NKY66" s="21"/>
      <c r="NKZ66" s="21"/>
      <c r="NLA66" s="21"/>
      <c r="NLB66" s="21"/>
      <c r="NLC66" s="21"/>
      <c r="NLD66" s="21"/>
      <c r="NLE66" s="21"/>
      <c r="NLF66" s="21"/>
      <c r="NLG66" s="21"/>
      <c r="NLH66" s="21"/>
      <c r="NLI66" s="21"/>
      <c r="NLJ66" s="21"/>
      <c r="NLK66" s="21"/>
      <c r="NLL66" s="21"/>
      <c r="NLM66" s="21"/>
      <c r="NLN66" s="21"/>
      <c r="NLO66" s="21"/>
      <c r="NLP66" s="21"/>
      <c r="NLQ66" s="21"/>
      <c r="NLR66" s="21"/>
      <c r="NLS66" s="21"/>
      <c r="NLT66" s="21"/>
      <c r="NLU66" s="21"/>
      <c r="NLV66" s="21"/>
      <c r="NLW66" s="21"/>
      <c r="NLX66" s="21"/>
      <c r="NLY66" s="21"/>
      <c r="NLZ66" s="21"/>
      <c r="NMA66" s="21"/>
      <c r="NMB66" s="21"/>
      <c r="NMC66" s="21"/>
      <c r="NMD66" s="21"/>
      <c r="NME66" s="21"/>
      <c r="NMF66" s="21"/>
      <c r="NMG66" s="21"/>
      <c r="NMH66" s="21"/>
      <c r="NMI66" s="21"/>
      <c r="NMJ66" s="21"/>
      <c r="NMK66" s="21"/>
      <c r="NML66" s="21"/>
      <c r="NMM66" s="21"/>
      <c r="NMN66" s="21"/>
      <c r="NMO66" s="21"/>
      <c r="NMP66" s="21"/>
      <c r="NMQ66" s="21"/>
      <c r="NMR66" s="21"/>
      <c r="NMS66" s="21"/>
      <c r="NMT66" s="21"/>
      <c r="NMU66" s="21"/>
      <c r="NMV66" s="21"/>
      <c r="NMW66" s="21"/>
      <c r="NMX66" s="21"/>
      <c r="NMY66" s="21"/>
      <c r="NMZ66" s="21"/>
      <c r="NNA66" s="21"/>
      <c r="NNB66" s="21"/>
      <c r="NNC66" s="21"/>
      <c r="NND66" s="21"/>
      <c r="NNE66" s="21"/>
      <c r="NNF66" s="21"/>
      <c r="NNG66" s="21"/>
      <c r="NNH66" s="21"/>
      <c r="NNI66" s="21"/>
      <c r="NNJ66" s="21"/>
      <c r="NNK66" s="21"/>
      <c r="NNL66" s="21"/>
      <c r="NNM66" s="21"/>
      <c r="NNN66" s="21"/>
      <c r="NNO66" s="21"/>
      <c r="NNP66" s="21"/>
      <c r="NNQ66" s="21"/>
      <c r="NNR66" s="21"/>
      <c r="NNS66" s="21"/>
      <c r="NNT66" s="21"/>
      <c r="NNU66" s="21"/>
      <c r="NNV66" s="21"/>
      <c r="NNW66" s="21"/>
      <c r="NNX66" s="21"/>
      <c r="NNY66" s="21"/>
      <c r="NNZ66" s="21"/>
      <c r="NOA66" s="21"/>
      <c r="NOB66" s="21"/>
      <c r="NOC66" s="21"/>
      <c r="NOD66" s="21"/>
      <c r="NOE66" s="21"/>
      <c r="NOF66" s="21"/>
      <c r="NOG66" s="21"/>
      <c r="NOH66" s="21"/>
      <c r="NOI66" s="21"/>
      <c r="NOJ66" s="21"/>
      <c r="NOK66" s="21"/>
      <c r="NOL66" s="21"/>
      <c r="NOM66" s="21"/>
      <c r="NON66" s="21"/>
      <c r="NOO66" s="21"/>
      <c r="NOP66" s="21"/>
      <c r="NOQ66" s="21"/>
      <c r="NOR66" s="21"/>
      <c r="NOS66" s="21"/>
      <c r="NOT66" s="21"/>
      <c r="NOU66" s="21"/>
      <c r="NOV66" s="21"/>
      <c r="NOW66" s="21"/>
      <c r="NOX66" s="21"/>
      <c r="NOY66" s="21"/>
      <c r="NOZ66" s="21"/>
      <c r="NPA66" s="21"/>
      <c r="NPB66" s="21"/>
      <c r="NPC66" s="21"/>
      <c r="NPD66" s="21"/>
      <c r="NPE66" s="21"/>
      <c r="NPF66" s="21"/>
      <c r="NPG66" s="21"/>
      <c r="NPH66" s="21"/>
      <c r="NPI66" s="21"/>
      <c r="NPJ66" s="21"/>
      <c r="NPK66" s="21"/>
      <c r="NPL66" s="21"/>
      <c r="NPM66" s="21"/>
      <c r="NPN66" s="21"/>
      <c r="NPO66" s="21"/>
      <c r="NPP66" s="21"/>
      <c r="NPQ66" s="21"/>
      <c r="NPR66" s="21"/>
      <c r="NPS66" s="21"/>
      <c r="NPT66" s="21"/>
      <c r="NPU66" s="21"/>
      <c r="NPV66" s="21"/>
      <c r="NPW66" s="21"/>
      <c r="NPX66" s="21"/>
      <c r="NPY66" s="21"/>
      <c r="NPZ66" s="21"/>
      <c r="NQA66" s="21"/>
      <c r="NQB66" s="21"/>
      <c r="NQC66" s="21"/>
      <c r="NQD66" s="21"/>
      <c r="NQE66" s="21"/>
      <c r="NQF66" s="21"/>
      <c r="NQG66" s="21"/>
      <c r="NQH66" s="21"/>
      <c r="NQI66" s="21"/>
      <c r="NQJ66" s="21"/>
      <c r="NQK66" s="21"/>
      <c r="NQL66" s="21"/>
      <c r="NQM66" s="21"/>
      <c r="NQN66" s="21"/>
      <c r="NQO66" s="21"/>
      <c r="NQP66" s="21"/>
      <c r="NQQ66" s="21"/>
      <c r="NQR66" s="21"/>
      <c r="NQS66" s="21"/>
      <c r="NQT66" s="21"/>
      <c r="NQU66" s="21"/>
      <c r="NQV66" s="21"/>
      <c r="NQW66" s="21"/>
      <c r="NQX66" s="21"/>
      <c r="NQY66" s="21"/>
      <c r="NQZ66" s="21"/>
      <c r="NRA66" s="21"/>
      <c r="NRB66" s="21"/>
      <c r="NRC66" s="21"/>
      <c r="NRD66" s="21"/>
      <c r="NRE66" s="21"/>
      <c r="NRF66" s="21"/>
      <c r="NRG66" s="21"/>
      <c r="NRH66" s="21"/>
      <c r="NRI66" s="21"/>
      <c r="NRJ66" s="21"/>
      <c r="NRK66" s="21"/>
      <c r="NRL66" s="21"/>
      <c r="NRM66" s="21"/>
      <c r="NRN66" s="21"/>
      <c r="NRO66" s="21"/>
      <c r="NRP66" s="21"/>
      <c r="NRQ66" s="21"/>
      <c r="NRR66" s="21"/>
      <c r="NRS66" s="21"/>
      <c r="NRT66" s="21"/>
      <c r="NRU66" s="21"/>
      <c r="NRV66" s="21"/>
      <c r="NRW66" s="21"/>
      <c r="NRX66" s="21"/>
      <c r="NRY66" s="21"/>
      <c r="NRZ66" s="21"/>
      <c r="NSA66" s="21"/>
      <c r="NSB66" s="21"/>
      <c r="NSC66" s="21"/>
      <c r="NSD66" s="21"/>
      <c r="NSE66" s="21"/>
      <c r="NSF66" s="21"/>
      <c r="NSG66" s="21"/>
      <c r="NSH66" s="21"/>
      <c r="NSI66" s="21"/>
      <c r="NSJ66" s="21"/>
      <c r="NSK66" s="21"/>
      <c r="NSL66" s="21"/>
      <c r="NSM66" s="21"/>
      <c r="NSN66" s="21"/>
      <c r="NSO66" s="21"/>
      <c r="NSP66" s="21"/>
      <c r="NSQ66" s="21"/>
      <c r="NSR66" s="21"/>
      <c r="NSS66" s="21"/>
      <c r="NST66" s="21"/>
      <c r="NSU66" s="21"/>
      <c r="NSV66" s="21"/>
      <c r="NSW66" s="21"/>
      <c r="NSX66" s="21"/>
      <c r="NSY66" s="21"/>
      <c r="NSZ66" s="21"/>
      <c r="NTA66" s="21"/>
      <c r="NTB66" s="21"/>
      <c r="NTC66" s="21"/>
      <c r="NTD66" s="21"/>
      <c r="NTE66" s="21"/>
      <c r="NTF66" s="21"/>
      <c r="NTG66" s="21"/>
      <c r="NTH66" s="21"/>
      <c r="NTI66" s="21"/>
      <c r="NTJ66" s="21"/>
      <c r="NTK66" s="21"/>
      <c r="NTL66" s="21"/>
      <c r="NTM66" s="21"/>
      <c r="NTN66" s="21"/>
      <c r="NTO66" s="21"/>
      <c r="NTP66" s="21"/>
      <c r="NTQ66" s="21"/>
      <c r="NTR66" s="21"/>
      <c r="NTS66" s="21"/>
      <c r="NTT66" s="21"/>
      <c r="NTU66" s="21"/>
      <c r="NTV66" s="21"/>
      <c r="NTW66" s="21"/>
      <c r="NTX66" s="21"/>
      <c r="NTY66" s="21"/>
      <c r="NTZ66" s="21"/>
      <c r="NUA66" s="21"/>
      <c r="NUB66" s="21"/>
      <c r="NUC66" s="21"/>
      <c r="NUD66" s="21"/>
      <c r="NUE66" s="21"/>
      <c r="NUF66" s="21"/>
      <c r="NUG66" s="21"/>
      <c r="NUH66" s="21"/>
      <c r="NUI66" s="21"/>
      <c r="NUJ66" s="21"/>
      <c r="NUK66" s="21"/>
      <c r="NUL66" s="21"/>
      <c r="NUM66" s="21"/>
      <c r="NUN66" s="21"/>
      <c r="NUO66" s="21"/>
      <c r="NUP66" s="21"/>
      <c r="NUQ66" s="21"/>
      <c r="NUR66" s="21"/>
      <c r="NUS66" s="21"/>
      <c r="NUT66" s="21"/>
      <c r="NUU66" s="21"/>
      <c r="NUV66" s="21"/>
      <c r="NUW66" s="21"/>
      <c r="NUX66" s="21"/>
      <c r="NUY66" s="21"/>
      <c r="NUZ66" s="21"/>
      <c r="NVA66" s="21"/>
      <c r="NVB66" s="21"/>
      <c r="NVC66" s="21"/>
      <c r="NVD66" s="21"/>
      <c r="NVE66" s="21"/>
      <c r="NVF66" s="21"/>
      <c r="NVG66" s="21"/>
      <c r="NVH66" s="21"/>
      <c r="NVI66" s="21"/>
      <c r="NVJ66" s="21"/>
      <c r="NVK66" s="21"/>
      <c r="NVL66" s="21"/>
      <c r="NVM66" s="21"/>
      <c r="NVN66" s="21"/>
      <c r="NVO66" s="21"/>
      <c r="NVP66" s="21"/>
      <c r="NVQ66" s="21"/>
      <c r="NVR66" s="21"/>
      <c r="NVS66" s="21"/>
      <c r="NVT66" s="21"/>
      <c r="NVU66" s="21"/>
      <c r="NVV66" s="21"/>
      <c r="NVW66" s="21"/>
      <c r="NVX66" s="21"/>
      <c r="NVY66" s="21"/>
      <c r="NVZ66" s="21"/>
      <c r="NWA66" s="21"/>
      <c r="NWB66" s="21"/>
      <c r="NWC66" s="21"/>
      <c r="NWD66" s="21"/>
      <c r="NWE66" s="21"/>
      <c r="NWF66" s="21"/>
      <c r="NWG66" s="21"/>
      <c r="NWH66" s="21"/>
      <c r="NWI66" s="21"/>
      <c r="NWJ66" s="21"/>
      <c r="NWK66" s="21"/>
      <c r="NWL66" s="21"/>
      <c r="NWM66" s="21"/>
      <c r="NWN66" s="21"/>
      <c r="NWO66" s="21"/>
      <c r="NWP66" s="21"/>
      <c r="NWQ66" s="21"/>
      <c r="NWR66" s="21"/>
      <c r="NWS66" s="21"/>
      <c r="NWT66" s="21"/>
      <c r="NWU66" s="21"/>
      <c r="NWV66" s="21"/>
      <c r="NWW66" s="21"/>
      <c r="NWX66" s="21"/>
      <c r="NWY66" s="21"/>
      <c r="NWZ66" s="21"/>
      <c r="NXA66" s="21"/>
      <c r="NXB66" s="21"/>
      <c r="NXC66" s="21"/>
      <c r="NXD66" s="21"/>
      <c r="NXE66" s="21"/>
      <c r="NXF66" s="21"/>
      <c r="NXG66" s="21"/>
      <c r="NXH66" s="21"/>
      <c r="NXI66" s="21"/>
      <c r="NXJ66" s="21"/>
      <c r="NXK66" s="21"/>
      <c r="NXL66" s="21"/>
      <c r="NXM66" s="21"/>
      <c r="NXN66" s="21"/>
      <c r="NXO66" s="21"/>
      <c r="NXP66" s="21"/>
      <c r="NXQ66" s="21"/>
      <c r="NXR66" s="21"/>
      <c r="NXS66" s="21"/>
      <c r="NXT66" s="21"/>
      <c r="NXU66" s="21"/>
      <c r="NXV66" s="21"/>
      <c r="NXW66" s="21"/>
      <c r="NXX66" s="21"/>
      <c r="NXY66" s="21"/>
      <c r="NXZ66" s="21"/>
      <c r="NYA66" s="21"/>
      <c r="NYB66" s="21"/>
      <c r="NYC66" s="21"/>
      <c r="NYD66" s="21"/>
      <c r="NYE66" s="21"/>
      <c r="NYF66" s="21"/>
      <c r="NYG66" s="21"/>
      <c r="NYH66" s="21"/>
      <c r="NYI66" s="21"/>
      <c r="NYJ66" s="21"/>
      <c r="NYK66" s="21"/>
      <c r="NYL66" s="21"/>
      <c r="NYM66" s="21"/>
      <c r="NYN66" s="21"/>
      <c r="NYO66" s="21"/>
      <c r="NYP66" s="21"/>
      <c r="NYQ66" s="21"/>
      <c r="NYR66" s="21"/>
      <c r="NYS66" s="21"/>
      <c r="NYT66" s="21"/>
      <c r="NYU66" s="21"/>
      <c r="NYV66" s="21"/>
      <c r="NYW66" s="21"/>
      <c r="NYX66" s="21"/>
      <c r="NYY66" s="21"/>
      <c r="NYZ66" s="21"/>
      <c r="NZA66" s="21"/>
      <c r="NZB66" s="21"/>
      <c r="NZC66" s="21"/>
      <c r="NZD66" s="21"/>
      <c r="NZE66" s="21"/>
      <c r="NZF66" s="21"/>
      <c r="NZG66" s="21"/>
      <c r="NZH66" s="21"/>
      <c r="NZI66" s="21"/>
      <c r="NZJ66" s="21"/>
      <c r="NZK66" s="21"/>
      <c r="NZL66" s="21"/>
      <c r="NZM66" s="21"/>
      <c r="NZN66" s="21"/>
      <c r="NZO66" s="21"/>
      <c r="NZP66" s="21"/>
      <c r="NZQ66" s="21"/>
      <c r="NZR66" s="21"/>
      <c r="NZS66" s="21"/>
      <c r="NZT66" s="21"/>
      <c r="NZU66" s="21"/>
      <c r="NZV66" s="21"/>
      <c r="NZW66" s="21"/>
      <c r="NZX66" s="21"/>
      <c r="NZY66" s="21"/>
      <c r="NZZ66" s="21"/>
      <c r="OAA66" s="21"/>
      <c r="OAB66" s="21"/>
      <c r="OAC66" s="21"/>
      <c r="OAD66" s="21"/>
      <c r="OAE66" s="21"/>
      <c r="OAF66" s="21"/>
      <c r="OAG66" s="21"/>
      <c r="OAH66" s="21"/>
      <c r="OAI66" s="21"/>
      <c r="OAJ66" s="21"/>
      <c r="OAK66" s="21"/>
      <c r="OAL66" s="21"/>
      <c r="OAM66" s="21"/>
      <c r="OAN66" s="21"/>
      <c r="OAO66" s="21"/>
      <c r="OAP66" s="21"/>
      <c r="OAQ66" s="21"/>
      <c r="OAR66" s="21"/>
      <c r="OAS66" s="21"/>
      <c r="OAT66" s="21"/>
      <c r="OAU66" s="21"/>
      <c r="OAV66" s="21"/>
      <c r="OAW66" s="21"/>
      <c r="OAX66" s="21"/>
      <c r="OAY66" s="21"/>
      <c r="OAZ66" s="21"/>
      <c r="OBA66" s="21"/>
      <c r="OBB66" s="21"/>
      <c r="OBC66" s="21"/>
      <c r="OBD66" s="21"/>
      <c r="OBE66" s="21"/>
      <c r="OBF66" s="21"/>
      <c r="OBG66" s="21"/>
      <c r="OBH66" s="21"/>
      <c r="OBI66" s="21"/>
      <c r="OBJ66" s="21"/>
      <c r="OBK66" s="21"/>
      <c r="OBL66" s="21"/>
      <c r="OBM66" s="21"/>
      <c r="OBN66" s="21"/>
      <c r="OBO66" s="21"/>
      <c r="OBP66" s="21"/>
      <c r="OBQ66" s="21"/>
      <c r="OBR66" s="21"/>
      <c r="OBS66" s="21"/>
      <c r="OBT66" s="21"/>
      <c r="OBU66" s="21"/>
      <c r="OBV66" s="21"/>
      <c r="OBW66" s="21"/>
      <c r="OBX66" s="21"/>
      <c r="OBY66" s="21"/>
      <c r="OBZ66" s="21"/>
      <c r="OCA66" s="21"/>
      <c r="OCB66" s="21"/>
      <c r="OCC66" s="21"/>
      <c r="OCD66" s="21"/>
      <c r="OCE66" s="21"/>
      <c r="OCF66" s="21"/>
      <c r="OCG66" s="21"/>
      <c r="OCH66" s="21"/>
      <c r="OCI66" s="21"/>
      <c r="OCJ66" s="21"/>
      <c r="OCK66" s="21"/>
      <c r="OCL66" s="21"/>
      <c r="OCM66" s="21"/>
      <c r="OCN66" s="21"/>
      <c r="OCO66" s="21"/>
      <c r="OCP66" s="21"/>
      <c r="OCQ66" s="21"/>
      <c r="OCR66" s="21"/>
      <c r="OCS66" s="21"/>
      <c r="OCT66" s="21"/>
      <c r="OCU66" s="21"/>
      <c r="OCV66" s="21"/>
      <c r="OCW66" s="21"/>
      <c r="OCX66" s="21"/>
      <c r="OCY66" s="21"/>
      <c r="OCZ66" s="21"/>
      <c r="ODA66" s="21"/>
      <c r="ODB66" s="21"/>
      <c r="ODC66" s="21"/>
      <c r="ODD66" s="21"/>
      <c r="ODE66" s="21"/>
      <c r="ODF66" s="21"/>
      <c r="ODG66" s="21"/>
      <c r="ODH66" s="21"/>
      <c r="ODI66" s="21"/>
      <c r="ODJ66" s="21"/>
      <c r="ODK66" s="21"/>
      <c r="ODL66" s="21"/>
      <c r="ODM66" s="21"/>
      <c r="ODN66" s="21"/>
      <c r="ODO66" s="21"/>
      <c r="ODP66" s="21"/>
      <c r="ODQ66" s="21"/>
      <c r="ODR66" s="21"/>
      <c r="ODS66" s="21"/>
      <c r="ODT66" s="21"/>
      <c r="ODU66" s="21"/>
      <c r="ODV66" s="21"/>
      <c r="ODW66" s="21"/>
      <c r="ODX66" s="21"/>
      <c r="ODY66" s="21"/>
      <c r="ODZ66" s="21"/>
      <c r="OEA66" s="21"/>
      <c r="OEB66" s="21"/>
      <c r="OEC66" s="21"/>
      <c r="OED66" s="21"/>
      <c r="OEE66" s="21"/>
      <c r="OEF66" s="21"/>
      <c r="OEG66" s="21"/>
      <c r="OEH66" s="21"/>
      <c r="OEI66" s="21"/>
      <c r="OEJ66" s="21"/>
      <c r="OEK66" s="21"/>
      <c r="OEL66" s="21"/>
      <c r="OEM66" s="21"/>
      <c r="OEN66" s="21"/>
      <c r="OEO66" s="21"/>
      <c r="OEP66" s="21"/>
      <c r="OEQ66" s="21"/>
      <c r="OER66" s="21"/>
      <c r="OES66" s="21"/>
      <c r="OET66" s="21"/>
      <c r="OEU66" s="21"/>
      <c r="OEV66" s="21"/>
      <c r="OEW66" s="21"/>
      <c r="OEX66" s="21"/>
      <c r="OEY66" s="21"/>
      <c r="OEZ66" s="21"/>
      <c r="OFA66" s="21"/>
      <c r="OFB66" s="21"/>
      <c r="OFC66" s="21"/>
      <c r="OFD66" s="21"/>
      <c r="OFE66" s="21"/>
      <c r="OFF66" s="21"/>
      <c r="OFG66" s="21"/>
      <c r="OFH66" s="21"/>
      <c r="OFI66" s="21"/>
      <c r="OFJ66" s="21"/>
      <c r="OFK66" s="21"/>
      <c r="OFL66" s="21"/>
      <c r="OFM66" s="21"/>
      <c r="OFN66" s="21"/>
      <c r="OFO66" s="21"/>
      <c r="OFP66" s="21"/>
      <c r="OFQ66" s="21"/>
      <c r="OFR66" s="21"/>
      <c r="OFS66" s="21"/>
      <c r="OFT66" s="21"/>
      <c r="OFU66" s="21"/>
      <c r="OFV66" s="21"/>
      <c r="OFW66" s="21"/>
      <c r="OFX66" s="21"/>
      <c r="OFY66" s="21"/>
      <c r="OFZ66" s="21"/>
      <c r="OGA66" s="21"/>
      <c r="OGB66" s="21"/>
      <c r="OGC66" s="21"/>
      <c r="OGD66" s="21"/>
      <c r="OGE66" s="21"/>
      <c r="OGF66" s="21"/>
      <c r="OGG66" s="21"/>
      <c r="OGH66" s="21"/>
      <c r="OGI66" s="21"/>
      <c r="OGJ66" s="21"/>
      <c r="OGK66" s="21"/>
      <c r="OGL66" s="21"/>
      <c r="OGM66" s="21"/>
      <c r="OGN66" s="21"/>
      <c r="OGO66" s="21"/>
      <c r="OGP66" s="21"/>
      <c r="OGQ66" s="21"/>
      <c r="OGR66" s="21"/>
      <c r="OGS66" s="21"/>
      <c r="OGT66" s="21"/>
      <c r="OGU66" s="21"/>
      <c r="OGV66" s="21"/>
      <c r="OGW66" s="21"/>
      <c r="OGX66" s="21"/>
      <c r="OGY66" s="21"/>
      <c r="OGZ66" s="21"/>
      <c r="OHA66" s="21"/>
      <c r="OHB66" s="21"/>
      <c r="OHC66" s="21"/>
      <c r="OHD66" s="21"/>
      <c r="OHE66" s="21"/>
      <c r="OHF66" s="21"/>
      <c r="OHG66" s="21"/>
      <c r="OHH66" s="21"/>
      <c r="OHI66" s="21"/>
      <c r="OHJ66" s="21"/>
      <c r="OHK66" s="21"/>
      <c r="OHL66" s="21"/>
      <c r="OHM66" s="21"/>
      <c r="OHN66" s="21"/>
      <c r="OHO66" s="21"/>
      <c r="OHP66" s="21"/>
      <c r="OHQ66" s="21"/>
      <c r="OHR66" s="21"/>
      <c r="OHS66" s="21"/>
      <c r="OHT66" s="21"/>
      <c r="OHU66" s="21"/>
      <c r="OHV66" s="21"/>
      <c r="OHW66" s="21"/>
      <c r="OHX66" s="21"/>
      <c r="OHY66" s="21"/>
      <c r="OHZ66" s="21"/>
      <c r="OIA66" s="21"/>
      <c r="OIB66" s="21"/>
      <c r="OIC66" s="21"/>
      <c r="OID66" s="21"/>
      <c r="OIE66" s="21"/>
      <c r="OIF66" s="21"/>
      <c r="OIG66" s="21"/>
      <c r="OIH66" s="21"/>
      <c r="OII66" s="21"/>
      <c r="OIJ66" s="21"/>
      <c r="OIK66" s="21"/>
      <c r="OIL66" s="21"/>
      <c r="OIM66" s="21"/>
      <c r="OIN66" s="21"/>
      <c r="OIO66" s="21"/>
      <c r="OIP66" s="21"/>
      <c r="OIQ66" s="21"/>
      <c r="OIR66" s="21"/>
      <c r="OIS66" s="21"/>
      <c r="OIT66" s="21"/>
      <c r="OIU66" s="21"/>
      <c r="OIV66" s="21"/>
      <c r="OIW66" s="21"/>
      <c r="OIX66" s="21"/>
      <c r="OIY66" s="21"/>
      <c r="OIZ66" s="21"/>
      <c r="OJA66" s="21"/>
      <c r="OJB66" s="21"/>
      <c r="OJC66" s="21"/>
      <c r="OJD66" s="21"/>
      <c r="OJE66" s="21"/>
      <c r="OJF66" s="21"/>
      <c r="OJG66" s="21"/>
      <c r="OJH66" s="21"/>
      <c r="OJI66" s="21"/>
      <c r="OJJ66" s="21"/>
      <c r="OJK66" s="21"/>
      <c r="OJL66" s="21"/>
      <c r="OJM66" s="21"/>
      <c r="OJN66" s="21"/>
      <c r="OJO66" s="21"/>
      <c r="OJP66" s="21"/>
      <c r="OJQ66" s="21"/>
      <c r="OJR66" s="21"/>
      <c r="OJS66" s="21"/>
      <c r="OJT66" s="21"/>
      <c r="OJU66" s="21"/>
      <c r="OJV66" s="21"/>
      <c r="OJW66" s="21"/>
      <c r="OJX66" s="21"/>
      <c r="OJY66" s="21"/>
      <c r="OJZ66" s="21"/>
      <c r="OKA66" s="21"/>
      <c r="OKB66" s="21"/>
      <c r="OKC66" s="21"/>
      <c r="OKD66" s="21"/>
      <c r="OKE66" s="21"/>
      <c r="OKF66" s="21"/>
      <c r="OKG66" s="21"/>
      <c r="OKH66" s="21"/>
      <c r="OKI66" s="21"/>
      <c r="OKJ66" s="21"/>
      <c r="OKK66" s="21"/>
      <c r="OKL66" s="21"/>
      <c r="OKM66" s="21"/>
      <c r="OKN66" s="21"/>
      <c r="OKO66" s="21"/>
      <c r="OKP66" s="21"/>
      <c r="OKQ66" s="21"/>
      <c r="OKR66" s="21"/>
      <c r="OKS66" s="21"/>
      <c r="OKT66" s="21"/>
      <c r="OKU66" s="21"/>
      <c r="OKV66" s="21"/>
      <c r="OKW66" s="21"/>
      <c r="OKX66" s="21"/>
      <c r="OKY66" s="21"/>
      <c r="OKZ66" s="21"/>
      <c r="OLA66" s="21"/>
      <c r="OLB66" s="21"/>
      <c r="OLC66" s="21"/>
      <c r="OLD66" s="21"/>
      <c r="OLE66" s="21"/>
      <c r="OLF66" s="21"/>
      <c r="OLG66" s="21"/>
      <c r="OLH66" s="21"/>
      <c r="OLI66" s="21"/>
      <c r="OLJ66" s="21"/>
      <c r="OLK66" s="21"/>
      <c r="OLL66" s="21"/>
      <c r="OLM66" s="21"/>
      <c r="OLN66" s="21"/>
      <c r="OLO66" s="21"/>
      <c r="OLP66" s="21"/>
      <c r="OLQ66" s="21"/>
      <c r="OLR66" s="21"/>
      <c r="OLS66" s="21"/>
      <c r="OLT66" s="21"/>
      <c r="OLU66" s="21"/>
      <c r="OLV66" s="21"/>
      <c r="OLW66" s="21"/>
      <c r="OLX66" s="21"/>
      <c r="OLY66" s="21"/>
      <c r="OLZ66" s="21"/>
      <c r="OMA66" s="21"/>
      <c r="OMB66" s="21"/>
      <c r="OMC66" s="21"/>
      <c r="OMD66" s="21"/>
      <c r="OME66" s="21"/>
      <c r="OMF66" s="21"/>
      <c r="OMG66" s="21"/>
      <c r="OMH66" s="21"/>
      <c r="OMI66" s="21"/>
      <c r="OMJ66" s="21"/>
      <c r="OMK66" s="21"/>
      <c r="OML66" s="21"/>
      <c r="OMM66" s="21"/>
      <c r="OMN66" s="21"/>
      <c r="OMO66" s="21"/>
      <c r="OMP66" s="21"/>
      <c r="OMQ66" s="21"/>
      <c r="OMR66" s="21"/>
      <c r="OMS66" s="21"/>
      <c r="OMT66" s="21"/>
      <c r="OMU66" s="21"/>
      <c r="OMV66" s="21"/>
      <c r="OMW66" s="21"/>
      <c r="OMX66" s="21"/>
      <c r="OMY66" s="21"/>
      <c r="OMZ66" s="21"/>
      <c r="ONA66" s="21"/>
      <c r="ONB66" s="21"/>
      <c r="ONC66" s="21"/>
      <c r="OND66" s="21"/>
      <c r="ONE66" s="21"/>
      <c r="ONF66" s="21"/>
      <c r="ONG66" s="21"/>
      <c r="ONH66" s="21"/>
      <c r="ONI66" s="21"/>
      <c r="ONJ66" s="21"/>
      <c r="ONK66" s="21"/>
      <c r="ONL66" s="21"/>
      <c r="ONM66" s="21"/>
      <c r="ONN66" s="21"/>
      <c r="ONO66" s="21"/>
      <c r="ONP66" s="21"/>
      <c r="ONQ66" s="21"/>
      <c r="ONR66" s="21"/>
      <c r="ONS66" s="21"/>
      <c r="ONT66" s="21"/>
      <c r="ONU66" s="21"/>
      <c r="ONV66" s="21"/>
      <c r="ONW66" s="21"/>
      <c r="ONX66" s="21"/>
      <c r="ONY66" s="21"/>
      <c r="ONZ66" s="21"/>
      <c r="OOA66" s="21"/>
      <c r="OOB66" s="21"/>
      <c r="OOC66" s="21"/>
      <c r="OOD66" s="21"/>
      <c r="OOE66" s="21"/>
      <c r="OOF66" s="21"/>
      <c r="OOG66" s="21"/>
      <c r="OOH66" s="21"/>
      <c r="OOI66" s="21"/>
      <c r="OOJ66" s="21"/>
      <c r="OOK66" s="21"/>
      <c r="OOL66" s="21"/>
      <c r="OOM66" s="21"/>
      <c r="OON66" s="21"/>
      <c r="OOO66" s="21"/>
      <c r="OOP66" s="21"/>
      <c r="OOQ66" s="21"/>
      <c r="OOR66" s="21"/>
      <c r="OOS66" s="21"/>
      <c r="OOT66" s="21"/>
      <c r="OOU66" s="21"/>
      <c r="OOV66" s="21"/>
      <c r="OOW66" s="21"/>
      <c r="OOX66" s="21"/>
      <c r="OOY66" s="21"/>
      <c r="OOZ66" s="21"/>
      <c r="OPA66" s="21"/>
      <c r="OPB66" s="21"/>
      <c r="OPC66" s="21"/>
      <c r="OPD66" s="21"/>
      <c r="OPE66" s="21"/>
      <c r="OPF66" s="21"/>
      <c r="OPG66" s="21"/>
      <c r="OPH66" s="21"/>
      <c r="OPI66" s="21"/>
      <c r="OPJ66" s="21"/>
      <c r="OPK66" s="21"/>
      <c r="OPL66" s="21"/>
      <c r="OPM66" s="21"/>
      <c r="OPN66" s="21"/>
      <c r="OPO66" s="21"/>
      <c r="OPP66" s="21"/>
      <c r="OPQ66" s="21"/>
      <c r="OPR66" s="21"/>
      <c r="OPS66" s="21"/>
      <c r="OPT66" s="21"/>
      <c r="OPU66" s="21"/>
      <c r="OPV66" s="21"/>
      <c r="OPW66" s="21"/>
      <c r="OPX66" s="21"/>
      <c r="OPY66" s="21"/>
      <c r="OPZ66" s="21"/>
      <c r="OQA66" s="21"/>
      <c r="OQB66" s="21"/>
      <c r="OQC66" s="21"/>
      <c r="OQD66" s="21"/>
      <c r="OQE66" s="21"/>
      <c r="OQF66" s="21"/>
      <c r="OQG66" s="21"/>
      <c r="OQH66" s="21"/>
      <c r="OQI66" s="21"/>
      <c r="OQJ66" s="21"/>
      <c r="OQK66" s="21"/>
      <c r="OQL66" s="21"/>
      <c r="OQM66" s="21"/>
      <c r="OQN66" s="21"/>
      <c r="OQO66" s="21"/>
      <c r="OQP66" s="21"/>
      <c r="OQQ66" s="21"/>
      <c r="OQR66" s="21"/>
      <c r="OQS66" s="21"/>
      <c r="OQT66" s="21"/>
      <c r="OQU66" s="21"/>
      <c r="OQV66" s="21"/>
      <c r="OQW66" s="21"/>
      <c r="OQX66" s="21"/>
      <c r="OQY66" s="21"/>
      <c r="OQZ66" s="21"/>
      <c r="ORA66" s="21"/>
      <c r="ORB66" s="21"/>
      <c r="ORC66" s="21"/>
      <c r="ORD66" s="21"/>
      <c r="ORE66" s="21"/>
      <c r="ORF66" s="21"/>
      <c r="ORG66" s="21"/>
      <c r="ORH66" s="21"/>
      <c r="ORI66" s="21"/>
      <c r="ORJ66" s="21"/>
      <c r="ORK66" s="21"/>
      <c r="ORL66" s="21"/>
      <c r="ORM66" s="21"/>
      <c r="ORN66" s="21"/>
      <c r="ORO66" s="21"/>
      <c r="ORP66" s="21"/>
      <c r="ORQ66" s="21"/>
      <c r="ORR66" s="21"/>
      <c r="ORS66" s="21"/>
      <c r="ORT66" s="21"/>
      <c r="ORU66" s="21"/>
      <c r="ORV66" s="21"/>
      <c r="ORW66" s="21"/>
      <c r="ORX66" s="21"/>
      <c r="ORY66" s="21"/>
      <c r="ORZ66" s="21"/>
      <c r="OSA66" s="21"/>
      <c r="OSB66" s="21"/>
      <c r="OSC66" s="21"/>
      <c r="OSD66" s="21"/>
      <c r="OSE66" s="21"/>
      <c r="OSF66" s="21"/>
      <c r="OSG66" s="21"/>
      <c r="OSH66" s="21"/>
      <c r="OSI66" s="21"/>
      <c r="OSJ66" s="21"/>
      <c r="OSK66" s="21"/>
      <c r="OSL66" s="21"/>
      <c r="OSM66" s="21"/>
      <c r="OSN66" s="21"/>
      <c r="OSO66" s="21"/>
      <c r="OSP66" s="21"/>
      <c r="OSQ66" s="21"/>
      <c r="OSR66" s="21"/>
      <c r="OSS66" s="21"/>
      <c r="OST66" s="21"/>
      <c r="OSU66" s="21"/>
      <c r="OSV66" s="21"/>
      <c r="OSW66" s="21"/>
      <c r="OSX66" s="21"/>
      <c r="OSY66" s="21"/>
      <c r="OSZ66" s="21"/>
      <c r="OTA66" s="21"/>
      <c r="OTB66" s="21"/>
      <c r="OTC66" s="21"/>
      <c r="OTD66" s="21"/>
      <c r="OTE66" s="21"/>
      <c r="OTF66" s="21"/>
      <c r="OTG66" s="21"/>
      <c r="OTH66" s="21"/>
      <c r="OTI66" s="21"/>
      <c r="OTJ66" s="21"/>
      <c r="OTK66" s="21"/>
      <c r="OTL66" s="21"/>
      <c r="OTM66" s="21"/>
      <c r="OTN66" s="21"/>
      <c r="OTO66" s="21"/>
      <c r="OTP66" s="21"/>
      <c r="OTQ66" s="21"/>
      <c r="OTR66" s="21"/>
      <c r="OTS66" s="21"/>
      <c r="OTT66" s="21"/>
      <c r="OTU66" s="21"/>
      <c r="OTV66" s="21"/>
      <c r="OTW66" s="21"/>
      <c r="OTX66" s="21"/>
      <c r="OTY66" s="21"/>
      <c r="OTZ66" s="21"/>
      <c r="OUA66" s="21"/>
      <c r="OUB66" s="21"/>
      <c r="OUC66" s="21"/>
      <c r="OUD66" s="21"/>
      <c r="OUE66" s="21"/>
      <c r="OUF66" s="21"/>
      <c r="OUG66" s="21"/>
      <c r="OUH66" s="21"/>
      <c r="OUI66" s="21"/>
      <c r="OUJ66" s="21"/>
      <c r="OUK66" s="21"/>
      <c r="OUL66" s="21"/>
      <c r="OUM66" s="21"/>
      <c r="OUN66" s="21"/>
      <c r="OUO66" s="21"/>
      <c r="OUP66" s="21"/>
      <c r="OUQ66" s="21"/>
      <c r="OUR66" s="21"/>
      <c r="OUS66" s="21"/>
      <c r="OUT66" s="21"/>
      <c r="OUU66" s="21"/>
      <c r="OUV66" s="21"/>
      <c r="OUW66" s="21"/>
      <c r="OUX66" s="21"/>
      <c r="OUY66" s="21"/>
      <c r="OUZ66" s="21"/>
      <c r="OVA66" s="21"/>
      <c r="OVB66" s="21"/>
      <c r="OVC66" s="21"/>
      <c r="OVD66" s="21"/>
      <c r="OVE66" s="21"/>
      <c r="OVF66" s="21"/>
      <c r="OVG66" s="21"/>
      <c r="OVH66" s="21"/>
      <c r="OVI66" s="21"/>
      <c r="OVJ66" s="21"/>
      <c r="OVK66" s="21"/>
      <c r="OVL66" s="21"/>
      <c r="OVM66" s="21"/>
      <c r="OVN66" s="21"/>
      <c r="OVO66" s="21"/>
      <c r="OVP66" s="21"/>
      <c r="OVQ66" s="21"/>
      <c r="OVR66" s="21"/>
      <c r="OVS66" s="21"/>
      <c r="OVT66" s="21"/>
      <c r="OVU66" s="21"/>
      <c r="OVV66" s="21"/>
      <c r="OVW66" s="21"/>
      <c r="OVX66" s="21"/>
      <c r="OVY66" s="21"/>
      <c r="OVZ66" s="21"/>
      <c r="OWA66" s="21"/>
      <c r="OWB66" s="21"/>
      <c r="OWC66" s="21"/>
      <c r="OWD66" s="21"/>
      <c r="OWE66" s="21"/>
      <c r="OWF66" s="21"/>
      <c r="OWG66" s="21"/>
      <c r="OWH66" s="21"/>
      <c r="OWI66" s="21"/>
      <c r="OWJ66" s="21"/>
      <c r="OWK66" s="21"/>
      <c r="OWL66" s="21"/>
      <c r="OWM66" s="21"/>
      <c r="OWN66" s="21"/>
      <c r="OWO66" s="21"/>
      <c r="OWP66" s="21"/>
      <c r="OWQ66" s="21"/>
      <c r="OWR66" s="21"/>
      <c r="OWS66" s="21"/>
      <c r="OWT66" s="21"/>
      <c r="OWU66" s="21"/>
      <c r="OWV66" s="21"/>
      <c r="OWW66" s="21"/>
      <c r="OWX66" s="21"/>
      <c r="OWY66" s="21"/>
      <c r="OWZ66" s="21"/>
      <c r="OXA66" s="21"/>
      <c r="OXB66" s="21"/>
      <c r="OXC66" s="21"/>
      <c r="OXD66" s="21"/>
      <c r="OXE66" s="21"/>
      <c r="OXF66" s="21"/>
      <c r="OXG66" s="21"/>
      <c r="OXH66" s="21"/>
      <c r="OXI66" s="21"/>
      <c r="OXJ66" s="21"/>
      <c r="OXK66" s="21"/>
      <c r="OXL66" s="21"/>
      <c r="OXM66" s="21"/>
      <c r="OXN66" s="21"/>
      <c r="OXO66" s="21"/>
      <c r="OXP66" s="21"/>
      <c r="OXQ66" s="21"/>
      <c r="OXR66" s="21"/>
      <c r="OXS66" s="21"/>
      <c r="OXT66" s="21"/>
      <c r="OXU66" s="21"/>
      <c r="OXV66" s="21"/>
      <c r="OXW66" s="21"/>
      <c r="OXX66" s="21"/>
      <c r="OXY66" s="21"/>
      <c r="OXZ66" s="21"/>
      <c r="OYA66" s="21"/>
      <c r="OYB66" s="21"/>
      <c r="OYC66" s="21"/>
      <c r="OYD66" s="21"/>
      <c r="OYE66" s="21"/>
      <c r="OYF66" s="21"/>
      <c r="OYG66" s="21"/>
      <c r="OYH66" s="21"/>
      <c r="OYI66" s="21"/>
      <c r="OYJ66" s="21"/>
      <c r="OYK66" s="21"/>
      <c r="OYL66" s="21"/>
      <c r="OYM66" s="21"/>
      <c r="OYN66" s="21"/>
      <c r="OYO66" s="21"/>
      <c r="OYP66" s="21"/>
      <c r="OYQ66" s="21"/>
      <c r="OYR66" s="21"/>
      <c r="OYS66" s="21"/>
      <c r="OYT66" s="21"/>
      <c r="OYU66" s="21"/>
      <c r="OYV66" s="21"/>
      <c r="OYW66" s="21"/>
      <c r="OYX66" s="21"/>
      <c r="OYY66" s="21"/>
      <c r="OYZ66" s="21"/>
      <c r="OZA66" s="21"/>
      <c r="OZB66" s="21"/>
      <c r="OZC66" s="21"/>
      <c r="OZD66" s="21"/>
      <c r="OZE66" s="21"/>
      <c r="OZF66" s="21"/>
      <c r="OZG66" s="21"/>
      <c r="OZH66" s="21"/>
      <c r="OZI66" s="21"/>
      <c r="OZJ66" s="21"/>
      <c r="OZK66" s="21"/>
      <c r="OZL66" s="21"/>
      <c r="OZM66" s="21"/>
      <c r="OZN66" s="21"/>
      <c r="OZO66" s="21"/>
      <c r="OZP66" s="21"/>
      <c r="OZQ66" s="21"/>
      <c r="OZR66" s="21"/>
      <c r="OZS66" s="21"/>
      <c r="OZT66" s="21"/>
      <c r="OZU66" s="21"/>
      <c r="OZV66" s="21"/>
      <c r="OZW66" s="21"/>
      <c r="OZX66" s="21"/>
      <c r="OZY66" s="21"/>
      <c r="OZZ66" s="21"/>
      <c r="PAA66" s="21"/>
      <c r="PAB66" s="21"/>
      <c r="PAC66" s="21"/>
      <c r="PAD66" s="21"/>
      <c r="PAE66" s="21"/>
      <c r="PAF66" s="21"/>
      <c r="PAG66" s="21"/>
      <c r="PAH66" s="21"/>
      <c r="PAI66" s="21"/>
      <c r="PAJ66" s="21"/>
      <c r="PAK66" s="21"/>
      <c r="PAL66" s="21"/>
      <c r="PAM66" s="21"/>
      <c r="PAN66" s="21"/>
      <c r="PAO66" s="21"/>
      <c r="PAP66" s="21"/>
      <c r="PAQ66" s="21"/>
      <c r="PAR66" s="21"/>
      <c r="PAS66" s="21"/>
      <c r="PAT66" s="21"/>
      <c r="PAU66" s="21"/>
      <c r="PAV66" s="21"/>
      <c r="PAW66" s="21"/>
      <c r="PAX66" s="21"/>
      <c r="PAY66" s="21"/>
      <c r="PAZ66" s="21"/>
      <c r="PBA66" s="21"/>
      <c r="PBB66" s="21"/>
      <c r="PBC66" s="21"/>
      <c r="PBD66" s="21"/>
      <c r="PBE66" s="21"/>
      <c r="PBF66" s="21"/>
      <c r="PBG66" s="21"/>
      <c r="PBH66" s="21"/>
      <c r="PBI66" s="21"/>
      <c r="PBJ66" s="21"/>
      <c r="PBK66" s="21"/>
      <c r="PBL66" s="21"/>
      <c r="PBM66" s="21"/>
      <c r="PBN66" s="21"/>
      <c r="PBO66" s="21"/>
      <c r="PBP66" s="21"/>
      <c r="PBQ66" s="21"/>
      <c r="PBR66" s="21"/>
      <c r="PBS66" s="21"/>
      <c r="PBT66" s="21"/>
      <c r="PBU66" s="21"/>
      <c r="PBV66" s="21"/>
      <c r="PBW66" s="21"/>
      <c r="PBX66" s="21"/>
      <c r="PBY66" s="21"/>
      <c r="PBZ66" s="21"/>
      <c r="PCA66" s="21"/>
      <c r="PCB66" s="21"/>
      <c r="PCC66" s="21"/>
      <c r="PCD66" s="21"/>
      <c r="PCE66" s="21"/>
      <c r="PCF66" s="21"/>
      <c r="PCG66" s="21"/>
      <c r="PCH66" s="21"/>
      <c r="PCI66" s="21"/>
      <c r="PCJ66" s="21"/>
      <c r="PCK66" s="21"/>
      <c r="PCL66" s="21"/>
      <c r="PCM66" s="21"/>
      <c r="PCN66" s="21"/>
      <c r="PCO66" s="21"/>
      <c r="PCP66" s="21"/>
      <c r="PCQ66" s="21"/>
      <c r="PCR66" s="21"/>
      <c r="PCS66" s="21"/>
      <c r="PCT66" s="21"/>
      <c r="PCU66" s="21"/>
      <c r="PCV66" s="21"/>
      <c r="PCW66" s="21"/>
      <c r="PCX66" s="21"/>
      <c r="PCY66" s="21"/>
      <c r="PCZ66" s="21"/>
      <c r="PDA66" s="21"/>
      <c r="PDB66" s="21"/>
      <c r="PDC66" s="21"/>
      <c r="PDD66" s="21"/>
      <c r="PDE66" s="21"/>
      <c r="PDF66" s="21"/>
      <c r="PDG66" s="21"/>
      <c r="PDH66" s="21"/>
      <c r="PDI66" s="21"/>
      <c r="PDJ66" s="21"/>
      <c r="PDK66" s="21"/>
      <c r="PDL66" s="21"/>
      <c r="PDM66" s="21"/>
      <c r="PDN66" s="21"/>
      <c r="PDO66" s="21"/>
      <c r="PDP66" s="21"/>
      <c r="PDQ66" s="21"/>
      <c r="PDR66" s="21"/>
      <c r="PDS66" s="21"/>
      <c r="PDT66" s="21"/>
      <c r="PDU66" s="21"/>
      <c r="PDV66" s="21"/>
      <c r="PDW66" s="21"/>
      <c r="PDX66" s="21"/>
      <c r="PDY66" s="21"/>
      <c r="PDZ66" s="21"/>
      <c r="PEA66" s="21"/>
      <c r="PEB66" s="21"/>
      <c r="PEC66" s="21"/>
      <c r="PED66" s="21"/>
      <c r="PEE66" s="21"/>
      <c r="PEF66" s="21"/>
      <c r="PEG66" s="21"/>
      <c r="PEH66" s="21"/>
      <c r="PEI66" s="21"/>
      <c r="PEJ66" s="21"/>
      <c r="PEK66" s="21"/>
      <c r="PEL66" s="21"/>
      <c r="PEM66" s="21"/>
      <c r="PEN66" s="21"/>
      <c r="PEO66" s="21"/>
      <c r="PEP66" s="21"/>
      <c r="PEQ66" s="21"/>
      <c r="PER66" s="21"/>
      <c r="PES66" s="21"/>
      <c r="PET66" s="21"/>
      <c r="PEU66" s="21"/>
      <c r="PEV66" s="21"/>
      <c r="PEW66" s="21"/>
      <c r="PEX66" s="21"/>
      <c r="PEY66" s="21"/>
      <c r="PEZ66" s="21"/>
      <c r="PFA66" s="21"/>
      <c r="PFB66" s="21"/>
      <c r="PFC66" s="21"/>
      <c r="PFD66" s="21"/>
      <c r="PFE66" s="21"/>
      <c r="PFF66" s="21"/>
      <c r="PFG66" s="21"/>
      <c r="PFH66" s="21"/>
      <c r="PFI66" s="21"/>
      <c r="PFJ66" s="21"/>
      <c r="PFK66" s="21"/>
      <c r="PFL66" s="21"/>
      <c r="PFM66" s="21"/>
      <c r="PFN66" s="21"/>
      <c r="PFO66" s="21"/>
      <c r="PFP66" s="21"/>
      <c r="PFQ66" s="21"/>
      <c r="PFR66" s="21"/>
      <c r="PFS66" s="21"/>
      <c r="PFT66" s="21"/>
      <c r="PFU66" s="21"/>
      <c r="PFV66" s="21"/>
      <c r="PFW66" s="21"/>
      <c r="PFX66" s="21"/>
      <c r="PFY66" s="21"/>
      <c r="PFZ66" s="21"/>
      <c r="PGA66" s="21"/>
      <c r="PGB66" s="21"/>
      <c r="PGC66" s="21"/>
      <c r="PGD66" s="21"/>
      <c r="PGE66" s="21"/>
      <c r="PGF66" s="21"/>
      <c r="PGG66" s="21"/>
      <c r="PGH66" s="21"/>
      <c r="PGI66" s="21"/>
      <c r="PGJ66" s="21"/>
      <c r="PGK66" s="21"/>
      <c r="PGL66" s="21"/>
      <c r="PGM66" s="21"/>
      <c r="PGN66" s="21"/>
      <c r="PGO66" s="21"/>
      <c r="PGP66" s="21"/>
      <c r="PGQ66" s="21"/>
      <c r="PGR66" s="21"/>
      <c r="PGS66" s="21"/>
      <c r="PGT66" s="21"/>
      <c r="PGU66" s="21"/>
      <c r="PGV66" s="21"/>
      <c r="PGW66" s="21"/>
      <c r="PGX66" s="21"/>
      <c r="PGY66" s="21"/>
      <c r="PGZ66" s="21"/>
      <c r="PHA66" s="21"/>
      <c r="PHB66" s="21"/>
      <c r="PHC66" s="21"/>
      <c r="PHD66" s="21"/>
      <c r="PHE66" s="21"/>
      <c r="PHF66" s="21"/>
      <c r="PHG66" s="21"/>
      <c r="PHH66" s="21"/>
      <c r="PHI66" s="21"/>
      <c r="PHJ66" s="21"/>
      <c r="PHK66" s="21"/>
      <c r="PHL66" s="21"/>
      <c r="PHM66" s="21"/>
      <c r="PHN66" s="21"/>
      <c r="PHO66" s="21"/>
      <c r="PHP66" s="21"/>
      <c r="PHQ66" s="21"/>
      <c r="PHR66" s="21"/>
      <c r="PHS66" s="21"/>
      <c r="PHT66" s="21"/>
      <c r="PHU66" s="21"/>
      <c r="PHV66" s="21"/>
      <c r="PHW66" s="21"/>
      <c r="PHX66" s="21"/>
      <c r="PHY66" s="21"/>
      <c r="PHZ66" s="21"/>
      <c r="PIA66" s="21"/>
      <c r="PIB66" s="21"/>
      <c r="PIC66" s="21"/>
      <c r="PID66" s="21"/>
      <c r="PIE66" s="21"/>
      <c r="PIF66" s="21"/>
      <c r="PIG66" s="21"/>
      <c r="PIH66" s="21"/>
      <c r="PII66" s="21"/>
      <c r="PIJ66" s="21"/>
      <c r="PIK66" s="21"/>
      <c r="PIL66" s="21"/>
      <c r="PIM66" s="21"/>
      <c r="PIN66" s="21"/>
      <c r="PIO66" s="21"/>
      <c r="PIP66" s="21"/>
      <c r="PIQ66" s="21"/>
      <c r="PIR66" s="21"/>
      <c r="PIS66" s="21"/>
      <c r="PIT66" s="21"/>
      <c r="PIU66" s="21"/>
      <c r="PIV66" s="21"/>
      <c r="PIW66" s="21"/>
      <c r="PIX66" s="21"/>
      <c r="PIY66" s="21"/>
      <c r="PIZ66" s="21"/>
      <c r="PJA66" s="21"/>
      <c r="PJB66" s="21"/>
      <c r="PJC66" s="21"/>
      <c r="PJD66" s="21"/>
      <c r="PJE66" s="21"/>
      <c r="PJF66" s="21"/>
      <c r="PJG66" s="21"/>
      <c r="PJH66" s="21"/>
      <c r="PJI66" s="21"/>
      <c r="PJJ66" s="21"/>
      <c r="PJK66" s="21"/>
      <c r="PJL66" s="21"/>
      <c r="PJM66" s="21"/>
      <c r="PJN66" s="21"/>
      <c r="PJO66" s="21"/>
      <c r="PJP66" s="21"/>
      <c r="PJQ66" s="21"/>
      <c r="PJR66" s="21"/>
      <c r="PJS66" s="21"/>
      <c r="PJT66" s="21"/>
      <c r="PJU66" s="21"/>
      <c r="PJV66" s="21"/>
      <c r="PJW66" s="21"/>
      <c r="PJX66" s="21"/>
      <c r="PJY66" s="21"/>
      <c r="PJZ66" s="21"/>
      <c r="PKA66" s="21"/>
      <c r="PKB66" s="21"/>
      <c r="PKC66" s="21"/>
      <c r="PKD66" s="21"/>
      <c r="PKE66" s="21"/>
      <c r="PKF66" s="21"/>
      <c r="PKG66" s="21"/>
      <c r="PKH66" s="21"/>
      <c r="PKI66" s="21"/>
      <c r="PKJ66" s="21"/>
      <c r="PKK66" s="21"/>
      <c r="PKL66" s="21"/>
      <c r="PKM66" s="21"/>
      <c r="PKN66" s="21"/>
      <c r="PKO66" s="21"/>
      <c r="PKP66" s="21"/>
      <c r="PKQ66" s="21"/>
      <c r="PKR66" s="21"/>
      <c r="PKS66" s="21"/>
      <c r="PKT66" s="21"/>
      <c r="PKU66" s="21"/>
      <c r="PKV66" s="21"/>
      <c r="PKW66" s="21"/>
      <c r="PKX66" s="21"/>
      <c r="PKY66" s="21"/>
      <c r="PKZ66" s="21"/>
      <c r="PLA66" s="21"/>
      <c r="PLB66" s="21"/>
      <c r="PLC66" s="21"/>
      <c r="PLD66" s="21"/>
      <c r="PLE66" s="21"/>
      <c r="PLF66" s="21"/>
      <c r="PLG66" s="21"/>
      <c r="PLH66" s="21"/>
      <c r="PLI66" s="21"/>
      <c r="PLJ66" s="21"/>
      <c r="PLK66" s="21"/>
      <c r="PLL66" s="21"/>
      <c r="PLM66" s="21"/>
      <c r="PLN66" s="21"/>
      <c r="PLO66" s="21"/>
      <c r="PLP66" s="21"/>
      <c r="PLQ66" s="21"/>
      <c r="PLR66" s="21"/>
      <c r="PLS66" s="21"/>
      <c r="PLT66" s="21"/>
      <c r="PLU66" s="21"/>
      <c r="PLV66" s="21"/>
      <c r="PLW66" s="21"/>
      <c r="PLX66" s="21"/>
      <c r="PLY66" s="21"/>
      <c r="PLZ66" s="21"/>
      <c r="PMA66" s="21"/>
      <c r="PMB66" s="21"/>
      <c r="PMC66" s="21"/>
      <c r="PMD66" s="21"/>
      <c r="PME66" s="21"/>
      <c r="PMF66" s="21"/>
      <c r="PMG66" s="21"/>
      <c r="PMH66" s="21"/>
      <c r="PMI66" s="21"/>
      <c r="PMJ66" s="21"/>
      <c r="PMK66" s="21"/>
      <c r="PML66" s="21"/>
      <c r="PMM66" s="21"/>
      <c r="PMN66" s="21"/>
      <c r="PMO66" s="21"/>
      <c r="PMP66" s="21"/>
      <c r="PMQ66" s="21"/>
      <c r="PMR66" s="21"/>
      <c r="PMS66" s="21"/>
      <c r="PMT66" s="21"/>
      <c r="PMU66" s="21"/>
      <c r="PMV66" s="21"/>
      <c r="PMW66" s="21"/>
      <c r="PMX66" s="21"/>
      <c r="PMY66" s="21"/>
      <c r="PMZ66" s="21"/>
      <c r="PNA66" s="21"/>
      <c r="PNB66" s="21"/>
      <c r="PNC66" s="21"/>
      <c r="PND66" s="21"/>
      <c r="PNE66" s="21"/>
      <c r="PNF66" s="21"/>
      <c r="PNG66" s="21"/>
      <c r="PNH66" s="21"/>
      <c r="PNI66" s="21"/>
      <c r="PNJ66" s="21"/>
      <c r="PNK66" s="21"/>
      <c r="PNL66" s="21"/>
      <c r="PNM66" s="21"/>
      <c r="PNN66" s="21"/>
      <c r="PNO66" s="21"/>
      <c r="PNP66" s="21"/>
      <c r="PNQ66" s="21"/>
      <c r="PNR66" s="21"/>
      <c r="PNS66" s="21"/>
      <c r="PNT66" s="21"/>
      <c r="PNU66" s="21"/>
      <c r="PNV66" s="21"/>
      <c r="PNW66" s="21"/>
      <c r="PNX66" s="21"/>
      <c r="PNY66" s="21"/>
      <c r="PNZ66" s="21"/>
      <c r="POA66" s="21"/>
      <c r="POB66" s="21"/>
      <c r="POC66" s="21"/>
      <c r="POD66" s="21"/>
      <c r="POE66" s="21"/>
      <c r="POF66" s="21"/>
      <c r="POG66" s="21"/>
      <c r="POH66" s="21"/>
      <c r="POI66" s="21"/>
      <c r="POJ66" s="21"/>
      <c r="POK66" s="21"/>
      <c r="POL66" s="21"/>
      <c r="POM66" s="21"/>
      <c r="PON66" s="21"/>
      <c r="POO66" s="21"/>
      <c r="POP66" s="21"/>
      <c r="POQ66" s="21"/>
      <c r="POR66" s="21"/>
      <c r="POS66" s="21"/>
      <c r="POT66" s="21"/>
      <c r="POU66" s="21"/>
      <c r="POV66" s="21"/>
      <c r="POW66" s="21"/>
      <c r="POX66" s="21"/>
      <c r="POY66" s="21"/>
      <c r="POZ66" s="21"/>
      <c r="PPA66" s="21"/>
      <c r="PPB66" s="21"/>
      <c r="PPC66" s="21"/>
      <c r="PPD66" s="21"/>
      <c r="PPE66" s="21"/>
      <c r="PPF66" s="21"/>
      <c r="PPG66" s="21"/>
      <c r="PPH66" s="21"/>
      <c r="PPI66" s="21"/>
      <c r="PPJ66" s="21"/>
      <c r="PPK66" s="21"/>
      <c r="PPL66" s="21"/>
      <c r="PPM66" s="21"/>
      <c r="PPN66" s="21"/>
      <c r="PPO66" s="21"/>
      <c r="PPP66" s="21"/>
      <c r="PPQ66" s="21"/>
      <c r="PPR66" s="21"/>
      <c r="PPS66" s="21"/>
      <c r="PPT66" s="21"/>
      <c r="PPU66" s="21"/>
      <c r="PPV66" s="21"/>
      <c r="PPW66" s="21"/>
      <c r="PPX66" s="21"/>
      <c r="PPY66" s="21"/>
      <c r="PPZ66" s="21"/>
      <c r="PQA66" s="21"/>
      <c r="PQB66" s="21"/>
      <c r="PQC66" s="21"/>
      <c r="PQD66" s="21"/>
      <c r="PQE66" s="21"/>
      <c r="PQF66" s="21"/>
      <c r="PQG66" s="21"/>
      <c r="PQH66" s="21"/>
      <c r="PQI66" s="21"/>
      <c r="PQJ66" s="21"/>
      <c r="PQK66" s="21"/>
      <c r="PQL66" s="21"/>
      <c r="PQM66" s="21"/>
      <c r="PQN66" s="21"/>
      <c r="PQO66" s="21"/>
      <c r="PQP66" s="21"/>
      <c r="PQQ66" s="21"/>
      <c r="PQR66" s="21"/>
      <c r="PQS66" s="21"/>
      <c r="PQT66" s="21"/>
      <c r="PQU66" s="21"/>
      <c r="PQV66" s="21"/>
      <c r="PQW66" s="21"/>
      <c r="PQX66" s="21"/>
      <c r="PQY66" s="21"/>
      <c r="PQZ66" s="21"/>
      <c r="PRA66" s="21"/>
      <c r="PRB66" s="21"/>
      <c r="PRC66" s="21"/>
      <c r="PRD66" s="21"/>
      <c r="PRE66" s="21"/>
      <c r="PRF66" s="21"/>
      <c r="PRG66" s="21"/>
      <c r="PRH66" s="21"/>
      <c r="PRI66" s="21"/>
      <c r="PRJ66" s="21"/>
      <c r="PRK66" s="21"/>
      <c r="PRL66" s="21"/>
      <c r="PRM66" s="21"/>
      <c r="PRN66" s="21"/>
      <c r="PRO66" s="21"/>
      <c r="PRP66" s="21"/>
      <c r="PRQ66" s="21"/>
      <c r="PRR66" s="21"/>
      <c r="PRS66" s="21"/>
      <c r="PRT66" s="21"/>
      <c r="PRU66" s="21"/>
      <c r="PRV66" s="21"/>
      <c r="PRW66" s="21"/>
      <c r="PRX66" s="21"/>
      <c r="PRY66" s="21"/>
      <c r="PRZ66" s="21"/>
      <c r="PSA66" s="21"/>
      <c r="PSB66" s="21"/>
      <c r="PSC66" s="21"/>
      <c r="PSD66" s="21"/>
      <c r="PSE66" s="21"/>
      <c r="PSF66" s="21"/>
      <c r="PSG66" s="21"/>
      <c r="PSH66" s="21"/>
      <c r="PSI66" s="21"/>
      <c r="PSJ66" s="21"/>
      <c r="PSK66" s="21"/>
      <c r="PSL66" s="21"/>
      <c r="PSM66" s="21"/>
      <c r="PSN66" s="21"/>
      <c r="PSO66" s="21"/>
      <c r="PSP66" s="21"/>
      <c r="PSQ66" s="21"/>
      <c r="PSR66" s="21"/>
      <c r="PSS66" s="21"/>
      <c r="PST66" s="21"/>
      <c r="PSU66" s="21"/>
      <c r="PSV66" s="21"/>
      <c r="PSW66" s="21"/>
      <c r="PSX66" s="21"/>
      <c r="PSY66" s="21"/>
      <c r="PSZ66" s="21"/>
      <c r="PTA66" s="21"/>
      <c r="PTB66" s="21"/>
      <c r="PTC66" s="21"/>
      <c r="PTD66" s="21"/>
      <c r="PTE66" s="21"/>
      <c r="PTF66" s="21"/>
      <c r="PTG66" s="21"/>
      <c r="PTH66" s="21"/>
      <c r="PTI66" s="21"/>
      <c r="PTJ66" s="21"/>
      <c r="PTK66" s="21"/>
      <c r="PTL66" s="21"/>
      <c r="PTM66" s="21"/>
      <c r="PTN66" s="21"/>
      <c r="PTO66" s="21"/>
      <c r="PTP66" s="21"/>
      <c r="PTQ66" s="21"/>
      <c r="PTR66" s="21"/>
      <c r="PTS66" s="21"/>
      <c r="PTT66" s="21"/>
      <c r="PTU66" s="21"/>
      <c r="PTV66" s="21"/>
      <c r="PTW66" s="21"/>
      <c r="PTX66" s="21"/>
      <c r="PTY66" s="21"/>
      <c r="PTZ66" s="21"/>
      <c r="PUA66" s="21"/>
      <c r="PUB66" s="21"/>
      <c r="PUC66" s="21"/>
      <c r="PUD66" s="21"/>
      <c r="PUE66" s="21"/>
      <c r="PUF66" s="21"/>
      <c r="PUG66" s="21"/>
      <c r="PUH66" s="21"/>
      <c r="PUI66" s="21"/>
      <c r="PUJ66" s="21"/>
      <c r="PUK66" s="21"/>
      <c r="PUL66" s="21"/>
      <c r="PUM66" s="21"/>
      <c r="PUN66" s="21"/>
      <c r="PUO66" s="21"/>
      <c r="PUP66" s="21"/>
      <c r="PUQ66" s="21"/>
      <c r="PUR66" s="21"/>
      <c r="PUS66" s="21"/>
      <c r="PUT66" s="21"/>
      <c r="PUU66" s="21"/>
      <c r="PUV66" s="21"/>
      <c r="PUW66" s="21"/>
      <c r="PUX66" s="21"/>
      <c r="PUY66" s="21"/>
      <c r="PUZ66" s="21"/>
      <c r="PVA66" s="21"/>
      <c r="PVB66" s="21"/>
      <c r="PVC66" s="21"/>
      <c r="PVD66" s="21"/>
      <c r="PVE66" s="21"/>
      <c r="PVF66" s="21"/>
      <c r="PVG66" s="21"/>
      <c r="PVH66" s="21"/>
      <c r="PVI66" s="21"/>
      <c r="PVJ66" s="21"/>
      <c r="PVK66" s="21"/>
      <c r="PVL66" s="21"/>
      <c r="PVM66" s="21"/>
      <c r="PVN66" s="21"/>
      <c r="PVO66" s="21"/>
      <c r="PVP66" s="21"/>
      <c r="PVQ66" s="21"/>
      <c r="PVR66" s="21"/>
      <c r="PVS66" s="21"/>
      <c r="PVT66" s="21"/>
      <c r="PVU66" s="21"/>
      <c r="PVV66" s="21"/>
      <c r="PVW66" s="21"/>
      <c r="PVX66" s="21"/>
      <c r="PVY66" s="21"/>
      <c r="PVZ66" s="21"/>
      <c r="PWA66" s="21"/>
      <c r="PWB66" s="21"/>
      <c r="PWC66" s="21"/>
      <c r="PWD66" s="21"/>
      <c r="PWE66" s="21"/>
      <c r="PWF66" s="21"/>
      <c r="PWG66" s="21"/>
      <c r="PWH66" s="21"/>
      <c r="PWI66" s="21"/>
      <c r="PWJ66" s="21"/>
      <c r="PWK66" s="21"/>
      <c r="PWL66" s="21"/>
      <c r="PWM66" s="21"/>
      <c r="PWN66" s="21"/>
      <c r="PWO66" s="21"/>
      <c r="PWP66" s="21"/>
      <c r="PWQ66" s="21"/>
      <c r="PWR66" s="21"/>
      <c r="PWS66" s="21"/>
      <c r="PWT66" s="21"/>
      <c r="PWU66" s="21"/>
      <c r="PWV66" s="21"/>
      <c r="PWW66" s="21"/>
      <c r="PWX66" s="21"/>
      <c r="PWY66" s="21"/>
      <c r="PWZ66" s="21"/>
      <c r="PXA66" s="21"/>
      <c r="PXB66" s="21"/>
      <c r="PXC66" s="21"/>
      <c r="PXD66" s="21"/>
      <c r="PXE66" s="21"/>
      <c r="PXF66" s="21"/>
      <c r="PXG66" s="21"/>
      <c r="PXH66" s="21"/>
      <c r="PXI66" s="21"/>
      <c r="PXJ66" s="21"/>
      <c r="PXK66" s="21"/>
      <c r="PXL66" s="21"/>
      <c r="PXM66" s="21"/>
      <c r="PXN66" s="21"/>
      <c r="PXO66" s="21"/>
      <c r="PXP66" s="21"/>
      <c r="PXQ66" s="21"/>
      <c r="PXR66" s="21"/>
      <c r="PXS66" s="21"/>
      <c r="PXT66" s="21"/>
      <c r="PXU66" s="21"/>
      <c r="PXV66" s="21"/>
      <c r="PXW66" s="21"/>
      <c r="PXX66" s="21"/>
      <c r="PXY66" s="21"/>
      <c r="PXZ66" s="21"/>
      <c r="PYA66" s="21"/>
      <c r="PYB66" s="21"/>
      <c r="PYC66" s="21"/>
      <c r="PYD66" s="21"/>
      <c r="PYE66" s="21"/>
      <c r="PYF66" s="21"/>
      <c r="PYG66" s="21"/>
      <c r="PYH66" s="21"/>
      <c r="PYI66" s="21"/>
      <c r="PYJ66" s="21"/>
      <c r="PYK66" s="21"/>
      <c r="PYL66" s="21"/>
      <c r="PYM66" s="21"/>
      <c r="PYN66" s="21"/>
      <c r="PYO66" s="21"/>
      <c r="PYP66" s="21"/>
      <c r="PYQ66" s="21"/>
      <c r="PYR66" s="21"/>
      <c r="PYS66" s="21"/>
      <c r="PYT66" s="21"/>
      <c r="PYU66" s="21"/>
      <c r="PYV66" s="21"/>
      <c r="PYW66" s="21"/>
      <c r="PYX66" s="21"/>
      <c r="PYY66" s="21"/>
      <c r="PYZ66" s="21"/>
      <c r="PZA66" s="21"/>
      <c r="PZB66" s="21"/>
      <c r="PZC66" s="21"/>
      <c r="PZD66" s="21"/>
      <c r="PZE66" s="21"/>
      <c r="PZF66" s="21"/>
      <c r="PZG66" s="21"/>
      <c r="PZH66" s="21"/>
      <c r="PZI66" s="21"/>
      <c r="PZJ66" s="21"/>
      <c r="PZK66" s="21"/>
      <c r="PZL66" s="21"/>
      <c r="PZM66" s="21"/>
      <c r="PZN66" s="21"/>
      <c r="PZO66" s="21"/>
      <c r="PZP66" s="21"/>
      <c r="PZQ66" s="21"/>
      <c r="PZR66" s="21"/>
      <c r="PZS66" s="21"/>
      <c r="PZT66" s="21"/>
      <c r="PZU66" s="21"/>
      <c r="PZV66" s="21"/>
      <c r="PZW66" s="21"/>
      <c r="PZX66" s="21"/>
      <c r="PZY66" s="21"/>
      <c r="PZZ66" s="21"/>
      <c r="QAA66" s="21"/>
      <c r="QAB66" s="21"/>
      <c r="QAC66" s="21"/>
      <c r="QAD66" s="21"/>
      <c r="QAE66" s="21"/>
      <c r="QAF66" s="21"/>
      <c r="QAG66" s="21"/>
      <c r="QAH66" s="21"/>
      <c r="QAI66" s="21"/>
      <c r="QAJ66" s="21"/>
      <c r="QAK66" s="21"/>
      <c r="QAL66" s="21"/>
      <c r="QAM66" s="21"/>
      <c r="QAN66" s="21"/>
      <c r="QAO66" s="21"/>
      <c r="QAP66" s="21"/>
      <c r="QAQ66" s="21"/>
      <c r="QAR66" s="21"/>
      <c r="QAS66" s="21"/>
      <c r="QAT66" s="21"/>
      <c r="QAU66" s="21"/>
      <c r="QAV66" s="21"/>
      <c r="QAW66" s="21"/>
      <c r="QAX66" s="21"/>
      <c r="QAY66" s="21"/>
      <c r="QAZ66" s="21"/>
      <c r="QBA66" s="21"/>
      <c r="QBB66" s="21"/>
      <c r="QBC66" s="21"/>
      <c r="QBD66" s="21"/>
      <c r="QBE66" s="21"/>
      <c r="QBF66" s="21"/>
      <c r="QBG66" s="21"/>
      <c r="QBH66" s="21"/>
      <c r="QBI66" s="21"/>
      <c r="QBJ66" s="21"/>
      <c r="QBK66" s="21"/>
      <c r="QBL66" s="21"/>
      <c r="QBM66" s="21"/>
      <c r="QBN66" s="21"/>
      <c r="QBO66" s="21"/>
      <c r="QBP66" s="21"/>
      <c r="QBQ66" s="21"/>
      <c r="QBR66" s="21"/>
      <c r="QBS66" s="21"/>
      <c r="QBT66" s="21"/>
      <c r="QBU66" s="21"/>
      <c r="QBV66" s="21"/>
      <c r="QBW66" s="21"/>
      <c r="QBX66" s="21"/>
      <c r="QBY66" s="21"/>
      <c r="QBZ66" s="21"/>
      <c r="QCA66" s="21"/>
      <c r="QCB66" s="21"/>
      <c r="QCC66" s="21"/>
      <c r="QCD66" s="21"/>
      <c r="QCE66" s="21"/>
      <c r="QCF66" s="21"/>
      <c r="QCG66" s="21"/>
      <c r="QCH66" s="21"/>
      <c r="QCI66" s="21"/>
      <c r="QCJ66" s="21"/>
      <c r="QCK66" s="21"/>
      <c r="QCL66" s="21"/>
      <c r="QCM66" s="21"/>
      <c r="QCN66" s="21"/>
      <c r="QCO66" s="21"/>
      <c r="QCP66" s="21"/>
      <c r="QCQ66" s="21"/>
      <c r="QCR66" s="21"/>
      <c r="QCS66" s="21"/>
      <c r="QCT66" s="21"/>
      <c r="QCU66" s="21"/>
      <c r="QCV66" s="21"/>
      <c r="QCW66" s="21"/>
      <c r="QCX66" s="21"/>
      <c r="QCY66" s="21"/>
      <c r="QCZ66" s="21"/>
      <c r="QDA66" s="21"/>
      <c r="QDB66" s="21"/>
      <c r="QDC66" s="21"/>
      <c r="QDD66" s="21"/>
      <c r="QDE66" s="21"/>
      <c r="QDF66" s="21"/>
      <c r="QDG66" s="21"/>
      <c r="QDH66" s="21"/>
      <c r="QDI66" s="21"/>
      <c r="QDJ66" s="21"/>
      <c r="QDK66" s="21"/>
      <c r="QDL66" s="21"/>
      <c r="QDM66" s="21"/>
      <c r="QDN66" s="21"/>
      <c r="QDO66" s="21"/>
      <c r="QDP66" s="21"/>
      <c r="QDQ66" s="21"/>
      <c r="QDR66" s="21"/>
      <c r="QDS66" s="21"/>
      <c r="QDT66" s="21"/>
      <c r="QDU66" s="21"/>
      <c r="QDV66" s="21"/>
      <c r="QDW66" s="21"/>
      <c r="QDX66" s="21"/>
      <c r="QDY66" s="21"/>
      <c r="QDZ66" s="21"/>
      <c r="QEA66" s="21"/>
      <c r="QEB66" s="21"/>
      <c r="QEC66" s="21"/>
      <c r="QED66" s="21"/>
      <c r="QEE66" s="21"/>
      <c r="QEF66" s="21"/>
      <c r="QEG66" s="21"/>
      <c r="QEH66" s="21"/>
      <c r="QEI66" s="21"/>
      <c r="QEJ66" s="21"/>
      <c r="QEK66" s="21"/>
      <c r="QEL66" s="21"/>
      <c r="QEM66" s="21"/>
      <c r="QEN66" s="21"/>
      <c r="QEO66" s="21"/>
      <c r="QEP66" s="21"/>
      <c r="QEQ66" s="21"/>
      <c r="QER66" s="21"/>
      <c r="QES66" s="21"/>
      <c r="QET66" s="21"/>
      <c r="QEU66" s="21"/>
      <c r="QEV66" s="21"/>
      <c r="QEW66" s="21"/>
      <c r="QEX66" s="21"/>
      <c r="QEY66" s="21"/>
      <c r="QEZ66" s="21"/>
      <c r="QFA66" s="21"/>
      <c r="QFB66" s="21"/>
      <c r="QFC66" s="21"/>
      <c r="QFD66" s="21"/>
      <c r="QFE66" s="21"/>
      <c r="QFF66" s="21"/>
      <c r="QFG66" s="21"/>
      <c r="QFH66" s="21"/>
      <c r="QFI66" s="21"/>
      <c r="QFJ66" s="21"/>
      <c r="QFK66" s="21"/>
      <c r="QFL66" s="21"/>
      <c r="QFM66" s="21"/>
      <c r="QFN66" s="21"/>
      <c r="QFO66" s="21"/>
      <c r="QFP66" s="21"/>
      <c r="QFQ66" s="21"/>
      <c r="QFR66" s="21"/>
      <c r="QFS66" s="21"/>
      <c r="QFT66" s="21"/>
      <c r="QFU66" s="21"/>
      <c r="QFV66" s="21"/>
      <c r="QFW66" s="21"/>
      <c r="QFX66" s="21"/>
      <c r="QFY66" s="21"/>
      <c r="QFZ66" s="21"/>
      <c r="QGA66" s="21"/>
      <c r="QGB66" s="21"/>
      <c r="QGC66" s="21"/>
      <c r="QGD66" s="21"/>
      <c r="QGE66" s="21"/>
      <c r="QGF66" s="21"/>
      <c r="QGG66" s="21"/>
      <c r="QGH66" s="21"/>
      <c r="QGI66" s="21"/>
      <c r="QGJ66" s="21"/>
      <c r="QGK66" s="21"/>
      <c r="QGL66" s="21"/>
      <c r="QGM66" s="21"/>
      <c r="QGN66" s="21"/>
      <c r="QGO66" s="21"/>
      <c r="QGP66" s="21"/>
      <c r="QGQ66" s="21"/>
      <c r="QGR66" s="21"/>
      <c r="QGS66" s="21"/>
      <c r="QGT66" s="21"/>
      <c r="QGU66" s="21"/>
      <c r="QGV66" s="21"/>
      <c r="QGW66" s="21"/>
      <c r="QGX66" s="21"/>
      <c r="QGY66" s="21"/>
      <c r="QGZ66" s="21"/>
      <c r="QHA66" s="21"/>
      <c r="QHB66" s="21"/>
      <c r="QHC66" s="21"/>
      <c r="QHD66" s="21"/>
      <c r="QHE66" s="21"/>
      <c r="QHF66" s="21"/>
      <c r="QHG66" s="21"/>
      <c r="QHH66" s="21"/>
      <c r="QHI66" s="21"/>
      <c r="QHJ66" s="21"/>
      <c r="QHK66" s="21"/>
      <c r="QHL66" s="21"/>
      <c r="QHM66" s="21"/>
      <c r="QHN66" s="21"/>
      <c r="QHO66" s="21"/>
      <c r="QHP66" s="21"/>
      <c r="QHQ66" s="21"/>
      <c r="QHR66" s="21"/>
      <c r="QHS66" s="21"/>
      <c r="QHT66" s="21"/>
      <c r="QHU66" s="21"/>
      <c r="QHV66" s="21"/>
      <c r="QHW66" s="21"/>
      <c r="QHX66" s="21"/>
      <c r="QHY66" s="21"/>
      <c r="QHZ66" s="21"/>
      <c r="QIA66" s="21"/>
      <c r="QIB66" s="21"/>
      <c r="QIC66" s="21"/>
      <c r="QID66" s="21"/>
      <c r="QIE66" s="21"/>
      <c r="QIF66" s="21"/>
      <c r="QIG66" s="21"/>
      <c r="QIH66" s="21"/>
      <c r="QII66" s="21"/>
      <c r="QIJ66" s="21"/>
      <c r="QIK66" s="21"/>
      <c r="QIL66" s="21"/>
      <c r="QIM66" s="21"/>
      <c r="QIN66" s="21"/>
      <c r="QIO66" s="21"/>
      <c r="QIP66" s="21"/>
      <c r="QIQ66" s="21"/>
      <c r="QIR66" s="21"/>
      <c r="QIS66" s="21"/>
      <c r="QIT66" s="21"/>
      <c r="QIU66" s="21"/>
      <c r="QIV66" s="21"/>
      <c r="QIW66" s="21"/>
      <c r="QIX66" s="21"/>
      <c r="QIY66" s="21"/>
      <c r="QIZ66" s="21"/>
      <c r="QJA66" s="21"/>
      <c r="QJB66" s="21"/>
      <c r="QJC66" s="21"/>
      <c r="QJD66" s="21"/>
      <c r="QJE66" s="21"/>
      <c r="QJF66" s="21"/>
      <c r="QJG66" s="21"/>
      <c r="QJH66" s="21"/>
      <c r="QJI66" s="21"/>
      <c r="QJJ66" s="21"/>
      <c r="QJK66" s="21"/>
      <c r="QJL66" s="21"/>
      <c r="QJM66" s="21"/>
      <c r="QJN66" s="21"/>
      <c r="QJO66" s="21"/>
      <c r="QJP66" s="21"/>
      <c r="QJQ66" s="21"/>
      <c r="QJR66" s="21"/>
      <c r="QJS66" s="21"/>
      <c r="QJT66" s="21"/>
      <c r="QJU66" s="21"/>
      <c r="QJV66" s="21"/>
      <c r="QJW66" s="21"/>
      <c r="QJX66" s="21"/>
      <c r="QJY66" s="21"/>
      <c r="QJZ66" s="21"/>
      <c r="QKA66" s="21"/>
      <c r="QKB66" s="21"/>
      <c r="QKC66" s="21"/>
      <c r="QKD66" s="21"/>
      <c r="QKE66" s="21"/>
      <c r="QKF66" s="21"/>
      <c r="QKG66" s="21"/>
      <c r="QKH66" s="21"/>
      <c r="QKI66" s="21"/>
      <c r="QKJ66" s="21"/>
      <c r="QKK66" s="21"/>
      <c r="QKL66" s="21"/>
      <c r="QKM66" s="21"/>
      <c r="QKN66" s="21"/>
      <c r="QKO66" s="21"/>
      <c r="QKP66" s="21"/>
      <c r="QKQ66" s="21"/>
      <c r="QKR66" s="21"/>
      <c r="QKS66" s="21"/>
      <c r="QKT66" s="21"/>
      <c r="QKU66" s="21"/>
      <c r="QKV66" s="21"/>
      <c r="QKW66" s="21"/>
      <c r="QKX66" s="21"/>
      <c r="QKY66" s="21"/>
      <c r="QKZ66" s="21"/>
      <c r="QLA66" s="21"/>
      <c r="QLB66" s="21"/>
      <c r="QLC66" s="21"/>
      <c r="QLD66" s="21"/>
      <c r="QLE66" s="21"/>
      <c r="QLF66" s="21"/>
      <c r="QLG66" s="21"/>
      <c r="QLH66" s="21"/>
      <c r="QLI66" s="21"/>
      <c r="QLJ66" s="21"/>
      <c r="QLK66" s="21"/>
      <c r="QLL66" s="21"/>
      <c r="QLM66" s="21"/>
      <c r="QLN66" s="21"/>
      <c r="QLO66" s="21"/>
      <c r="QLP66" s="21"/>
      <c r="QLQ66" s="21"/>
      <c r="QLR66" s="21"/>
      <c r="QLS66" s="21"/>
      <c r="QLT66" s="21"/>
      <c r="QLU66" s="21"/>
      <c r="QLV66" s="21"/>
      <c r="QLW66" s="21"/>
      <c r="QLX66" s="21"/>
      <c r="QLY66" s="21"/>
      <c r="QLZ66" s="21"/>
      <c r="QMA66" s="21"/>
      <c r="QMB66" s="21"/>
      <c r="QMC66" s="21"/>
      <c r="QMD66" s="21"/>
      <c r="QME66" s="21"/>
      <c r="QMF66" s="21"/>
      <c r="QMG66" s="21"/>
      <c r="QMH66" s="21"/>
      <c r="QMI66" s="21"/>
      <c r="QMJ66" s="21"/>
      <c r="QMK66" s="21"/>
      <c r="QML66" s="21"/>
      <c r="QMM66" s="21"/>
      <c r="QMN66" s="21"/>
      <c r="QMO66" s="21"/>
      <c r="QMP66" s="21"/>
      <c r="QMQ66" s="21"/>
      <c r="QMR66" s="21"/>
      <c r="QMS66" s="21"/>
      <c r="QMT66" s="21"/>
      <c r="QMU66" s="21"/>
      <c r="QMV66" s="21"/>
      <c r="QMW66" s="21"/>
      <c r="QMX66" s="21"/>
      <c r="QMY66" s="21"/>
      <c r="QMZ66" s="21"/>
      <c r="QNA66" s="21"/>
      <c r="QNB66" s="21"/>
      <c r="QNC66" s="21"/>
      <c r="QND66" s="21"/>
      <c r="QNE66" s="21"/>
      <c r="QNF66" s="21"/>
      <c r="QNG66" s="21"/>
      <c r="QNH66" s="21"/>
      <c r="QNI66" s="21"/>
      <c r="QNJ66" s="21"/>
      <c r="QNK66" s="21"/>
      <c r="QNL66" s="21"/>
      <c r="QNM66" s="21"/>
      <c r="QNN66" s="21"/>
      <c r="QNO66" s="21"/>
      <c r="QNP66" s="21"/>
      <c r="QNQ66" s="21"/>
      <c r="QNR66" s="21"/>
      <c r="QNS66" s="21"/>
      <c r="QNT66" s="21"/>
      <c r="QNU66" s="21"/>
      <c r="QNV66" s="21"/>
      <c r="QNW66" s="21"/>
      <c r="QNX66" s="21"/>
      <c r="QNY66" s="21"/>
      <c r="QNZ66" s="21"/>
      <c r="QOA66" s="21"/>
      <c r="QOB66" s="21"/>
      <c r="QOC66" s="21"/>
      <c r="QOD66" s="21"/>
      <c r="QOE66" s="21"/>
      <c r="QOF66" s="21"/>
      <c r="QOG66" s="21"/>
      <c r="QOH66" s="21"/>
      <c r="QOI66" s="21"/>
      <c r="QOJ66" s="21"/>
      <c r="QOK66" s="21"/>
      <c r="QOL66" s="21"/>
      <c r="QOM66" s="21"/>
      <c r="QON66" s="21"/>
      <c r="QOO66" s="21"/>
      <c r="QOP66" s="21"/>
      <c r="QOQ66" s="21"/>
      <c r="QOR66" s="21"/>
      <c r="QOS66" s="21"/>
      <c r="QOT66" s="21"/>
      <c r="QOU66" s="21"/>
      <c r="QOV66" s="21"/>
      <c r="QOW66" s="21"/>
      <c r="QOX66" s="21"/>
      <c r="QOY66" s="21"/>
      <c r="QOZ66" s="21"/>
      <c r="QPA66" s="21"/>
      <c r="QPB66" s="21"/>
      <c r="QPC66" s="21"/>
      <c r="QPD66" s="21"/>
      <c r="QPE66" s="21"/>
      <c r="QPF66" s="21"/>
      <c r="QPG66" s="21"/>
      <c r="QPH66" s="21"/>
      <c r="QPI66" s="21"/>
      <c r="QPJ66" s="21"/>
      <c r="QPK66" s="21"/>
      <c r="QPL66" s="21"/>
      <c r="QPM66" s="21"/>
      <c r="QPN66" s="21"/>
      <c r="QPO66" s="21"/>
      <c r="QPP66" s="21"/>
      <c r="QPQ66" s="21"/>
      <c r="QPR66" s="21"/>
      <c r="QPS66" s="21"/>
      <c r="QPT66" s="21"/>
      <c r="QPU66" s="21"/>
      <c r="QPV66" s="21"/>
      <c r="QPW66" s="21"/>
      <c r="QPX66" s="21"/>
      <c r="QPY66" s="21"/>
      <c r="QPZ66" s="21"/>
      <c r="QQA66" s="21"/>
      <c r="QQB66" s="21"/>
      <c r="QQC66" s="21"/>
      <c r="QQD66" s="21"/>
      <c r="QQE66" s="21"/>
      <c r="QQF66" s="21"/>
      <c r="QQG66" s="21"/>
      <c r="QQH66" s="21"/>
      <c r="QQI66" s="21"/>
      <c r="QQJ66" s="21"/>
      <c r="QQK66" s="21"/>
      <c r="QQL66" s="21"/>
      <c r="QQM66" s="21"/>
      <c r="QQN66" s="21"/>
      <c r="QQO66" s="21"/>
      <c r="QQP66" s="21"/>
      <c r="QQQ66" s="21"/>
      <c r="QQR66" s="21"/>
      <c r="QQS66" s="21"/>
      <c r="QQT66" s="21"/>
      <c r="QQU66" s="21"/>
      <c r="QQV66" s="21"/>
      <c r="QQW66" s="21"/>
      <c r="QQX66" s="21"/>
      <c r="QQY66" s="21"/>
      <c r="QQZ66" s="21"/>
      <c r="QRA66" s="21"/>
      <c r="QRB66" s="21"/>
      <c r="QRC66" s="21"/>
      <c r="QRD66" s="21"/>
      <c r="QRE66" s="21"/>
      <c r="QRF66" s="21"/>
      <c r="QRG66" s="21"/>
      <c r="QRH66" s="21"/>
      <c r="QRI66" s="21"/>
      <c r="QRJ66" s="21"/>
      <c r="QRK66" s="21"/>
      <c r="QRL66" s="21"/>
      <c r="QRM66" s="21"/>
      <c r="QRN66" s="21"/>
      <c r="QRO66" s="21"/>
      <c r="QRP66" s="21"/>
      <c r="QRQ66" s="21"/>
      <c r="QRR66" s="21"/>
      <c r="QRS66" s="21"/>
      <c r="QRT66" s="21"/>
      <c r="QRU66" s="21"/>
      <c r="QRV66" s="21"/>
      <c r="QRW66" s="21"/>
      <c r="QRX66" s="21"/>
      <c r="QRY66" s="21"/>
      <c r="QRZ66" s="21"/>
      <c r="QSA66" s="21"/>
      <c r="QSB66" s="21"/>
      <c r="QSC66" s="21"/>
      <c r="QSD66" s="21"/>
      <c r="QSE66" s="21"/>
      <c r="QSF66" s="21"/>
      <c r="QSG66" s="21"/>
      <c r="QSH66" s="21"/>
      <c r="QSI66" s="21"/>
      <c r="QSJ66" s="21"/>
      <c r="QSK66" s="21"/>
      <c r="QSL66" s="21"/>
      <c r="QSM66" s="21"/>
      <c r="QSN66" s="21"/>
      <c r="QSO66" s="21"/>
      <c r="QSP66" s="21"/>
      <c r="QSQ66" s="21"/>
      <c r="QSR66" s="21"/>
      <c r="QSS66" s="21"/>
      <c r="QST66" s="21"/>
      <c r="QSU66" s="21"/>
      <c r="QSV66" s="21"/>
      <c r="QSW66" s="21"/>
      <c r="QSX66" s="21"/>
      <c r="QSY66" s="21"/>
      <c r="QSZ66" s="21"/>
      <c r="QTA66" s="21"/>
      <c r="QTB66" s="21"/>
      <c r="QTC66" s="21"/>
      <c r="QTD66" s="21"/>
      <c r="QTE66" s="21"/>
      <c r="QTF66" s="21"/>
      <c r="QTG66" s="21"/>
      <c r="QTH66" s="21"/>
      <c r="QTI66" s="21"/>
      <c r="QTJ66" s="21"/>
      <c r="QTK66" s="21"/>
      <c r="QTL66" s="21"/>
      <c r="QTM66" s="21"/>
      <c r="QTN66" s="21"/>
      <c r="QTO66" s="21"/>
      <c r="QTP66" s="21"/>
      <c r="QTQ66" s="21"/>
      <c r="QTR66" s="21"/>
      <c r="QTS66" s="21"/>
      <c r="QTT66" s="21"/>
      <c r="QTU66" s="21"/>
      <c r="QTV66" s="21"/>
      <c r="QTW66" s="21"/>
      <c r="QTX66" s="21"/>
      <c r="QTY66" s="21"/>
      <c r="QTZ66" s="21"/>
      <c r="QUA66" s="21"/>
      <c r="QUB66" s="21"/>
      <c r="QUC66" s="21"/>
      <c r="QUD66" s="21"/>
      <c r="QUE66" s="21"/>
      <c r="QUF66" s="21"/>
      <c r="QUG66" s="21"/>
      <c r="QUH66" s="21"/>
      <c r="QUI66" s="21"/>
      <c r="QUJ66" s="21"/>
      <c r="QUK66" s="21"/>
      <c r="QUL66" s="21"/>
      <c r="QUM66" s="21"/>
      <c r="QUN66" s="21"/>
      <c r="QUO66" s="21"/>
      <c r="QUP66" s="21"/>
      <c r="QUQ66" s="21"/>
      <c r="QUR66" s="21"/>
      <c r="QUS66" s="21"/>
      <c r="QUT66" s="21"/>
      <c r="QUU66" s="21"/>
      <c r="QUV66" s="21"/>
      <c r="QUW66" s="21"/>
      <c r="QUX66" s="21"/>
      <c r="QUY66" s="21"/>
      <c r="QUZ66" s="21"/>
      <c r="QVA66" s="21"/>
      <c r="QVB66" s="21"/>
      <c r="QVC66" s="21"/>
      <c r="QVD66" s="21"/>
      <c r="QVE66" s="21"/>
      <c r="QVF66" s="21"/>
      <c r="QVG66" s="21"/>
      <c r="QVH66" s="21"/>
      <c r="QVI66" s="21"/>
      <c r="QVJ66" s="21"/>
      <c r="QVK66" s="21"/>
      <c r="QVL66" s="21"/>
      <c r="QVM66" s="21"/>
      <c r="QVN66" s="21"/>
      <c r="QVO66" s="21"/>
      <c r="QVP66" s="21"/>
      <c r="QVQ66" s="21"/>
      <c r="QVR66" s="21"/>
      <c r="QVS66" s="21"/>
      <c r="QVT66" s="21"/>
      <c r="QVU66" s="21"/>
      <c r="QVV66" s="21"/>
      <c r="QVW66" s="21"/>
      <c r="QVX66" s="21"/>
      <c r="QVY66" s="21"/>
      <c r="QVZ66" s="21"/>
      <c r="QWA66" s="21"/>
      <c r="QWB66" s="21"/>
      <c r="QWC66" s="21"/>
      <c r="QWD66" s="21"/>
      <c r="QWE66" s="21"/>
      <c r="QWF66" s="21"/>
      <c r="QWG66" s="21"/>
      <c r="QWH66" s="21"/>
      <c r="QWI66" s="21"/>
      <c r="QWJ66" s="21"/>
      <c r="QWK66" s="21"/>
      <c r="QWL66" s="21"/>
      <c r="QWM66" s="21"/>
      <c r="QWN66" s="21"/>
      <c r="QWO66" s="21"/>
      <c r="QWP66" s="21"/>
      <c r="QWQ66" s="21"/>
      <c r="QWR66" s="21"/>
      <c r="QWS66" s="21"/>
      <c r="QWT66" s="21"/>
      <c r="QWU66" s="21"/>
      <c r="QWV66" s="21"/>
      <c r="QWW66" s="21"/>
      <c r="QWX66" s="21"/>
      <c r="QWY66" s="21"/>
      <c r="QWZ66" s="21"/>
      <c r="QXA66" s="21"/>
      <c r="QXB66" s="21"/>
      <c r="QXC66" s="21"/>
      <c r="QXD66" s="21"/>
      <c r="QXE66" s="21"/>
      <c r="QXF66" s="21"/>
      <c r="QXG66" s="21"/>
      <c r="QXH66" s="21"/>
      <c r="QXI66" s="21"/>
      <c r="QXJ66" s="21"/>
      <c r="QXK66" s="21"/>
      <c r="QXL66" s="21"/>
      <c r="QXM66" s="21"/>
      <c r="QXN66" s="21"/>
      <c r="QXO66" s="21"/>
      <c r="QXP66" s="21"/>
      <c r="QXQ66" s="21"/>
      <c r="QXR66" s="21"/>
      <c r="QXS66" s="21"/>
      <c r="QXT66" s="21"/>
      <c r="QXU66" s="21"/>
      <c r="QXV66" s="21"/>
      <c r="QXW66" s="21"/>
      <c r="QXX66" s="21"/>
      <c r="QXY66" s="21"/>
      <c r="QXZ66" s="21"/>
      <c r="QYA66" s="21"/>
      <c r="QYB66" s="21"/>
      <c r="QYC66" s="21"/>
      <c r="QYD66" s="21"/>
      <c r="QYE66" s="21"/>
      <c r="QYF66" s="21"/>
      <c r="QYG66" s="21"/>
      <c r="QYH66" s="21"/>
      <c r="QYI66" s="21"/>
      <c r="QYJ66" s="21"/>
      <c r="QYK66" s="21"/>
      <c r="QYL66" s="21"/>
      <c r="QYM66" s="21"/>
      <c r="QYN66" s="21"/>
      <c r="QYO66" s="21"/>
      <c r="QYP66" s="21"/>
      <c r="QYQ66" s="21"/>
      <c r="QYR66" s="21"/>
      <c r="QYS66" s="21"/>
      <c r="QYT66" s="21"/>
      <c r="QYU66" s="21"/>
      <c r="QYV66" s="21"/>
      <c r="QYW66" s="21"/>
      <c r="QYX66" s="21"/>
      <c r="QYY66" s="21"/>
      <c r="QYZ66" s="21"/>
      <c r="QZA66" s="21"/>
      <c r="QZB66" s="21"/>
      <c r="QZC66" s="21"/>
      <c r="QZD66" s="21"/>
      <c r="QZE66" s="21"/>
      <c r="QZF66" s="21"/>
      <c r="QZG66" s="21"/>
      <c r="QZH66" s="21"/>
      <c r="QZI66" s="21"/>
      <c r="QZJ66" s="21"/>
      <c r="QZK66" s="21"/>
      <c r="QZL66" s="21"/>
      <c r="QZM66" s="21"/>
      <c r="QZN66" s="21"/>
      <c r="QZO66" s="21"/>
      <c r="QZP66" s="21"/>
      <c r="QZQ66" s="21"/>
      <c r="QZR66" s="21"/>
      <c r="QZS66" s="21"/>
      <c r="QZT66" s="21"/>
      <c r="QZU66" s="21"/>
      <c r="QZV66" s="21"/>
      <c r="QZW66" s="21"/>
      <c r="QZX66" s="21"/>
      <c r="QZY66" s="21"/>
      <c r="QZZ66" s="21"/>
      <c r="RAA66" s="21"/>
      <c r="RAB66" s="21"/>
      <c r="RAC66" s="21"/>
      <c r="RAD66" s="21"/>
      <c r="RAE66" s="21"/>
      <c r="RAF66" s="21"/>
      <c r="RAG66" s="21"/>
      <c r="RAH66" s="21"/>
      <c r="RAI66" s="21"/>
      <c r="RAJ66" s="21"/>
      <c r="RAK66" s="21"/>
      <c r="RAL66" s="21"/>
      <c r="RAM66" s="21"/>
      <c r="RAN66" s="21"/>
      <c r="RAO66" s="21"/>
      <c r="RAP66" s="21"/>
      <c r="RAQ66" s="21"/>
      <c r="RAR66" s="21"/>
      <c r="RAS66" s="21"/>
      <c r="RAT66" s="21"/>
      <c r="RAU66" s="21"/>
      <c r="RAV66" s="21"/>
      <c r="RAW66" s="21"/>
      <c r="RAX66" s="21"/>
      <c r="RAY66" s="21"/>
      <c r="RAZ66" s="21"/>
      <c r="RBA66" s="21"/>
      <c r="RBB66" s="21"/>
      <c r="RBC66" s="21"/>
      <c r="RBD66" s="21"/>
      <c r="RBE66" s="21"/>
      <c r="RBF66" s="21"/>
      <c r="RBG66" s="21"/>
      <c r="RBH66" s="21"/>
      <c r="RBI66" s="21"/>
      <c r="RBJ66" s="21"/>
      <c r="RBK66" s="21"/>
      <c r="RBL66" s="21"/>
      <c r="RBM66" s="21"/>
      <c r="RBN66" s="21"/>
      <c r="RBO66" s="21"/>
      <c r="RBP66" s="21"/>
      <c r="RBQ66" s="21"/>
      <c r="RBR66" s="21"/>
      <c r="RBS66" s="21"/>
      <c r="RBT66" s="21"/>
      <c r="RBU66" s="21"/>
      <c r="RBV66" s="21"/>
      <c r="RBW66" s="21"/>
      <c r="RBX66" s="21"/>
      <c r="RBY66" s="21"/>
      <c r="RBZ66" s="21"/>
      <c r="RCA66" s="21"/>
      <c r="RCB66" s="21"/>
      <c r="RCC66" s="21"/>
      <c r="RCD66" s="21"/>
      <c r="RCE66" s="21"/>
      <c r="RCF66" s="21"/>
      <c r="RCG66" s="21"/>
      <c r="RCH66" s="21"/>
      <c r="RCI66" s="21"/>
      <c r="RCJ66" s="21"/>
      <c r="RCK66" s="21"/>
      <c r="RCL66" s="21"/>
      <c r="RCM66" s="21"/>
      <c r="RCN66" s="21"/>
      <c r="RCO66" s="21"/>
      <c r="RCP66" s="21"/>
      <c r="RCQ66" s="21"/>
      <c r="RCR66" s="21"/>
      <c r="RCS66" s="21"/>
      <c r="RCT66" s="21"/>
      <c r="RCU66" s="21"/>
      <c r="RCV66" s="21"/>
      <c r="RCW66" s="21"/>
      <c r="RCX66" s="21"/>
      <c r="RCY66" s="21"/>
      <c r="RCZ66" s="21"/>
      <c r="RDA66" s="21"/>
      <c r="RDB66" s="21"/>
      <c r="RDC66" s="21"/>
      <c r="RDD66" s="21"/>
      <c r="RDE66" s="21"/>
      <c r="RDF66" s="21"/>
      <c r="RDG66" s="21"/>
      <c r="RDH66" s="21"/>
      <c r="RDI66" s="21"/>
      <c r="RDJ66" s="21"/>
      <c r="RDK66" s="21"/>
      <c r="RDL66" s="21"/>
      <c r="RDM66" s="21"/>
      <c r="RDN66" s="21"/>
      <c r="RDO66" s="21"/>
      <c r="RDP66" s="21"/>
      <c r="RDQ66" s="21"/>
      <c r="RDR66" s="21"/>
      <c r="RDS66" s="21"/>
      <c r="RDT66" s="21"/>
      <c r="RDU66" s="21"/>
      <c r="RDV66" s="21"/>
      <c r="RDW66" s="21"/>
      <c r="RDX66" s="21"/>
      <c r="RDY66" s="21"/>
      <c r="RDZ66" s="21"/>
      <c r="REA66" s="21"/>
      <c r="REB66" s="21"/>
      <c r="REC66" s="21"/>
      <c r="RED66" s="21"/>
      <c r="REE66" s="21"/>
      <c r="REF66" s="21"/>
      <c r="REG66" s="21"/>
      <c r="REH66" s="21"/>
      <c r="REI66" s="21"/>
      <c r="REJ66" s="21"/>
      <c r="REK66" s="21"/>
      <c r="REL66" s="21"/>
      <c r="REM66" s="21"/>
      <c r="REN66" s="21"/>
      <c r="REO66" s="21"/>
      <c r="REP66" s="21"/>
      <c r="REQ66" s="21"/>
      <c r="RER66" s="21"/>
      <c r="RES66" s="21"/>
      <c r="RET66" s="21"/>
      <c r="REU66" s="21"/>
      <c r="REV66" s="21"/>
      <c r="REW66" s="21"/>
      <c r="REX66" s="21"/>
      <c r="REY66" s="21"/>
      <c r="REZ66" s="21"/>
      <c r="RFA66" s="21"/>
      <c r="RFB66" s="21"/>
      <c r="RFC66" s="21"/>
      <c r="RFD66" s="21"/>
      <c r="RFE66" s="21"/>
      <c r="RFF66" s="21"/>
      <c r="RFG66" s="21"/>
      <c r="RFH66" s="21"/>
      <c r="RFI66" s="21"/>
      <c r="RFJ66" s="21"/>
      <c r="RFK66" s="21"/>
      <c r="RFL66" s="21"/>
      <c r="RFM66" s="21"/>
      <c r="RFN66" s="21"/>
      <c r="RFO66" s="21"/>
      <c r="RFP66" s="21"/>
      <c r="RFQ66" s="21"/>
      <c r="RFR66" s="21"/>
      <c r="RFS66" s="21"/>
      <c r="RFT66" s="21"/>
      <c r="RFU66" s="21"/>
      <c r="RFV66" s="21"/>
      <c r="RFW66" s="21"/>
      <c r="RFX66" s="21"/>
      <c r="RFY66" s="21"/>
      <c r="RFZ66" s="21"/>
      <c r="RGA66" s="21"/>
      <c r="RGB66" s="21"/>
      <c r="RGC66" s="21"/>
      <c r="RGD66" s="21"/>
      <c r="RGE66" s="21"/>
      <c r="RGF66" s="21"/>
      <c r="RGG66" s="21"/>
      <c r="RGH66" s="21"/>
      <c r="RGI66" s="21"/>
      <c r="RGJ66" s="21"/>
      <c r="RGK66" s="21"/>
      <c r="RGL66" s="21"/>
      <c r="RGM66" s="21"/>
      <c r="RGN66" s="21"/>
      <c r="RGO66" s="21"/>
      <c r="RGP66" s="21"/>
      <c r="RGQ66" s="21"/>
      <c r="RGR66" s="21"/>
      <c r="RGS66" s="21"/>
      <c r="RGT66" s="21"/>
      <c r="RGU66" s="21"/>
      <c r="RGV66" s="21"/>
      <c r="RGW66" s="21"/>
      <c r="RGX66" s="21"/>
      <c r="RGY66" s="21"/>
      <c r="RGZ66" s="21"/>
      <c r="RHA66" s="21"/>
      <c r="RHB66" s="21"/>
      <c r="RHC66" s="21"/>
      <c r="RHD66" s="21"/>
      <c r="RHE66" s="21"/>
      <c r="RHF66" s="21"/>
      <c r="RHG66" s="21"/>
      <c r="RHH66" s="21"/>
      <c r="RHI66" s="21"/>
      <c r="RHJ66" s="21"/>
      <c r="RHK66" s="21"/>
      <c r="RHL66" s="21"/>
      <c r="RHM66" s="21"/>
      <c r="RHN66" s="21"/>
      <c r="RHO66" s="21"/>
      <c r="RHP66" s="21"/>
      <c r="RHQ66" s="21"/>
      <c r="RHR66" s="21"/>
      <c r="RHS66" s="21"/>
      <c r="RHT66" s="21"/>
      <c r="RHU66" s="21"/>
      <c r="RHV66" s="21"/>
      <c r="RHW66" s="21"/>
      <c r="RHX66" s="21"/>
      <c r="RHY66" s="21"/>
      <c r="RHZ66" s="21"/>
      <c r="RIA66" s="21"/>
      <c r="RIB66" s="21"/>
      <c r="RIC66" s="21"/>
      <c r="RID66" s="21"/>
      <c r="RIE66" s="21"/>
      <c r="RIF66" s="21"/>
      <c r="RIG66" s="21"/>
      <c r="RIH66" s="21"/>
      <c r="RII66" s="21"/>
      <c r="RIJ66" s="21"/>
      <c r="RIK66" s="21"/>
      <c r="RIL66" s="21"/>
      <c r="RIM66" s="21"/>
      <c r="RIN66" s="21"/>
      <c r="RIO66" s="21"/>
      <c r="RIP66" s="21"/>
      <c r="RIQ66" s="21"/>
      <c r="RIR66" s="21"/>
      <c r="RIS66" s="21"/>
      <c r="RIT66" s="21"/>
      <c r="RIU66" s="21"/>
      <c r="RIV66" s="21"/>
      <c r="RIW66" s="21"/>
      <c r="RIX66" s="21"/>
      <c r="RIY66" s="21"/>
      <c r="RIZ66" s="21"/>
      <c r="RJA66" s="21"/>
      <c r="RJB66" s="21"/>
      <c r="RJC66" s="21"/>
      <c r="RJD66" s="21"/>
      <c r="RJE66" s="21"/>
      <c r="RJF66" s="21"/>
      <c r="RJG66" s="21"/>
      <c r="RJH66" s="21"/>
      <c r="RJI66" s="21"/>
      <c r="RJJ66" s="21"/>
      <c r="RJK66" s="21"/>
      <c r="RJL66" s="21"/>
      <c r="RJM66" s="21"/>
      <c r="RJN66" s="21"/>
      <c r="RJO66" s="21"/>
      <c r="RJP66" s="21"/>
      <c r="RJQ66" s="21"/>
      <c r="RJR66" s="21"/>
      <c r="RJS66" s="21"/>
      <c r="RJT66" s="21"/>
      <c r="RJU66" s="21"/>
      <c r="RJV66" s="21"/>
      <c r="RJW66" s="21"/>
      <c r="RJX66" s="21"/>
      <c r="RJY66" s="21"/>
      <c r="RJZ66" s="21"/>
      <c r="RKA66" s="21"/>
      <c r="RKB66" s="21"/>
      <c r="RKC66" s="21"/>
      <c r="RKD66" s="21"/>
      <c r="RKE66" s="21"/>
      <c r="RKF66" s="21"/>
      <c r="RKG66" s="21"/>
      <c r="RKH66" s="21"/>
      <c r="RKI66" s="21"/>
      <c r="RKJ66" s="21"/>
      <c r="RKK66" s="21"/>
      <c r="RKL66" s="21"/>
      <c r="RKM66" s="21"/>
      <c r="RKN66" s="21"/>
      <c r="RKO66" s="21"/>
      <c r="RKP66" s="21"/>
      <c r="RKQ66" s="21"/>
      <c r="RKR66" s="21"/>
      <c r="RKS66" s="21"/>
      <c r="RKT66" s="21"/>
      <c r="RKU66" s="21"/>
      <c r="RKV66" s="21"/>
      <c r="RKW66" s="21"/>
      <c r="RKX66" s="21"/>
      <c r="RKY66" s="21"/>
      <c r="RKZ66" s="21"/>
      <c r="RLA66" s="21"/>
      <c r="RLB66" s="21"/>
      <c r="RLC66" s="21"/>
      <c r="RLD66" s="21"/>
      <c r="RLE66" s="21"/>
      <c r="RLF66" s="21"/>
      <c r="RLG66" s="21"/>
      <c r="RLH66" s="21"/>
      <c r="RLI66" s="21"/>
      <c r="RLJ66" s="21"/>
      <c r="RLK66" s="21"/>
      <c r="RLL66" s="21"/>
      <c r="RLM66" s="21"/>
      <c r="RLN66" s="21"/>
      <c r="RLO66" s="21"/>
      <c r="RLP66" s="21"/>
      <c r="RLQ66" s="21"/>
      <c r="RLR66" s="21"/>
      <c r="RLS66" s="21"/>
      <c r="RLT66" s="21"/>
      <c r="RLU66" s="21"/>
      <c r="RLV66" s="21"/>
      <c r="RLW66" s="21"/>
      <c r="RLX66" s="21"/>
      <c r="RLY66" s="21"/>
      <c r="RLZ66" s="21"/>
      <c r="RMA66" s="21"/>
      <c r="RMB66" s="21"/>
      <c r="RMC66" s="21"/>
      <c r="RMD66" s="21"/>
      <c r="RME66" s="21"/>
      <c r="RMF66" s="21"/>
      <c r="RMG66" s="21"/>
      <c r="RMH66" s="21"/>
      <c r="RMI66" s="21"/>
      <c r="RMJ66" s="21"/>
      <c r="RMK66" s="21"/>
      <c r="RML66" s="21"/>
      <c r="RMM66" s="21"/>
      <c r="RMN66" s="21"/>
      <c r="RMO66" s="21"/>
      <c r="RMP66" s="21"/>
      <c r="RMQ66" s="21"/>
      <c r="RMR66" s="21"/>
      <c r="RMS66" s="21"/>
      <c r="RMT66" s="21"/>
      <c r="RMU66" s="21"/>
      <c r="RMV66" s="21"/>
      <c r="RMW66" s="21"/>
      <c r="RMX66" s="21"/>
      <c r="RMY66" s="21"/>
      <c r="RMZ66" s="21"/>
      <c r="RNA66" s="21"/>
      <c r="RNB66" s="21"/>
      <c r="RNC66" s="21"/>
      <c r="RND66" s="21"/>
      <c r="RNE66" s="21"/>
      <c r="RNF66" s="21"/>
      <c r="RNG66" s="21"/>
      <c r="RNH66" s="21"/>
      <c r="RNI66" s="21"/>
      <c r="RNJ66" s="21"/>
      <c r="RNK66" s="21"/>
      <c r="RNL66" s="21"/>
      <c r="RNM66" s="21"/>
      <c r="RNN66" s="21"/>
      <c r="RNO66" s="21"/>
      <c r="RNP66" s="21"/>
      <c r="RNQ66" s="21"/>
      <c r="RNR66" s="21"/>
      <c r="RNS66" s="21"/>
      <c r="RNT66" s="21"/>
      <c r="RNU66" s="21"/>
      <c r="RNV66" s="21"/>
      <c r="RNW66" s="21"/>
      <c r="RNX66" s="21"/>
      <c r="RNY66" s="21"/>
      <c r="RNZ66" s="21"/>
      <c r="ROA66" s="21"/>
      <c r="ROB66" s="21"/>
      <c r="ROC66" s="21"/>
      <c r="ROD66" s="21"/>
      <c r="ROE66" s="21"/>
      <c r="ROF66" s="21"/>
      <c r="ROG66" s="21"/>
      <c r="ROH66" s="21"/>
      <c r="ROI66" s="21"/>
      <c r="ROJ66" s="21"/>
      <c r="ROK66" s="21"/>
      <c r="ROL66" s="21"/>
      <c r="ROM66" s="21"/>
      <c r="RON66" s="21"/>
      <c r="ROO66" s="21"/>
      <c r="ROP66" s="21"/>
      <c r="ROQ66" s="21"/>
      <c r="ROR66" s="21"/>
      <c r="ROS66" s="21"/>
      <c r="ROT66" s="21"/>
      <c r="ROU66" s="21"/>
      <c r="ROV66" s="21"/>
      <c r="ROW66" s="21"/>
      <c r="ROX66" s="21"/>
      <c r="ROY66" s="21"/>
      <c r="ROZ66" s="21"/>
      <c r="RPA66" s="21"/>
      <c r="RPB66" s="21"/>
      <c r="RPC66" s="21"/>
      <c r="RPD66" s="21"/>
      <c r="RPE66" s="21"/>
      <c r="RPF66" s="21"/>
      <c r="RPG66" s="21"/>
      <c r="RPH66" s="21"/>
      <c r="RPI66" s="21"/>
      <c r="RPJ66" s="21"/>
      <c r="RPK66" s="21"/>
      <c r="RPL66" s="21"/>
      <c r="RPM66" s="21"/>
      <c r="RPN66" s="21"/>
      <c r="RPO66" s="21"/>
      <c r="RPP66" s="21"/>
      <c r="RPQ66" s="21"/>
      <c r="RPR66" s="21"/>
      <c r="RPS66" s="21"/>
      <c r="RPT66" s="21"/>
      <c r="RPU66" s="21"/>
      <c r="RPV66" s="21"/>
      <c r="RPW66" s="21"/>
      <c r="RPX66" s="21"/>
      <c r="RPY66" s="21"/>
      <c r="RPZ66" s="21"/>
      <c r="RQA66" s="21"/>
      <c r="RQB66" s="21"/>
      <c r="RQC66" s="21"/>
      <c r="RQD66" s="21"/>
      <c r="RQE66" s="21"/>
      <c r="RQF66" s="21"/>
      <c r="RQG66" s="21"/>
      <c r="RQH66" s="21"/>
      <c r="RQI66" s="21"/>
      <c r="RQJ66" s="21"/>
      <c r="RQK66" s="21"/>
      <c r="RQL66" s="21"/>
      <c r="RQM66" s="21"/>
      <c r="RQN66" s="21"/>
      <c r="RQO66" s="21"/>
      <c r="RQP66" s="21"/>
      <c r="RQQ66" s="21"/>
      <c r="RQR66" s="21"/>
      <c r="RQS66" s="21"/>
      <c r="RQT66" s="21"/>
      <c r="RQU66" s="21"/>
      <c r="RQV66" s="21"/>
      <c r="RQW66" s="21"/>
      <c r="RQX66" s="21"/>
      <c r="RQY66" s="21"/>
      <c r="RQZ66" s="21"/>
      <c r="RRA66" s="21"/>
      <c r="RRB66" s="21"/>
      <c r="RRC66" s="21"/>
      <c r="RRD66" s="21"/>
      <c r="RRE66" s="21"/>
      <c r="RRF66" s="21"/>
      <c r="RRG66" s="21"/>
      <c r="RRH66" s="21"/>
      <c r="RRI66" s="21"/>
      <c r="RRJ66" s="21"/>
      <c r="RRK66" s="21"/>
      <c r="RRL66" s="21"/>
      <c r="RRM66" s="21"/>
      <c r="RRN66" s="21"/>
      <c r="RRO66" s="21"/>
      <c r="RRP66" s="21"/>
      <c r="RRQ66" s="21"/>
      <c r="RRR66" s="21"/>
      <c r="RRS66" s="21"/>
      <c r="RRT66" s="21"/>
      <c r="RRU66" s="21"/>
      <c r="RRV66" s="21"/>
      <c r="RRW66" s="21"/>
      <c r="RRX66" s="21"/>
      <c r="RRY66" s="21"/>
      <c r="RRZ66" s="21"/>
      <c r="RSA66" s="21"/>
      <c r="RSB66" s="21"/>
      <c r="RSC66" s="21"/>
      <c r="RSD66" s="21"/>
      <c r="RSE66" s="21"/>
      <c r="RSF66" s="21"/>
      <c r="RSG66" s="21"/>
      <c r="RSH66" s="21"/>
      <c r="RSI66" s="21"/>
      <c r="RSJ66" s="21"/>
      <c r="RSK66" s="21"/>
      <c r="RSL66" s="21"/>
      <c r="RSM66" s="21"/>
      <c r="RSN66" s="21"/>
      <c r="RSO66" s="21"/>
      <c r="RSP66" s="21"/>
      <c r="RSQ66" s="21"/>
      <c r="RSR66" s="21"/>
      <c r="RSS66" s="21"/>
      <c r="RST66" s="21"/>
      <c r="RSU66" s="21"/>
      <c r="RSV66" s="21"/>
      <c r="RSW66" s="21"/>
      <c r="RSX66" s="21"/>
      <c r="RSY66" s="21"/>
      <c r="RSZ66" s="21"/>
      <c r="RTA66" s="21"/>
      <c r="RTB66" s="21"/>
      <c r="RTC66" s="21"/>
      <c r="RTD66" s="21"/>
      <c r="RTE66" s="21"/>
      <c r="RTF66" s="21"/>
      <c r="RTG66" s="21"/>
      <c r="RTH66" s="21"/>
      <c r="RTI66" s="21"/>
      <c r="RTJ66" s="21"/>
      <c r="RTK66" s="21"/>
      <c r="RTL66" s="21"/>
      <c r="RTM66" s="21"/>
      <c r="RTN66" s="21"/>
      <c r="RTO66" s="21"/>
      <c r="RTP66" s="21"/>
      <c r="RTQ66" s="21"/>
      <c r="RTR66" s="21"/>
      <c r="RTS66" s="21"/>
      <c r="RTT66" s="21"/>
      <c r="RTU66" s="21"/>
      <c r="RTV66" s="21"/>
      <c r="RTW66" s="21"/>
      <c r="RTX66" s="21"/>
      <c r="RTY66" s="21"/>
      <c r="RTZ66" s="21"/>
      <c r="RUA66" s="21"/>
      <c r="RUB66" s="21"/>
      <c r="RUC66" s="21"/>
      <c r="RUD66" s="21"/>
      <c r="RUE66" s="21"/>
      <c r="RUF66" s="21"/>
      <c r="RUG66" s="21"/>
      <c r="RUH66" s="21"/>
      <c r="RUI66" s="21"/>
      <c r="RUJ66" s="21"/>
      <c r="RUK66" s="21"/>
      <c r="RUL66" s="21"/>
      <c r="RUM66" s="21"/>
      <c r="RUN66" s="21"/>
      <c r="RUO66" s="21"/>
      <c r="RUP66" s="21"/>
      <c r="RUQ66" s="21"/>
      <c r="RUR66" s="21"/>
      <c r="RUS66" s="21"/>
      <c r="RUT66" s="21"/>
      <c r="RUU66" s="21"/>
      <c r="RUV66" s="21"/>
      <c r="RUW66" s="21"/>
      <c r="RUX66" s="21"/>
      <c r="RUY66" s="21"/>
      <c r="RUZ66" s="21"/>
      <c r="RVA66" s="21"/>
      <c r="RVB66" s="21"/>
      <c r="RVC66" s="21"/>
      <c r="RVD66" s="21"/>
      <c r="RVE66" s="21"/>
      <c r="RVF66" s="21"/>
      <c r="RVG66" s="21"/>
      <c r="RVH66" s="21"/>
      <c r="RVI66" s="21"/>
      <c r="RVJ66" s="21"/>
      <c r="RVK66" s="21"/>
      <c r="RVL66" s="21"/>
      <c r="RVM66" s="21"/>
      <c r="RVN66" s="21"/>
      <c r="RVO66" s="21"/>
      <c r="RVP66" s="21"/>
      <c r="RVQ66" s="21"/>
      <c r="RVR66" s="21"/>
      <c r="RVS66" s="21"/>
      <c r="RVT66" s="21"/>
      <c r="RVU66" s="21"/>
      <c r="RVV66" s="21"/>
      <c r="RVW66" s="21"/>
      <c r="RVX66" s="21"/>
      <c r="RVY66" s="21"/>
      <c r="RVZ66" s="21"/>
      <c r="RWA66" s="21"/>
      <c r="RWB66" s="21"/>
      <c r="RWC66" s="21"/>
      <c r="RWD66" s="21"/>
      <c r="RWE66" s="21"/>
      <c r="RWF66" s="21"/>
      <c r="RWG66" s="21"/>
      <c r="RWH66" s="21"/>
      <c r="RWI66" s="21"/>
      <c r="RWJ66" s="21"/>
      <c r="RWK66" s="21"/>
      <c r="RWL66" s="21"/>
      <c r="RWM66" s="21"/>
      <c r="RWN66" s="21"/>
      <c r="RWO66" s="21"/>
      <c r="RWP66" s="21"/>
      <c r="RWQ66" s="21"/>
      <c r="RWR66" s="21"/>
      <c r="RWS66" s="21"/>
      <c r="RWT66" s="21"/>
      <c r="RWU66" s="21"/>
      <c r="RWV66" s="21"/>
      <c r="RWW66" s="21"/>
      <c r="RWX66" s="21"/>
      <c r="RWY66" s="21"/>
      <c r="RWZ66" s="21"/>
      <c r="RXA66" s="21"/>
      <c r="RXB66" s="21"/>
      <c r="RXC66" s="21"/>
      <c r="RXD66" s="21"/>
      <c r="RXE66" s="21"/>
      <c r="RXF66" s="21"/>
      <c r="RXG66" s="21"/>
      <c r="RXH66" s="21"/>
      <c r="RXI66" s="21"/>
      <c r="RXJ66" s="21"/>
      <c r="RXK66" s="21"/>
      <c r="RXL66" s="21"/>
      <c r="RXM66" s="21"/>
      <c r="RXN66" s="21"/>
      <c r="RXO66" s="21"/>
      <c r="RXP66" s="21"/>
      <c r="RXQ66" s="21"/>
      <c r="RXR66" s="21"/>
      <c r="RXS66" s="21"/>
      <c r="RXT66" s="21"/>
      <c r="RXU66" s="21"/>
      <c r="RXV66" s="21"/>
      <c r="RXW66" s="21"/>
      <c r="RXX66" s="21"/>
      <c r="RXY66" s="21"/>
      <c r="RXZ66" s="21"/>
      <c r="RYA66" s="21"/>
      <c r="RYB66" s="21"/>
      <c r="RYC66" s="21"/>
      <c r="RYD66" s="21"/>
      <c r="RYE66" s="21"/>
      <c r="RYF66" s="21"/>
      <c r="RYG66" s="21"/>
      <c r="RYH66" s="21"/>
      <c r="RYI66" s="21"/>
      <c r="RYJ66" s="21"/>
      <c r="RYK66" s="21"/>
      <c r="RYL66" s="21"/>
      <c r="RYM66" s="21"/>
      <c r="RYN66" s="21"/>
      <c r="RYO66" s="21"/>
      <c r="RYP66" s="21"/>
      <c r="RYQ66" s="21"/>
      <c r="RYR66" s="21"/>
      <c r="RYS66" s="21"/>
      <c r="RYT66" s="21"/>
      <c r="RYU66" s="21"/>
      <c r="RYV66" s="21"/>
      <c r="RYW66" s="21"/>
      <c r="RYX66" s="21"/>
      <c r="RYY66" s="21"/>
      <c r="RYZ66" s="21"/>
      <c r="RZA66" s="21"/>
      <c r="RZB66" s="21"/>
      <c r="RZC66" s="21"/>
      <c r="RZD66" s="21"/>
      <c r="RZE66" s="21"/>
      <c r="RZF66" s="21"/>
      <c r="RZG66" s="21"/>
      <c r="RZH66" s="21"/>
      <c r="RZI66" s="21"/>
      <c r="RZJ66" s="21"/>
      <c r="RZK66" s="21"/>
      <c r="RZL66" s="21"/>
      <c r="RZM66" s="21"/>
      <c r="RZN66" s="21"/>
      <c r="RZO66" s="21"/>
      <c r="RZP66" s="21"/>
      <c r="RZQ66" s="21"/>
      <c r="RZR66" s="21"/>
      <c r="RZS66" s="21"/>
      <c r="RZT66" s="21"/>
      <c r="RZU66" s="21"/>
      <c r="RZV66" s="21"/>
      <c r="RZW66" s="21"/>
      <c r="RZX66" s="21"/>
      <c r="RZY66" s="21"/>
      <c r="RZZ66" s="21"/>
      <c r="SAA66" s="21"/>
      <c r="SAB66" s="21"/>
      <c r="SAC66" s="21"/>
      <c r="SAD66" s="21"/>
      <c r="SAE66" s="21"/>
      <c r="SAF66" s="21"/>
      <c r="SAG66" s="21"/>
      <c r="SAH66" s="21"/>
      <c r="SAI66" s="21"/>
      <c r="SAJ66" s="21"/>
      <c r="SAK66" s="21"/>
      <c r="SAL66" s="21"/>
      <c r="SAM66" s="21"/>
      <c r="SAN66" s="21"/>
      <c r="SAO66" s="21"/>
      <c r="SAP66" s="21"/>
      <c r="SAQ66" s="21"/>
      <c r="SAR66" s="21"/>
      <c r="SAS66" s="21"/>
      <c r="SAT66" s="21"/>
      <c r="SAU66" s="21"/>
      <c r="SAV66" s="21"/>
      <c r="SAW66" s="21"/>
      <c r="SAX66" s="21"/>
      <c r="SAY66" s="21"/>
      <c r="SAZ66" s="21"/>
      <c r="SBA66" s="21"/>
      <c r="SBB66" s="21"/>
      <c r="SBC66" s="21"/>
      <c r="SBD66" s="21"/>
      <c r="SBE66" s="21"/>
      <c r="SBF66" s="21"/>
      <c r="SBG66" s="21"/>
      <c r="SBH66" s="21"/>
      <c r="SBI66" s="21"/>
      <c r="SBJ66" s="21"/>
      <c r="SBK66" s="21"/>
      <c r="SBL66" s="21"/>
      <c r="SBM66" s="21"/>
      <c r="SBN66" s="21"/>
      <c r="SBO66" s="21"/>
      <c r="SBP66" s="21"/>
      <c r="SBQ66" s="21"/>
      <c r="SBR66" s="21"/>
      <c r="SBS66" s="21"/>
      <c r="SBT66" s="21"/>
      <c r="SBU66" s="21"/>
      <c r="SBV66" s="21"/>
      <c r="SBW66" s="21"/>
      <c r="SBX66" s="21"/>
      <c r="SBY66" s="21"/>
      <c r="SBZ66" s="21"/>
      <c r="SCA66" s="21"/>
      <c r="SCB66" s="21"/>
      <c r="SCC66" s="21"/>
      <c r="SCD66" s="21"/>
      <c r="SCE66" s="21"/>
      <c r="SCF66" s="21"/>
      <c r="SCG66" s="21"/>
      <c r="SCH66" s="21"/>
      <c r="SCI66" s="21"/>
      <c r="SCJ66" s="21"/>
      <c r="SCK66" s="21"/>
      <c r="SCL66" s="21"/>
      <c r="SCM66" s="21"/>
      <c r="SCN66" s="21"/>
      <c r="SCO66" s="21"/>
      <c r="SCP66" s="21"/>
      <c r="SCQ66" s="21"/>
      <c r="SCR66" s="21"/>
      <c r="SCS66" s="21"/>
      <c r="SCT66" s="21"/>
      <c r="SCU66" s="21"/>
      <c r="SCV66" s="21"/>
      <c r="SCW66" s="21"/>
      <c r="SCX66" s="21"/>
      <c r="SCY66" s="21"/>
      <c r="SCZ66" s="21"/>
      <c r="SDA66" s="21"/>
      <c r="SDB66" s="21"/>
      <c r="SDC66" s="21"/>
      <c r="SDD66" s="21"/>
      <c r="SDE66" s="21"/>
      <c r="SDF66" s="21"/>
      <c r="SDG66" s="21"/>
      <c r="SDH66" s="21"/>
      <c r="SDI66" s="21"/>
      <c r="SDJ66" s="21"/>
      <c r="SDK66" s="21"/>
      <c r="SDL66" s="21"/>
      <c r="SDM66" s="21"/>
      <c r="SDN66" s="21"/>
      <c r="SDO66" s="21"/>
      <c r="SDP66" s="21"/>
      <c r="SDQ66" s="21"/>
      <c r="SDR66" s="21"/>
      <c r="SDS66" s="21"/>
      <c r="SDT66" s="21"/>
      <c r="SDU66" s="21"/>
      <c r="SDV66" s="21"/>
      <c r="SDW66" s="21"/>
      <c r="SDX66" s="21"/>
      <c r="SDY66" s="21"/>
      <c r="SDZ66" s="21"/>
      <c r="SEA66" s="21"/>
      <c r="SEB66" s="21"/>
      <c r="SEC66" s="21"/>
      <c r="SED66" s="21"/>
      <c r="SEE66" s="21"/>
      <c r="SEF66" s="21"/>
      <c r="SEG66" s="21"/>
      <c r="SEH66" s="21"/>
      <c r="SEI66" s="21"/>
      <c r="SEJ66" s="21"/>
      <c r="SEK66" s="21"/>
      <c r="SEL66" s="21"/>
      <c r="SEM66" s="21"/>
      <c r="SEN66" s="21"/>
      <c r="SEO66" s="21"/>
      <c r="SEP66" s="21"/>
      <c r="SEQ66" s="21"/>
      <c r="SER66" s="21"/>
      <c r="SES66" s="21"/>
      <c r="SET66" s="21"/>
      <c r="SEU66" s="21"/>
      <c r="SEV66" s="21"/>
      <c r="SEW66" s="21"/>
      <c r="SEX66" s="21"/>
      <c r="SEY66" s="21"/>
      <c r="SEZ66" s="21"/>
      <c r="SFA66" s="21"/>
      <c r="SFB66" s="21"/>
      <c r="SFC66" s="21"/>
      <c r="SFD66" s="21"/>
      <c r="SFE66" s="21"/>
      <c r="SFF66" s="21"/>
      <c r="SFG66" s="21"/>
      <c r="SFH66" s="21"/>
      <c r="SFI66" s="21"/>
      <c r="SFJ66" s="21"/>
      <c r="SFK66" s="21"/>
      <c r="SFL66" s="21"/>
      <c r="SFM66" s="21"/>
      <c r="SFN66" s="21"/>
      <c r="SFO66" s="21"/>
      <c r="SFP66" s="21"/>
      <c r="SFQ66" s="21"/>
      <c r="SFR66" s="21"/>
      <c r="SFS66" s="21"/>
      <c r="SFT66" s="21"/>
      <c r="SFU66" s="21"/>
      <c r="SFV66" s="21"/>
      <c r="SFW66" s="21"/>
      <c r="SFX66" s="21"/>
      <c r="SFY66" s="21"/>
      <c r="SFZ66" s="21"/>
      <c r="SGA66" s="21"/>
      <c r="SGB66" s="21"/>
      <c r="SGC66" s="21"/>
      <c r="SGD66" s="21"/>
      <c r="SGE66" s="21"/>
      <c r="SGF66" s="21"/>
      <c r="SGG66" s="21"/>
      <c r="SGH66" s="21"/>
      <c r="SGI66" s="21"/>
      <c r="SGJ66" s="21"/>
      <c r="SGK66" s="21"/>
      <c r="SGL66" s="21"/>
      <c r="SGM66" s="21"/>
      <c r="SGN66" s="21"/>
      <c r="SGO66" s="21"/>
      <c r="SGP66" s="21"/>
      <c r="SGQ66" s="21"/>
      <c r="SGR66" s="21"/>
      <c r="SGS66" s="21"/>
      <c r="SGT66" s="21"/>
      <c r="SGU66" s="21"/>
      <c r="SGV66" s="21"/>
      <c r="SGW66" s="21"/>
      <c r="SGX66" s="21"/>
      <c r="SGY66" s="21"/>
      <c r="SGZ66" s="21"/>
      <c r="SHA66" s="21"/>
      <c r="SHB66" s="21"/>
      <c r="SHC66" s="21"/>
      <c r="SHD66" s="21"/>
      <c r="SHE66" s="21"/>
      <c r="SHF66" s="21"/>
      <c r="SHG66" s="21"/>
      <c r="SHH66" s="21"/>
      <c r="SHI66" s="21"/>
      <c r="SHJ66" s="21"/>
      <c r="SHK66" s="21"/>
      <c r="SHL66" s="21"/>
      <c r="SHM66" s="21"/>
      <c r="SHN66" s="21"/>
      <c r="SHO66" s="21"/>
      <c r="SHP66" s="21"/>
      <c r="SHQ66" s="21"/>
      <c r="SHR66" s="21"/>
      <c r="SHS66" s="21"/>
      <c r="SHT66" s="21"/>
      <c r="SHU66" s="21"/>
      <c r="SHV66" s="21"/>
      <c r="SHW66" s="21"/>
      <c r="SHX66" s="21"/>
      <c r="SHY66" s="21"/>
      <c r="SHZ66" s="21"/>
      <c r="SIA66" s="21"/>
      <c r="SIB66" s="21"/>
      <c r="SIC66" s="21"/>
      <c r="SID66" s="21"/>
      <c r="SIE66" s="21"/>
      <c r="SIF66" s="21"/>
      <c r="SIG66" s="21"/>
      <c r="SIH66" s="21"/>
      <c r="SII66" s="21"/>
      <c r="SIJ66" s="21"/>
      <c r="SIK66" s="21"/>
      <c r="SIL66" s="21"/>
      <c r="SIM66" s="21"/>
      <c r="SIN66" s="21"/>
      <c r="SIO66" s="21"/>
      <c r="SIP66" s="21"/>
      <c r="SIQ66" s="21"/>
      <c r="SIR66" s="21"/>
      <c r="SIS66" s="21"/>
      <c r="SIT66" s="21"/>
      <c r="SIU66" s="21"/>
      <c r="SIV66" s="21"/>
      <c r="SIW66" s="21"/>
      <c r="SIX66" s="21"/>
      <c r="SIY66" s="21"/>
      <c r="SIZ66" s="21"/>
      <c r="SJA66" s="21"/>
      <c r="SJB66" s="21"/>
      <c r="SJC66" s="21"/>
      <c r="SJD66" s="21"/>
      <c r="SJE66" s="21"/>
      <c r="SJF66" s="21"/>
      <c r="SJG66" s="21"/>
      <c r="SJH66" s="21"/>
      <c r="SJI66" s="21"/>
      <c r="SJJ66" s="21"/>
      <c r="SJK66" s="21"/>
      <c r="SJL66" s="21"/>
      <c r="SJM66" s="21"/>
      <c r="SJN66" s="21"/>
      <c r="SJO66" s="21"/>
      <c r="SJP66" s="21"/>
      <c r="SJQ66" s="21"/>
      <c r="SJR66" s="21"/>
      <c r="SJS66" s="21"/>
      <c r="SJT66" s="21"/>
      <c r="SJU66" s="21"/>
      <c r="SJV66" s="21"/>
      <c r="SJW66" s="21"/>
      <c r="SJX66" s="21"/>
      <c r="SJY66" s="21"/>
      <c r="SJZ66" s="21"/>
      <c r="SKA66" s="21"/>
      <c r="SKB66" s="21"/>
      <c r="SKC66" s="21"/>
      <c r="SKD66" s="21"/>
      <c r="SKE66" s="21"/>
      <c r="SKF66" s="21"/>
      <c r="SKG66" s="21"/>
      <c r="SKH66" s="21"/>
      <c r="SKI66" s="21"/>
      <c r="SKJ66" s="21"/>
      <c r="SKK66" s="21"/>
      <c r="SKL66" s="21"/>
      <c r="SKM66" s="21"/>
      <c r="SKN66" s="21"/>
      <c r="SKO66" s="21"/>
      <c r="SKP66" s="21"/>
      <c r="SKQ66" s="21"/>
      <c r="SKR66" s="21"/>
      <c r="SKS66" s="21"/>
      <c r="SKT66" s="21"/>
      <c r="SKU66" s="21"/>
      <c r="SKV66" s="21"/>
      <c r="SKW66" s="21"/>
      <c r="SKX66" s="21"/>
      <c r="SKY66" s="21"/>
      <c r="SKZ66" s="21"/>
      <c r="SLA66" s="21"/>
      <c r="SLB66" s="21"/>
      <c r="SLC66" s="21"/>
      <c r="SLD66" s="21"/>
      <c r="SLE66" s="21"/>
      <c r="SLF66" s="21"/>
      <c r="SLG66" s="21"/>
      <c r="SLH66" s="21"/>
      <c r="SLI66" s="21"/>
      <c r="SLJ66" s="21"/>
      <c r="SLK66" s="21"/>
      <c r="SLL66" s="21"/>
      <c r="SLM66" s="21"/>
      <c r="SLN66" s="21"/>
      <c r="SLO66" s="21"/>
      <c r="SLP66" s="21"/>
      <c r="SLQ66" s="21"/>
      <c r="SLR66" s="21"/>
      <c r="SLS66" s="21"/>
      <c r="SLT66" s="21"/>
      <c r="SLU66" s="21"/>
      <c r="SLV66" s="21"/>
      <c r="SLW66" s="21"/>
      <c r="SLX66" s="21"/>
      <c r="SLY66" s="21"/>
      <c r="SLZ66" s="21"/>
      <c r="SMA66" s="21"/>
      <c r="SMB66" s="21"/>
      <c r="SMC66" s="21"/>
      <c r="SMD66" s="21"/>
      <c r="SME66" s="21"/>
      <c r="SMF66" s="21"/>
      <c r="SMG66" s="21"/>
      <c r="SMH66" s="21"/>
      <c r="SMI66" s="21"/>
      <c r="SMJ66" s="21"/>
      <c r="SMK66" s="21"/>
      <c r="SML66" s="21"/>
      <c r="SMM66" s="21"/>
      <c r="SMN66" s="21"/>
      <c r="SMO66" s="21"/>
      <c r="SMP66" s="21"/>
      <c r="SMQ66" s="21"/>
      <c r="SMR66" s="21"/>
      <c r="SMS66" s="21"/>
      <c r="SMT66" s="21"/>
      <c r="SMU66" s="21"/>
      <c r="SMV66" s="21"/>
      <c r="SMW66" s="21"/>
      <c r="SMX66" s="21"/>
      <c r="SMY66" s="21"/>
      <c r="SMZ66" s="21"/>
      <c r="SNA66" s="21"/>
      <c r="SNB66" s="21"/>
      <c r="SNC66" s="21"/>
      <c r="SND66" s="21"/>
      <c r="SNE66" s="21"/>
      <c r="SNF66" s="21"/>
      <c r="SNG66" s="21"/>
      <c r="SNH66" s="21"/>
      <c r="SNI66" s="21"/>
      <c r="SNJ66" s="21"/>
      <c r="SNK66" s="21"/>
      <c r="SNL66" s="21"/>
      <c r="SNM66" s="21"/>
      <c r="SNN66" s="21"/>
      <c r="SNO66" s="21"/>
      <c r="SNP66" s="21"/>
      <c r="SNQ66" s="21"/>
      <c r="SNR66" s="21"/>
      <c r="SNS66" s="21"/>
      <c r="SNT66" s="21"/>
      <c r="SNU66" s="21"/>
      <c r="SNV66" s="21"/>
      <c r="SNW66" s="21"/>
      <c r="SNX66" s="21"/>
      <c r="SNY66" s="21"/>
      <c r="SNZ66" s="21"/>
      <c r="SOA66" s="21"/>
      <c r="SOB66" s="21"/>
      <c r="SOC66" s="21"/>
      <c r="SOD66" s="21"/>
      <c r="SOE66" s="21"/>
      <c r="SOF66" s="21"/>
      <c r="SOG66" s="21"/>
      <c r="SOH66" s="21"/>
      <c r="SOI66" s="21"/>
      <c r="SOJ66" s="21"/>
      <c r="SOK66" s="21"/>
      <c r="SOL66" s="21"/>
      <c r="SOM66" s="21"/>
      <c r="SON66" s="21"/>
      <c r="SOO66" s="21"/>
      <c r="SOP66" s="21"/>
      <c r="SOQ66" s="21"/>
      <c r="SOR66" s="21"/>
      <c r="SOS66" s="21"/>
      <c r="SOT66" s="21"/>
      <c r="SOU66" s="21"/>
      <c r="SOV66" s="21"/>
      <c r="SOW66" s="21"/>
      <c r="SOX66" s="21"/>
      <c r="SOY66" s="21"/>
      <c r="SOZ66" s="21"/>
      <c r="SPA66" s="21"/>
      <c r="SPB66" s="21"/>
      <c r="SPC66" s="21"/>
      <c r="SPD66" s="21"/>
      <c r="SPE66" s="21"/>
      <c r="SPF66" s="21"/>
      <c r="SPG66" s="21"/>
      <c r="SPH66" s="21"/>
      <c r="SPI66" s="21"/>
      <c r="SPJ66" s="21"/>
      <c r="SPK66" s="21"/>
      <c r="SPL66" s="21"/>
      <c r="SPM66" s="21"/>
      <c r="SPN66" s="21"/>
      <c r="SPO66" s="21"/>
      <c r="SPP66" s="21"/>
      <c r="SPQ66" s="21"/>
      <c r="SPR66" s="21"/>
      <c r="SPS66" s="21"/>
      <c r="SPT66" s="21"/>
      <c r="SPU66" s="21"/>
      <c r="SPV66" s="21"/>
      <c r="SPW66" s="21"/>
      <c r="SPX66" s="21"/>
      <c r="SPY66" s="21"/>
      <c r="SPZ66" s="21"/>
      <c r="SQA66" s="21"/>
      <c r="SQB66" s="21"/>
      <c r="SQC66" s="21"/>
      <c r="SQD66" s="21"/>
      <c r="SQE66" s="21"/>
      <c r="SQF66" s="21"/>
      <c r="SQG66" s="21"/>
      <c r="SQH66" s="21"/>
      <c r="SQI66" s="21"/>
      <c r="SQJ66" s="21"/>
      <c r="SQK66" s="21"/>
      <c r="SQL66" s="21"/>
      <c r="SQM66" s="21"/>
      <c r="SQN66" s="21"/>
      <c r="SQO66" s="21"/>
      <c r="SQP66" s="21"/>
      <c r="SQQ66" s="21"/>
      <c r="SQR66" s="21"/>
      <c r="SQS66" s="21"/>
      <c r="SQT66" s="21"/>
      <c r="SQU66" s="21"/>
      <c r="SQV66" s="21"/>
      <c r="SQW66" s="21"/>
      <c r="SQX66" s="21"/>
      <c r="SQY66" s="21"/>
      <c r="SQZ66" s="21"/>
      <c r="SRA66" s="21"/>
      <c r="SRB66" s="21"/>
      <c r="SRC66" s="21"/>
      <c r="SRD66" s="21"/>
      <c r="SRE66" s="21"/>
      <c r="SRF66" s="21"/>
      <c r="SRG66" s="21"/>
      <c r="SRH66" s="21"/>
      <c r="SRI66" s="21"/>
      <c r="SRJ66" s="21"/>
      <c r="SRK66" s="21"/>
      <c r="SRL66" s="21"/>
      <c r="SRM66" s="21"/>
      <c r="SRN66" s="21"/>
      <c r="SRO66" s="21"/>
      <c r="SRP66" s="21"/>
      <c r="SRQ66" s="21"/>
      <c r="SRR66" s="21"/>
      <c r="SRS66" s="21"/>
      <c r="SRT66" s="21"/>
      <c r="SRU66" s="21"/>
      <c r="SRV66" s="21"/>
      <c r="SRW66" s="21"/>
      <c r="SRX66" s="21"/>
      <c r="SRY66" s="21"/>
      <c r="SRZ66" s="21"/>
      <c r="SSA66" s="21"/>
      <c r="SSB66" s="21"/>
      <c r="SSC66" s="21"/>
      <c r="SSD66" s="21"/>
      <c r="SSE66" s="21"/>
      <c r="SSF66" s="21"/>
      <c r="SSG66" s="21"/>
      <c r="SSH66" s="21"/>
      <c r="SSI66" s="21"/>
      <c r="SSJ66" s="21"/>
      <c r="SSK66" s="21"/>
      <c r="SSL66" s="21"/>
      <c r="SSM66" s="21"/>
      <c r="SSN66" s="21"/>
      <c r="SSO66" s="21"/>
      <c r="SSP66" s="21"/>
      <c r="SSQ66" s="21"/>
      <c r="SSR66" s="21"/>
      <c r="SSS66" s="21"/>
      <c r="SST66" s="21"/>
      <c r="SSU66" s="21"/>
      <c r="SSV66" s="21"/>
      <c r="SSW66" s="21"/>
      <c r="SSX66" s="21"/>
      <c r="SSY66" s="21"/>
      <c r="SSZ66" s="21"/>
      <c r="STA66" s="21"/>
      <c r="STB66" s="21"/>
      <c r="STC66" s="21"/>
      <c r="STD66" s="21"/>
      <c r="STE66" s="21"/>
      <c r="STF66" s="21"/>
      <c r="STG66" s="21"/>
      <c r="STH66" s="21"/>
      <c r="STI66" s="21"/>
      <c r="STJ66" s="21"/>
      <c r="STK66" s="21"/>
      <c r="STL66" s="21"/>
      <c r="STM66" s="21"/>
      <c r="STN66" s="21"/>
      <c r="STO66" s="21"/>
      <c r="STP66" s="21"/>
      <c r="STQ66" s="21"/>
      <c r="STR66" s="21"/>
      <c r="STS66" s="21"/>
      <c r="STT66" s="21"/>
      <c r="STU66" s="21"/>
      <c r="STV66" s="21"/>
      <c r="STW66" s="21"/>
      <c r="STX66" s="21"/>
      <c r="STY66" s="21"/>
      <c r="STZ66" s="21"/>
      <c r="SUA66" s="21"/>
      <c r="SUB66" s="21"/>
      <c r="SUC66" s="21"/>
      <c r="SUD66" s="21"/>
      <c r="SUE66" s="21"/>
      <c r="SUF66" s="21"/>
      <c r="SUG66" s="21"/>
      <c r="SUH66" s="21"/>
      <c r="SUI66" s="21"/>
      <c r="SUJ66" s="21"/>
      <c r="SUK66" s="21"/>
      <c r="SUL66" s="21"/>
      <c r="SUM66" s="21"/>
      <c r="SUN66" s="21"/>
      <c r="SUO66" s="21"/>
      <c r="SUP66" s="21"/>
      <c r="SUQ66" s="21"/>
      <c r="SUR66" s="21"/>
      <c r="SUS66" s="21"/>
      <c r="SUT66" s="21"/>
      <c r="SUU66" s="21"/>
      <c r="SUV66" s="21"/>
      <c r="SUW66" s="21"/>
      <c r="SUX66" s="21"/>
      <c r="SUY66" s="21"/>
      <c r="SUZ66" s="21"/>
      <c r="SVA66" s="21"/>
      <c r="SVB66" s="21"/>
      <c r="SVC66" s="21"/>
      <c r="SVD66" s="21"/>
      <c r="SVE66" s="21"/>
      <c r="SVF66" s="21"/>
      <c r="SVG66" s="21"/>
      <c r="SVH66" s="21"/>
      <c r="SVI66" s="21"/>
      <c r="SVJ66" s="21"/>
      <c r="SVK66" s="21"/>
      <c r="SVL66" s="21"/>
      <c r="SVM66" s="21"/>
      <c r="SVN66" s="21"/>
      <c r="SVO66" s="21"/>
      <c r="SVP66" s="21"/>
      <c r="SVQ66" s="21"/>
      <c r="SVR66" s="21"/>
      <c r="SVS66" s="21"/>
      <c r="SVT66" s="21"/>
      <c r="SVU66" s="21"/>
      <c r="SVV66" s="21"/>
      <c r="SVW66" s="21"/>
      <c r="SVX66" s="21"/>
      <c r="SVY66" s="21"/>
      <c r="SVZ66" s="21"/>
      <c r="SWA66" s="21"/>
      <c r="SWB66" s="21"/>
      <c r="SWC66" s="21"/>
      <c r="SWD66" s="21"/>
      <c r="SWE66" s="21"/>
      <c r="SWF66" s="21"/>
      <c r="SWG66" s="21"/>
      <c r="SWH66" s="21"/>
      <c r="SWI66" s="21"/>
      <c r="SWJ66" s="21"/>
      <c r="SWK66" s="21"/>
      <c r="SWL66" s="21"/>
      <c r="SWM66" s="21"/>
      <c r="SWN66" s="21"/>
      <c r="SWO66" s="21"/>
      <c r="SWP66" s="21"/>
      <c r="SWQ66" s="21"/>
      <c r="SWR66" s="21"/>
      <c r="SWS66" s="21"/>
      <c r="SWT66" s="21"/>
      <c r="SWU66" s="21"/>
      <c r="SWV66" s="21"/>
      <c r="SWW66" s="21"/>
      <c r="SWX66" s="21"/>
      <c r="SWY66" s="21"/>
      <c r="SWZ66" s="21"/>
      <c r="SXA66" s="21"/>
      <c r="SXB66" s="21"/>
      <c r="SXC66" s="21"/>
      <c r="SXD66" s="21"/>
      <c r="SXE66" s="21"/>
      <c r="SXF66" s="21"/>
      <c r="SXG66" s="21"/>
      <c r="SXH66" s="21"/>
      <c r="SXI66" s="21"/>
      <c r="SXJ66" s="21"/>
      <c r="SXK66" s="21"/>
      <c r="SXL66" s="21"/>
      <c r="SXM66" s="21"/>
      <c r="SXN66" s="21"/>
      <c r="SXO66" s="21"/>
      <c r="SXP66" s="21"/>
      <c r="SXQ66" s="21"/>
      <c r="SXR66" s="21"/>
      <c r="SXS66" s="21"/>
      <c r="SXT66" s="21"/>
      <c r="SXU66" s="21"/>
      <c r="SXV66" s="21"/>
      <c r="SXW66" s="21"/>
      <c r="SXX66" s="21"/>
      <c r="SXY66" s="21"/>
      <c r="SXZ66" s="21"/>
      <c r="SYA66" s="21"/>
      <c r="SYB66" s="21"/>
      <c r="SYC66" s="21"/>
      <c r="SYD66" s="21"/>
      <c r="SYE66" s="21"/>
      <c r="SYF66" s="21"/>
      <c r="SYG66" s="21"/>
      <c r="SYH66" s="21"/>
      <c r="SYI66" s="21"/>
      <c r="SYJ66" s="21"/>
      <c r="SYK66" s="21"/>
      <c r="SYL66" s="21"/>
      <c r="SYM66" s="21"/>
      <c r="SYN66" s="21"/>
      <c r="SYO66" s="21"/>
      <c r="SYP66" s="21"/>
      <c r="SYQ66" s="21"/>
      <c r="SYR66" s="21"/>
      <c r="SYS66" s="21"/>
      <c r="SYT66" s="21"/>
      <c r="SYU66" s="21"/>
      <c r="SYV66" s="21"/>
      <c r="SYW66" s="21"/>
      <c r="SYX66" s="21"/>
      <c r="SYY66" s="21"/>
      <c r="SYZ66" s="21"/>
      <c r="SZA66" s="21"/>
      <c r="SZB66" s="21"/>
      <c r="SZC66" s="21"/>
      <c r="SZD66" s="21"/>
      <c r="SZE66" s="21"/>
      <c r="SZF66" s="21"/>
      <c r="SZG66" s="21"/>
      <c r="SZH66" s="21"/>
      <c r="SZI66" s="21"/>
      <c r="SZJ66" s="21"/>
      <c r="SZK66" s="21"/>
      <c r="SZL66" s="21"/>
      <c r="SZM66" s="21"/>
      <c r="SZN66" s="21"/>
      <c r="SZO66" s="21"/>
      <c r="SZP66" s="21"/>
      <c r="SZQ66" s="21"/>
      <c r="SZR66" s="21"/>
      <c r="SZS66" s="21"/>
      <c r="SZT66" s="21"/>
      <c r="SZU66" s="21"/>
      <c r="SZV66" s="21"/>
      <c r="SZW66" s="21"/>
      <c r="SZX66" s="21"/>
      <c r="SZY66" s="21"/>
      <c r="SZZ66" s="21"/>
      <c r="TAA66" s="21"/>
      <c r="TAB66" s="21"/>
      <c r="TAC66" s="21"/>
      <c r="TAD66" s="21"/>
      <c r="TAE66" s="21"/>
      <c r="TAF66" s="21"/>
      <c r="TAG66" s="21"/>
      <c r="TAH66" s="21"/>
      <c r="TAI66" s="21"/>
      <c r="TAJ66" s="21"/>
      <c r="TAK66" s="21"/>
      <c r="TAL66" s="21"/>
      <c r="TAM66" s="21"/>
      <c r="TAN66" s="21"/>
      <c r="TAO66" s="21"/>
      <c r="TAP66" s="21"/>
      <c r="TAQ66" s="21"/>
      <c r="TAR66" s="21"/>
      <c r="TAS66" s="21"/>
      <c r="TAT66" s="21"/>
      <c r="TAU66" s="21"/>
      <c r="TAV66" s="21"/>
      <c r="TAW66" s="21"/>
      <c r="TAX66" s="21"/>
      <c r="TAY66" s="21"/>
      <c r="TAZ66" s="21"/>
      <c r="TBA66" s="21"/>
      <c r="TBB66" s="21"/>
      <c r="TBC66" s="21"/>
      <c r="TBD66" s="21"/>
      <c r="TBE66" s="21"/>
      <c r="TBF66" s="21"/>
      <c r="TBG66" s="21"/>
      <c r="TBH66" s="21"/>
      <c r="TBI66" s="21"/>
      <c r="TBJ66" s="21"/>
      <c r="TBK66" s="21"/>
      <c r="TBL66" s="21"/>
      <c r="TBM66" s="21"/>
      <c r="TBN66" s="21"/>
      <c r="TBO66" s="21"/>
      <c r="TBP66" s="21"/>
      <c r="TBQ66" s="21"/>
      <c r="TBR66" s="21"/>
      <c r="TBS66" s="21"/>
      <c r="TBT66" s="21"/>
      <c r="TBU66" s="21"/>
      <c r="TBV66" s="21"/>
      <c r="TBW66" s="21"/>
      <c r="TBX66" s="21"/>
      <c r="TBY66" s="21"/>
      <c r="TBZ66" s="21"/>
      <c r="TCA66" s="21"/>
      <c r="TCB66" s="21"/>
      <c r="TCC66" s="21"/>
      <c r="TCD66" s="21"/>
      <c r="TCE66" s="21"/>
      <c r="TCF66" s="21"/>
      <c r="TCG66" s="21"/>
      <c r="TCH66" s="21"/>
      <c r="TCI66" s="21"/>
      <c r="TCJ66" s="21"/>
      <c r="TCK66" s="21"/>
      <c r="TCL66" s="21"/>
      <c r="TCM66" s="21"/>
      <c r="TCN66" s="21"/>
      <c r="TCO66" s="21"/>
      <c r="TCP66" s="21"/>
      <c r="TCQ66" s="21"/>
      <c r="TCR66" s="21"/>
      <c r="TCS66" s="21"/>
      <c r="TCT66" s="21"/>
      <c r="TCU66" s="21"/>
      <c r="TCV66" s="21"/>
      <c r="TCW66" s="21"/>
      <c r="TCX66" s="21"/>
      <c r="TCY66" s="21"/>
      <c r="TCZ66" s="21"/>
      <c r="TDA66" s="21"/>
      <c r="TDB66" s="21"/>
      <c r="TDC66" s="21"/>
      <c r="TDD66" s="21"/>
      <c r="TDE66" s="21"/>
      <c r="TDF66" s="21"/>
      <c r="TDG66" s="21"/>
      <c r="TDH66" s="21"/>
      <c r="TDI66" s="21"/>
      <c r="TDJ66" s="21"/>
      <c r="TDK66" s="21"/>
      <c r="TDL66" s="21"/>
      <c r="TDM66" s="21"/>
      <c r="TDN66" s="21"/>
      <c r="TDO66" s="21"/>
      <c r="TDP66" s="21"/>
      <c r="TDQ66" s="21"/>
      <c r="TDR66" s="21"/>
      <c r="TDS66" s="21"/>
      <c r="TDT66" s="21"/>
      <c r="TDU66" s="21"/>
      <c r="TDV66" s="21"/>
      <c r="TDW66" s="21"/>
      <c r="TDX66" s="21"/>
      <c r="TDY66" s="21"/>
      <c r="TDZ66" s="21"/>
      <c r="TEA66" s="21"/>
      <c r="TEB66" s="21"/>
      <c r="TEC66" s="21"/>
      <c r="TED66" s="21"/>
      <c r="TEE66" s="21"/>
      <c r="TEF66" s="21"/>
      <c r="TEG66" s="21"/>
      <c r="TEH66" s="21"/>
      <c r="TEI66" s="21"/>
      <c r="TEJ66" s="21"/>
      <c r="TEK66" s="21"/>
      <c r="TEL66" s="21"/>
      <c r="TEM66" s="21"/>
      <c r="TEN66" s="21"/>
      <c r="TEO66" s="21"/>
      <c r="TEP66" s="21"/>
      <c r="TEQ66" s="21"/>
      <c r="TER66" s="21"/>
      <c r="TES66" s="21"/>
      <c r="TET66" s="21"/>
      <c r="TEU66" s="21"/>
      <c r="TEV66" s="21"/>
      <c r="TEW66" s="21"/>
      <c r="TEX66" s="21"/>
      <c r="TEY66" s="21"/>
      <c r="TEZ66" s="21"/>
      <c r="TFA66" s="21"/>
      <c r="TFB66" s="21"/>
      <c r="TFC66" s="21"/>
      <c r="TFD66" s="21"/>
      <c r="TFE66" s="21"/>
      <c r="TFF66" s="21"/>
      <c r="TFG66" s="21"/>
      <c r="TFH66" s="21"/>
      <c r="TFI66" s="21"/>
      <c r="TFJ66" s="21"/>
      <c r="TFK66" s="21"/>
      <c r="TFL66" s="21"/>
      <c r="TFM66" s="21"/>
      <c r="TFN66" s="21"/>
      <c r="TFO66" s="21"/>
      <c r="TFP66" s="21"/>
      <c r="TFQ66" s="21"/>
      <c r="TFR66" s="21"/>
      <c r="TFS66" s="21"/>
      <c r="TFT66" s="21"/>
      <c r="TFU66" s="21"/>
      <c r="TFV66" s="21"/>
      <c r="TFW66" s="21"/>
      <c r="TFX66" s="21"/>
      <c r="TFY66" s="21"/>
      <c r="TFZ66" s="21"/>
      <c r="TGA66" s="21"/>
      <c r="TGB66" s="21"/>
      <c r="TGC66" s="21"/>
      <c r="TGD66" s="21"/>
      <c r="TGE66" s="21"/>
      <c r="TGF66" s="21"/>
      <c r="TGG66" s="21"/>
      <c r="TGH66" s="21"/>
      <c r="TGI66" s="21"/>
      <c r="TGJ66" s="21"/>
      <c r="TGK66" s="21"/>
      <c r="TGL66" s="21"/>
      <c r="TGM66" s="21"/>
      <c r="TGN66" s="21"/>
      <c r="TGO66" s="21"/>
      <c r="TGP66" s="21"/>
      <c r="TGQ66" s="21"/>
      <c r="TGR66" s="21"/>
      <c r="TGS66" s="21"/>
      <c r="TGT66" s="21"/>
      <c r="TGU66" s="21"/>
      <c r="TGV66" s="21"/>
      <c r="TGW66" s="21"/>
      <c r="TGX66" s="21"/>
      <c r="TGY66" s="21"/>
      <c r="TGZ66" s="21"/>
      <c r="THA66" s="21"/>
      <c r="THB66" s="21"/>
      <c r="THC66" s="21"/>
      <c r="THD66" s="21"/>
      <c r="THE66" s="21"/>
      <c r="THF66" s="21"/>
      <c r="THG66" s="21"/>
      <c r="THH66" s="21"/>
      <c r="THI66" s="21"/>
      <c r="THJ66" s="21"/>
      <c r="THK66" s="21"/>
      <c r="THL66" s="21"/>
      <c r="THM66" s="21"/>
      <c r="THN66" s="21"/>
      <c r="THO66" s="21"/>
      <c r="THP66" s="21"/>
      <c r="THQ66" s="21"/>
      <c r="THR66" s="21"/>
      <c r="THS66" s="21"/>
      <c r="THT66" s="21"/>
      <c r="THU66" s="21"/>
      <c r="THV66" s="21"/>
      <c r="THW66" s="21"/>
      <c r="THX66" s="21"/>
      <c r="THY66" s="21"/>
      <c r="THZ66" s="21"/>
      <c r="TIA66" s="21"/>
      <c r="TIB66" s="21"/>
      <c r="TIC66" s="21"/>
      <c r="TID66" s="21"/>
      <c r="TIE66" s="21"/>
      <c r="TIF66" s="21"/>
      <c r="TIG66" s="21"/>
      <c r="TIH66" s="21"/>
      <c r="TII66" s="21"/>
      <c r="TIJ66" s="21"/>
      <c r="TIK66" s="21"/>
      <c r="TIL66" s="21"/>
      <c r="TIM66" s="21"/>
      <c r="TIN66" s="21"/>
      <c r="TIO66" s="21"/>
      <c r="TIP66" s="21"/>
      <c r="TIQ66" s="21"/>
      <c r="TIR66" s="21"/>
      <c r="TIS66" s="21"/>
      <c r="TIT66" s="21"/>
      <c r="TIU66" s="21"/>
      <c r="TIV66" s="21"/>
      <c r="TIW66" s="21"/>
      <c r="TIX66" s="21"/>
      <c r="TIY66" s="21"/>
      <c r="TIZ66" s="21"/>
      <c r="TJA66" s="21"/>
      <c r="TJB66" s="21"/>
      <c r="TJC66" s="21"/>
      <c r="TJD66" s="21"/>
      <c r="TJE66" s="21"/>
      <c r="TJF66" s="21"/>
      <c r="TJG66" s="21"/>
      <c r="TJH66" s="21"/>
      <c r="TJI66" s="21"/>
      <c r="TJJ66" s="21"/>
      <c r="TJK66" s="21"/>
      <c r="TJL66" s="21"/>
      <c r="TJM66" s="21"/>
      <c r="TJN66" s="21"/>
      <c r="TJO66" s="21"/>
      <c r="TJP66" s="21"/>
      <c r="TJQ66" s="21"/>
      <c r="TJR66" s="21"/>
      <c r="TJS66" s="21"/>
      <c r="TJT66" s="21"/>
      <c r="TJU66" s="21"/>
      <c r="TJV66" s="21"/>
      <c r="TJW66" s="21"/>
      <c r="TJX66" s="21"/>
      <c r="TJY66" s="21"/>
      <c r="TJZ66" s="21"/>
      <c r="TKA66" s="21"/>
      <c r="TKB66" s="21"/>
      <c r="TKC66" s="21"/>
      <c r="TKD66" s="21"/>
      <c r="TKE66" s="21"/>
      <c r="TKF66" s="21"/>
      <c r="TKG66" s="21"/>
      <c r="TKH66" s="21"/>
      <c r="TKI66" s="21"/>
      <c r="TKJ66" s="21"/>
      <c r="TKK66" s="21"/>
      <c r="TKL66" s="21"/>
      <c r="TKM66" s="21"/>
      <c r="TKN66" s="21"/>
      <c r="TKO66" s="21"/>
      <c r="TKP66" s="21"/>
      <c r="TKQ66" s="21"/>
      <c r="TKR66" s="21"/>
      <c r="TKS66" s="21"/>
      <c r="TKT66" s="21"/>
      <c r="TKU66" s="21"/>
      <c r="TKV66" s="21"/>
      <c r="TKW66" s="21"/>
      <c r="TKX66" s="21"/>
      <c r="TKY66" s="21"/>
      <c r="TKZ66" s="21"/>
      <c r="TLA66" s="21"/>
      <c r="TLB66" s="21"/>
      <c r="TLC66" s="21"/>
      <c r="TLD66" s="21"/>
      <c r="TLE66" s="21"/>
      <c r="TLF66" s="21"/>
      <c r="TLG66" s="21"/>
      <c r="TLH66" s="21"/>
      <c r="TLI66" s="21"/>
      <c r="TLJ66" s="21"/>
      <c r="TLK66" s="21"/>
      <c r="TLL66" s="21"/>
      <c r="TLM66" s="21"/>
      <c r="TLN66" s="21"/>
      <c r="TLO66" s="21"/>
      <c r="TLP66" s="21"/>
      <c r="TLQ66" s="21"/>
      <c r="TLR66" s="21"/>
      <c r="TLS66" s="21"/>
      <c r="TLT66" s="21"/>
      <c r="TLU66" s="21"/>
      <c r="TLV66" s="21"/>
      <c r="TLW66" s="21"/>
      <c r="TLX66" s="21"/>
      <c r="TLY66" s="21"/>
      <c r="TLZ66" s="21"/>
      <c r="TMA66" s="21"/>
      <c r="TMB66" s="21"/>
      <c r="TMC66" s="21"/>
      <c r="TMD66" s="21"/>
      <c r="TME66" s="21"/>
      <c r="TMF66" s="21"/>
      <c r="TMG66" s="21"/>
      <c r="TMH66" s="21"/>
      <c r="TMI66" s="21"/>
      <c r="TMJ66" s="21"/>
      <c r="TMK66" s="21"/>
      <c r="TML66" s="21"/>
      <c r="TMM66" s="21"/>
      <c r="TMN66" s="21"/>
      <c r="TMO66" s="21"/>
      <c r="TMP66" s="21"/>
      <c r="TMQ66" s="21"/>
      <c r="TMR66" s="21"/>
      <c r="TMS66" s="21"/>
      <c r="TMT66" s="21"/>
      <c r="TMU66" s="21"/>
      <c r="TMV66" s="21"/>
      <c r="TMW66" s="21"/>
      <c r="TMX66" s="21"/>
      <c r="TMY66" s="21"/>
      <c r="TMZ66" s="21"/>
      <c r="TNA66" s="21"/>
      <c r="TNB66" s="21"/>
      <c r="TNC66" s="21"/>
      <c r="TND66" s="21"/>
      <c r="TNE66" s="21"/>
      <c r="TNF66" s="21"/>
      <c r="TNG66" s="21"/>
      <c r="TNH66" s="21"/>
      <c r="TNI66" s="21"/>
      <c r="TNJ66" s="21"/>
      <c r="TNK66" s="21"/>
      <c r="TNL66" s="21"/>
      <c r="TNM66" s="21"/>
      <c r="TNN66" s="21"/>
      <c r="TNO66" s="21"/>
      <c r="TNP66" s="21"/>
      <c r="TNQ66" s="21"/>
      <c r="TNR66" s="21"/>
      <c r="TNS66" s="21"/>
      <c r="TNT66" s="21"/>
      <c r="TNU66" s="21"/>
      <c r="TNV66" s="21"/>
      <c r="TNW66" s="21"/>
      <c r="TNX66" s="21"/>
      <c r="TNY66" s="21"/>
      <c r="TNZ66" s="21"/>
      <c r="TOA66" s="21"/>
      <c r="TOB66" s="21"/>
      <c r="TOC66" s="21"/>
      <c r="TOD66" s="21"/>
      <c r="TOE66" s="21"/>
      <c r="TOF66" s="21"/>
      <c r="TOG66" s="21"/>
      <c r="TOH66" s="21"/>
      <c r="TOI66" s="21"/>
      <c r="TOJ66" s="21"/>
      <c r="TOK66" s="21"/>
      <c r="TOL66" s="21"/>
      <c r="TOM66" s="21"/>
      <c r="TON66" s="21"/>
      <c r="TOO66" s="21"/>
      <c r="TOP66" s="21"/>
      <c r="TOQ66" s="21"/>
      <c r="TOR66" s="21"/>
      <c r="TOS66" s="21"/>
      <c r="TOT66" s="21"/>
      <c r="TOU66" s="21"/>
      <c r="TOV66" s="21"/>
      <c r="TOW66" s="21"/>
      <c r="TOX66" s="21"/>
      <c r="TOY66" s="21"/>
      <c r="TOZ66" s="21"/>
      <c r="TPA66" s="21"/>
      <c r="TPB66" s="21"/>
      <c r="TPC66" s="21"/>
      <c r="TPD66" s="21"/>
      <c r="TPE66" s="21"/>
      <c r="TPF66" s="21"/>
      <c r="TPG66" s="21"/>
      <c r="TPH66" s="21"/>
      <c r="TPI66" s="21"/>
      <c r="TPJ66" s="21"/>
      <c r="TPK66" s="21"/>
      <c r="TPL66" s="21"/>
      <c r="TPM66" s="21"/>
      <c r="TPN66" s="21"/>
      <c r="TPO66" s="21"/>
      <c r="TPP66" s="21"/>
      <c r="TPQ66" s="21"/>
      <c r="TPR66" s="21"/>
      <c r="TPS66" s="21"/>
      <c r="TPT66" s="21"/>
      <c r="TPU66" s="21"/>
      <c r="TPV66" s="21"/>
      <c r="TPW66" s="21"/>
      <c r="TPX66" s="21"/>
      <c r="TPY66" s="21"/>
      <c r="TPZ66" s="21"/>
      <c r="TQA66" s="21"/>
      <c r="TQB66" s="21"/>
      <c r="TQC66" s="21"/>
      <c r="TQD66" s="21"/>
      <c r="TQE66" s="21"/>
      <c r="TQF66" s="21"/>
      <c r="TQG66" s="21"/>
      <c r="TQH66" s="21"/>
      <c r="TQI66" s="21"/>
      <c r="TQJ66" s="21"/>
      <c r="TQK66" s="21"/>
      <c r="TQL66" s="21"/>
      <c r="TQM66" s="21"/>
      <c r="TQN66" s="21"/>
      <c r="TQO66" s="21"/>
      <c r="TQP66" s="21"/>
      <c r="TQQ66" s="21"/>
      <c r="TQR66" s="21"/>
      <c r="TQS66" s="21"/>
      <c r="TQT66" s="21"/>
      <c r="TQU66" s="21"/>
      <c r="TQV66" s="21"/>
      <c r="TQW66" s="21"/>
      <c r="TQX66" s="21"/>
      <c r="TQY66" s="21"/>
      <c r="TQZ66" s="21"/>
      <c r="TRA66" s="21"/>
      <c r="TRB66" s="21"/>
      <c r="TRC66" s="21"/>
      <c r="TRD66" s="21"/>
      <c r="TRE66" s="21"/>
      <c r="TRF66" s="21"/>
      <c r="TRG66" s="21"/>
      <c r="TRH66" s="21"/>
      <c r="TRI66" s="21"/>
      <c r="TRJ66" s="21"/>
      <c r="TRK66" s="21"/>
      <c r="TRL66" s="21"/>
      <c r="TRM66" s="21"/>
      <c r="TRN66" s="21"/>
      <c r="TRO66" s="21"/>
      <c r="TRP66" s="21"/>
      <c r="TRQ66" s="21"/>
      <c r="TRR66" s="21"/>
      <c r="TRS66" s="21"/>
      <c r="TRT66" s="21"/>
      <c r="TRU66" s="21"/>
      <c r="TRV66" s="21"/>
      <c r="TRW66" s="21"/>
      <c r="TRX66" s="21"/>
      <c r="TRY66" s="21"/>
      <c r="TRZ66" s="21"/>
      <c r="TSA66" s="21"/>
      <c r="TSB66" s="21"/>
      <c r="TSC66" s="21"/>
      <c r="TSD66" s="21"/>
      <c r="TSE66" s="21"/>
      <c r="TSF66" s="21"/>
      <c r="TSG66" s="21"/>
      <c r="TSH66" s="21"/>
      <c r="TSI66" s="21"/>
      <c r="TSJ66" s="21"/>
      <c r="TSK66" s="21"/>
      <c r="TSL66" s="21"/>
      <c r="TSM66" s="21"/>
      <c r="TSN66" s="21"/>
      <c r="TSO66" s="21"/>
      <c r="TSP66" s="21"/>
      <c r="TSQ66" s="21"/>
      <c r="TSR66" s="21"/>
      <c r="TSS66" s="21"/>
      <c r="TST66" s="21"/>
      <c r="TSU66" s="21"/>
      <c r="TSV66" s="21"/>
      <c r="TSW66" s="21"/>
      <c r="TSX66" s="21"/>
      <c r="TSY66" s="21"/>
      <c r="TSZ66" s="21"/>
      <c r="TTA66" s="21"/>
      <c r="TTB66" s="21"/>
      <c r="TTC66" s="21"/>
      <c r="TTD66" s="21"/>
      <c r="TTE66" s="21"/>
      <c r="TTF66" s="21"/>
      <c r="TTG66" s="21"/>
      <c r="TTH66" s="21"/>
      <c r="TTI66" s="21"/>
      <c r="TTJ66" s="21"/>
      <c r="TTK66" s="21"/>
      <c r="TTL66" s="21"/>
      <c r="TTM66" s="21"/>
      <c r="TTN66" s="21"/>
      <c r="TTO66" s="21"/>
      <c r="TTP66" s="21"/>
      <c r="TTQ66" s="21"/>
      <c r="TTR66" s="21"/>
      <c r="TTS66" s="21"/>
      <c r="TTT66" s="21"/>
      <c r="TTU66" s="21"/>
      <c r="TTV66" s="21"/>
      <c r="TTW66" s="21"/>
      <c r="TTX66" s="21"/>
      <c r="TTY66" s="21"/>
      <c r="TTZ66" s="21"/>
      <c r="TUA66" s="21"/>
      <c r="TUB66" s="21"/>
      <c r="TUC66" s="21"/>
      <c r="TUD66" s="21"/>
      <c r="TUE66" s="21"/>
      <c r="TUF66" s="21"/>
      <c r="TUG66" s="21"/>
      <c r="TUH66" s="21"/>
      <c r="TUI66" s="21"/>
      <c r="TUJ66" s="21"/>
      <c r="TUK66" s="21"/>
      <c r="TUL66" s="21"/>
      <c r="TUM66" s="21"/>
      <c r="TUN66" s="21"/>
      <c r="TUO66" s="21"/>
      <c r="TUP66" s="21"/>
      <c r="TUQ66" s="21"/>
      <c r="TUR66" s="21"/>
      <c r="TUS66" s="21"/>
      <c r="TUT66" s="21"/>
      <c r="TUU66" s="21"/>
      <c r="TUV66" s="21"/>
      <c r="TUW66" s="21"/>
      <c r="TUX66" s="21"/>
      <c r="TUY66" s="21"/>
      <c r="TUZ66" s="21"/>
      <c r="TVA66" s="21"/>
      <c r="TVB66" s="21"/>
      <c r="TVC66" s="21"/>
      <c r="TVD66" s="21"/>
      <c r="TVE66" s="21"/>
      <c r="TVF66" s="21"/>
      <c r="TVG66" s="21"/>
      <c r="TVH66" s="21"/>
      <c r="TVI66" s="21"/>
      <c r="TVJ66" s="21"/>
      <c r="TVK66" s="21"/>
      <c r="TVL66" s="21"/>
      <c r="TVM66" s="21"/>
      <c r="TVN66" s="21"/>
      <c r="TVO66" s="21"/>
      <c r="TVP66" s="21"/>
      <c r="TVQ66" s="21"/>
      <c r="TVR66" s="21"/>
      <c r="TVS66" s="21"/>
      <c r="TVT66" s="21"/>
      <c r="TVU66" s="21"/>
      <c r="TVV66" s="21"/>
      <c r="TVW66" s="21"/>
      <c r="TVX66" s="21"/>
      <c r="TVY66" s="21"/>
      <c r="TVZ66" s="21"/>
      <c r="TWA66" s="21"/>
      <c r="TWB66" s="21"/>
      <c r="TWC66" s="21"/>
      <c r="TWD66" s="21"/>
      <c r="TWE66" s="21"/>
      <c r="TWF66" s="21"/>
      <c r="TWG66" s="21"/>
      <c r="TWH66" s="21"/>
      <c r="TWI66" s="21"/>
      <c r="TWJ66" s="21"/>
      <c r="TWK66" s="21"/>
      <c r="TWL66" s="21"/>
      <c r="TWM66" s="21"/>
      <c r="TWN66" s="21"/>
      <c r="TWO66" s="21"/>
      <c r="TWP66" s="21"/>
      <c r="TWQ66" s="21"/>
      <c r="TWR66" s="21"/>
      <c r="TWS66" s="21"/>
      <c r="TWT66" s="21"/>
      <c r="TWU66" s="21"/>
      <c r="TWV66" s="21"/>
      <c r="TWW66" s="21"/>
      <c r="TWX66" s="21"/>
      <c r="TWY66" s="21"/>
      <c r="TWZ66" s="21"/>
      <c r="TXA66" s="21"/>
      <c r="TXB66" s="21"/>
      <c r="TXC66" s="21"/>
      <c r="TXD66" s="21"/>
      <c r="TXE66" s="21"/>
      <c r="TXF66" s="21"/>
      <c r="TXG66" s="21"/>
      <c r="TXH66" s="21"/>
      <c r="TXI66" s="21"/>
      <c r="TXJ66" s="21"/>
      <c r="TXK66" s="21"/>
      <c r="TXL66" s="21"/>
      <c r="TXM66" s="21"/>
      <c r="TXN66" s="21"/>
      <c r="TXO66" s="21"/>
      <c r="TXP66" s="21"/>
      <c r="TXQ66" s="21"/>
      <c r="TXR66" s="21"/>
      <c r="TXS66" s="21"/>
      <c r="TXT66" s="21"/>
      <c r="TXU66" s="21"/>
      <c r="TXV66" s="21"/>
      <c r="TXW66" s="21"/>
      <c r="TXX66" s="21"/>
      <c r="TXY66" s="21"/>
      <c r="TXZ66" s="21"/>
      <c r="TYA66" s="21"/>
      <c r="TYB66" s="21"/>
      <c r="TYC66" s="21"/>
      <c r="TYD66" s="21"/>
      <c r="TYE66" s="21"/>
      <c r="TYF66" s="21"/>
      <c r="TYG66" s="21"/>
      <c r="TYH66" s="21"/>
      <c r="TYI66" s="21"/>
      <c r="TYJ66" s="21"/>
      <c r="TYK66" s="21"/>
      <c r="TYL66" s="21"/>
      <c r="TYM66" s="21"/>
      <c r="TYN66" s="21"/>
      <c r="TYO66" s="21"/>
      <c r="TYP66" s="21"/>
      <c r="TYQ66" s="21"/>
      <c r="TYR66" s="21"/>
      <c r="TYS66" s="21"/>
      <c r="TYT66" s="21"/>
      <c r="TYU66" s="21"/>
      <c r="TYV66" s="21"/>
      <c r="TYW66" s="21"/>
      <c r="TYX66" s="21"/>
      <c r="TYY66" s="21"/>
      <c r="TYZ66" s="21"/>
      <c r="TZA66" s="21"/>
      <c r="TZB66" s="21"/>
      <c r="TZC66" s="21"/>
      <c r="TZD66" s="21"/>
      <c r="TZE66" s="21"/>
      <c r="TZF66" s="21"/>
      <c r="TZG66" s="21"/>
      <c r="TZH66" s="21"/>
      <c r="TZI66" s="21"/>
      <c r="TZJ66" s="21"/>
      <c r="TZK66" s="21"/>
      <c r="TZL66" s="21"/>
      <c r="TZM66" s="21"/>
      <c r="TZN66" s="21"/>
      <c r="TZO66" s="21"/>
      <c r="TZP66" s="21"/>
      <c r="TZQ66" s="21"/>
      <c r="TZR66" s="21"/>
      <c r="TZS66" s="21"/>
      <c r="TZT66" s="21"/>
      <c r="TZU66" s="21"/>
      <c r="TZV66" s="21"/>
      <c r="TZW66" s="21"/>
      <c r="TZX66" s="21"/>
      <c r="TZY66" s="21"/>
      <c r="TZZ66" s="21"/>
      <c r="UAA66" s="21"/>
      <c r="UAB66" s="21"/>
      <c r="UAC66" s="21"/>
      <c r="UAD66" s="21"/>
      <c r="UAE66" s="21"/>
      <c r="UAF66" s="21"/>
      <c r="UAG66" s="21"/>
      <c r="UAH66" s="21"/>
      <c r="UAI66" s="21"/>
      <c r="UAJ66" s="21"/>
      <c r="UAK66" s="21"/>
      <c r="UAL66" s="21"/>
      <c r="UAM66" s="21"/>
      <c r="UAN66" s="21"/>
      <c r="UAO66" s="21"/>
      <c r="UAP66" s="21"/>
      <c r="UAQ66" s="21"/>
      <c r="UAR66" s="21"/>
      <c r="UAS66" s="21"/>
      <c r="UAT66" s="21"/>
      <c r="UAU66" s="21"/>
      <c r="UAV66" s="21"/>
      <c r="UAW66" s="21"/>
      <c r="UAX66" s="21"/>
      <c r="UAY66" s="21"/>
      <c r="UAZ66" s="21"/>
      <c r="UBA66" s="21"/>
      <c r="UBB66" s="21"/>
      <c r="UBC66" s="21"/>
      <c r="UBD66" s="21"/>
      <c r="UBE66" s="21"/>
      <c r="UBF66" s="21"/>
      <c r="UBG66" s="21"/>
      <c r="UBH66" s="21"/>
      <c r="UBI66" s="21"/>
      <c r="UBJ66" s="21"/>
      <c r="UBK66" s="21"/>
      <c r="UBL66" s="21"/>
      <c r="UBM66" s="21"/>
      <c r="UBN66" s="21"/>
      <c r="UBO66" s="21"/>
      <c r="UBP66" s="21"/>
      <c r="UBQ66" s="21"/>
      <c r="UBR66" s="21"/>
      <c r="UBS66" s="21"/>
      <c r="UBT66" s="21"/>
      <c r="UBU66" s="21"/>
      <c r="UBV66" s="21"/>
      <c r="UBW66" s="21"/>
      <c r="UBX66" s="21"/>
      <c r="UBY66" s="21"/>
      <c r="UBZ66" s="21"/>
      <c r="UCA66" s="21"/>
      <c r="UCB66" s="21"/>
      <c r="UCC66" s="21"/>
      <c r="UCD66" s="21"/>
      <c r="UCE66" s="21"/>
      <c r="UCF66" s="21"/>
      <c r="UCG66" s="21"/>
      <c r="UCH66" s="21"/>
      <c r="UCI66" s="21"/>
      <c r="UCJ66" s="21"/>
      <c r="UCK66" s="21"/>
      <c r="UCL66" s="21"/>
      <c r="UCM66" s="21"/>
      <c r="UCN66" s="21"/>
      <c r="UCO66" s="21"/>
      <c r="UCP66" s="21"/>
      <c r="UCQ66" s="21"/>
      <c r="UCR66" s="21"/>
      <c r="UCS66" s="21"/>
      <c r="UCT66" s="21"/>
      <c r="UCU66" s="21"/>
      <c r="UCV66" s="21"/>
      <c r="UCW66" s="21"/>
      <c r="UCX66" s="21"/>
      <c r="UCY66" s="21"/>
      <c r="UCZ66" s="21"/>
      <c r="UDA66" s="21"/>
      <c r="UDB66" s="21"/>
      <c r="UDC66" s="21"/>
      <c r="UDD66" s="21"/>
      <c r="UDE66" s="21"/>
      <c r="UDF66" s="21"/>
      <c r="UDG66" s="21"/>
      <c r="UDH66" s="21"/>
      <c r="UDI66" s="21"/>
      <c r="UDJ66" s="21"/>
      <c r="UDK66" s="21"/>
      <c r="UDL66" s="21"/>
      <c r="UDM66" s="21"/>
      <c r="UDN66" s="21"/>
      <c r="UDO66" s="21"/>
      <c r="UDP66" s="21"/>
      <c r="UDQ66" s="21"/>
      <c r="UDR66" s="21"/>
      <c r="UDS66" s="21"/>
      <c r="UDT66" s="21"/>
      <c r="UDU66" s="21"/>
      <c r="UDV66" s="21"/>
      <c r="UDW66" s="21"/>
      <c r="UDX66" s="21"/>
      <c r="UDY66" s="21"/>
      <c r="UDZ66" s="21"/>
      <c r="UEA66" s="21"/>
      <c r="UEB66" s="21"/>
      <c r="UEC66" s="21"/>
      <c r="UED66" s="21"/>
      <c r="UEE66" s="21"/>
      <c r="UEF66" s="21"/>
      <c r="UEG66" s="21"/>
      <c r="UEH66" s="21"/>
      <c r="UEI66" s="21"/>
      <c r="UEJ66" s="21"/>
      <c r="UEK66" s="21"/>
      <c r="UEL66" s="21"/>
      <c r="UEM66" s="21"/>
      <c r="UEN66" s="21"/>
      <c r="UEO66" s="21"/>
      <c r="UEP66" s="21"/>
      <c r="UEQ66" s="21"/>
      <c r="UER66" s="21"/>
      <c r="UES66" s="21"/>
      <c r="UET66" s="21"/>
      <c r="UEU66" s="21"/>
      <c r="UEV66" s="21"/>
      <c r="UEW66" s="21"/>
      <c r="UEX66" s="21"/>
      <c r="UEY66" s="21"/>
      <c r="UEZ66" s="21"/>
      <c r="UFA66" s="21"/>
      <c r="UFB66" s="21"/>
      <c r="UFC66" s="21"/>
      <c r="UFD66" s="21"/>
      <c r="UFE66" s="21"/>
      <c r="UFF66" s="21"/>
      <c r="UFG66" s="21"/>
      <c r="UFH66" s="21"/>
      <c r="UFI66" s="21"/>
      <c r="UFJ66" s="21"/>
      <c r="UFK66" s="21"/>
      <c r="UFL66" s="21"/>
      <c r="UFM66" s="21"/>
      <c r="UFN66" s="21"/>
      <c r="UFO66" s="21"/>
      <c r="UFP66" s="21"/>
      <c r="UFQ66" s="21"/>
      <c r="UFR66" s="21"/>
      <c r="UFS66" s="21"/>
      <c r="UFT66" s="21"/>
      <c r="UFU66" s="21"/>
      <c r="UFV66" s="21"/>
      <c r="UFW66" s="21"/>
      <c r="UFX66" s="21"/>
      <c r="UFY66" s="21"/>
      <c r="UFZ66" s="21"/>
      <c r="UGA66" s="21"/>
      <c r="UGB66" s="21"/>
      <c r="UGC66" s="21"/>
      <c r="UGD66" s="21"/>
      <c r="UGE66" s="21"/>
      <c r="UGF66" s="21"/>
      <c r="UGG66" s="21"/>
      <c r="UGH66" s="21"/>
      <c r="UGI66" s="21"/>
      <c r="UGJ66" s="21"/>
      <c r="UGK66" s="21"/>
      <c r="UGL66" s="21"/>
      <c r="UGM66" s="21"/>
      <c r="UGN66" s="21"/>
      <c r="UGO66" s="21"/>
      <c r="UGP66" s="21"/>
      <c r="UGQ66" s="21"/>
      <c r="UGR66" s="21"/>
      <c r="UGS66" s="21"/>
      <c r="UGT66" s="21"/>
      <c r="UGU66" s="21"/>
      <c r="UGV66" s="21"/>
      <c r="UGW66" s="21"/>
      <c r="UGX66" s="21"/>
      <c r="UGY66" s="21"/>
      <c r="UGZ66" s="21"/>
      <c r="UHA66" s="21"/>
      <c r="UHB66" s="21"/>
      <c r="UHC66" s="21"/>
      <c r="UHD66" s="21"/>
      <c r="UHE66" s="21"/>
      <c r="UHF66" s="21"/>
      <c r="UHG66" s="21"/>
      <c r="UHH66" s="21"/>
      <c r="UHI66" s="21"/>
      <c r="UHJ66" s="21"/>
      <c r="UHK66" s="21"/>
      <c r="UHL66" s="21"/>
      <c r="UHM66" s="21"/>
      <c r="UHN66" s="21"/>
      <c r="UHO66" s="21"/>
      <c r="UHP66" s="21"/>
      <c r="UHQ66" s="21"/>
      <c r="UHR66" s="21"/>
      <c r="UHS66" s="21"/>
      <c r="UHT66" s="21"/>
      <c r="UHU66" s="21"/>
      <c r="UHV66" s="21"/>
      <c r="UHW66" s="21"/>
      <c r="UHX66" s="21"/>
      <c r="UHY66" s="21"/>
      <c r="UHZ66" s="21"/>
      <c r="UIA66" s="21"/>
      <c r="UIB66" s="21"/>
      <c r="UIC66" s="21"/>
      <c r="UID66" s="21"/>
      <c r="UIE66" s="21"/>
      <c r="UIF66" s="21"/>
      <c r="UIG66" s="21"/>
      <c r="UIH66" s="21"/>
      <c r="UII66" s="21"/>
      <c r="UIJ66" s="21"/>
      <c r="UIK66" s="21"/>
      <c r="UIL66" s="21"/>
      <c r="UIM66" s="21"/>
      <c r="UIN66" s="21"/>
      <c r="UIO66" s="21"/>
      <c r="UIP66" s="21"/>
      <c r="UIQ66" s="21"/>
      <c r="UIR66" s="21"/>
      <c r="UIS66" s="21"/>
      <c r="UIT66" s="21"/>
      <c r="UIU66" s="21"/>
      <c r="UIV66" s="21"/>
      <c r="UIW66" s="21"/>
      <c r="UIX66" s="21"/>
      <c r="UIY66" s="21"/>
      <c r="UIZ66" s="21"/>
      <c r="UJA66" s="21"/>
      <c r="UJB66" s="21"/>
      <c r="UJC66" s="21"/>
      <c r="UJD66" s="21"/>
      <c r="UJE66" s="21"/>
      <c r="UJF66" s="21"/>
      <c r="UJG66" s="21"/>
      <c r="UJH66" s="21"/>
      <c r="UJI66" s="21"/>
      <c r="UJJ66" s="21"/>
      <c r="UJK66" s="21"/>
      <c r="UJL66" s="21"/>
      <c r="UJM66" s="21"/>
      <c r="UJN66" s="21"/>
      <c r="UJO66" s="21"/>
      <c r="UJP66" s="21"/>
      <c r="UJQ66" s="21"/>
      <c r="UJR66" s="21"/>
      <c r="UJS66" s="21"/>
      <c r="UJT66" s="21"/>
      <c r="UJU66" s="21"/>
      <c r="UJV66" s="21"/>
      <c r="UJW66" s="21"/>
      <c r="UJX66" s="21"/>
      <c r="UJY66" s="21"/>
      <c r="UJZ66" s="21"/>
      <c r="UKA66" s="21"/>
      <c r="UKB66" s="21"/>
      <c r="UKC66" s="21"/>
      <c r="UKD66" s="21"/>
      <c r="UKE66" s="21"/>
      <c r="UKF66" s="21"/>
      <c r="UKG66" s="21"/>
      <c r="UKH66" s="21"/>
      <c r="UKI66" s="21"/>
      <c r="UKJ66" s="21"/>
      <c r="UKK66" s="21"/>
      <c r="UKL66" s="21"/>
      <c r="UKM66" s="21"/>
      <c r="UKN66" s="21"/>
      <c r="UKO66" s="21"/>
      <c r="UKP66" s="21"/>
      <c r="UKQ66" s="21"/>
      <c r="UKR66" s="21"/>
      <c r="UKS66" s="21"/>
      <c r="UKT66" s="21"/>
      <c r="UKU66" s="21"/>
      <c r="UKV66" s="21"/>
      <c r="UKW66" s="21"/>
      <c r="UKX66" s="21"/>
      <c r="UKY66" s="21"/>
      <c r="UKZ66" s="21"/>
      <c r="ULA66" s="21"/>
      <c r="ULB66" s="21"/>
      <c r="ULC66" s="21"/>
      <c r="ULD66" s="21"/>
      <c r="ULE66" s="21"/>
      <c r="ULF66" s="21"/>
      <c r="ULG66" s="21"/>
      <c r="ULH66" s="21"/>
      <c r="ULI66" s="21"/>
      <c r="ULJ66" s="21"/>
      <c r="ULK66" s="21"/>
      <c r="ULL66" s="21"/>
      <c r="ULM66" s="21"/>
      <c r="ULN66" s="21"/>
      <c r="ULO66" s="21"/>
      <c r="ULP66" s="21"/>
      <c r="ULQ66" s="21"/>
      <c r="ULR66" s="21"/>
      <c r="ULS66" s="21"/>
      <c r="ULT66" s="21"/>
      <c r="ULU66" s="21"/>
      <c r="ULV66" s="21"/>
      <c r="ULW66" s="21"/>
      <c r="ULX66" s="21"/>
      <c r="ULY66" s="21"/>
      <c r="ULZ66" s="21"/>
      <c r="UMA66" s="21"/>
      <c r="UMB66" s="21"/>
      <c r="UMC66" s="21"/>
      <c r="UMD66" s="21"/>
      <c r="UME66" s="21"/>
      <c r="UMF66" s="21"/>
      <c r="UMG66" s="21"/>
      <c r="UMH66" s="21"/>
      <c r="UMI66" s="21"/>
      <c r="UMJ66" s="21"/>
      <c r="UMK66" s="21"/>
      <c r="UML66" s="21"/>
      <c r="UMM66" s="21"/>
      <c r="UMN66" s="21"/>
      <c r="UMO66" s="21"/>
      <c r="UMP66" s="21"/>
      <c r="UMQ66" s="21"/>
      <c r="UMR66" s="21"/>
      <c r="UMS66" s="21"/>
      <c r="UMT66" s="21"/>
      <c r="UMU66" s="21"/>
      <c r="UMV66" s="21"/>
      <c r="UMW66" s="21"/>
      <c r="UMX66" s="21"/>
      <c r="UMY66" s="21"/>
      <c r="UMZ66" s="21"/>
      <c r="UNA66" s="21"/>
      <c r="UNB66" s="21"/>
      <c r="UNC66" s="21"/>
      <c r="UND66" s="21"/>
      <c r="UNE66" s="21"/>
      <c r="UNF66" s="21"/>
      <c r="UNG66" s="21"/>
      <c r="UNH66" s="21"/>
      <c r="UNI66" s="21"/>
      <c r="UNJ66" s="21"/>
      <c r="UNK66" s="21"/>
      <c r="UNL66" s="21"/>
      <c r="UNM66" s="21"/>
      <c r="UNN66" s="21"/>
      <c r="UNO66" s="21"/>
      <c r="UNP66" s="21"/>
      <c r="UNQ66" s="21"/>
      <c r="UNR66" s="21"/>
      <c r="UNS66" s="21"/>
      <c r="UNT66" s="21"/>
      <c r="UNU66" s="21"/>
      <c r="UNV66" s="21"/>
      <c r="UNW66" s="21"/>
      <c r="UNX66" s="21"/>
      <c r="UNY66" s="21"/>
      <c r="UNZ66" s="21"/>
      <c r="UOA66" s="21"/>
      <c r="UOB66" s="21"/>
      <c r="UOC66" s="21"/>
      <c r="UOD66" s="21"/>
      <c r="UOE66" s="21"/>
      <c r="UOF66" s="21"/>
      <c r="UOG66" s="21"/>
      <c r="UOH66" s="21"/>
      <c r="UOI66" s="21"/>
      <c r="UOJ66" s="21"/>
      <c r="UOK66" s="21"/>
      <c r="UOL66" s="21"/>
      <c r="UOM66" s="21"/>
      <c r="UON66" s="21"/>
      <c r="UOO66" s="21"/>
      <c r="UOP66" s="21"/>
      <c r="UOQ66" s="21"/>
      <c r="UOR66" s="21"/>
      <c r="UOS66" s="21"/>
      <c r="UOT66" s="21"/>
      <c r="UOU66" s="21"/>
      <c r="UOV66" s="21"/>
      <c r="UOW66" s="21"/>
      <c r="UOX66" s="21"/>
      <c r="UOY66" s="21"/>
      <c r="UOZ66" s="21"/>
      <c r="UPA66" s="21"/>
      <c r="UPB66" s="21"/>
      <c r="UPC66" s="21"/>
      <c r="UPD66" s="21"/>
      <c r="UPE66" s="21"/>
      <c r="UPF66" s="21"/>
      <c r="UPG66" s="21"/>
      <c r="UPH66" s="21"/>
      <c r="UPI66" s="21"/>
      <c r="UPJ66" s="21"/>
      <c r="UPK66" s="21"/>
      <c r="UPL66" s="21"/>
      <c r="UPM66" s="21"/>
      <c r="UPN66" s="21"/>
      <c r="UPO66" s="21"/>
      <c r="UPP66" s="21"/>
      <c r="UPQ66" s="21"/>
      <c r="UPR66" s="21"/>
      <c r="UPS66" s="21"/>
      <c r="UPT66" s="21"/>
      <c r="UPU66" s="21"/>
      <c r="UPV66" s="21"/>
      <c r="UPW66" s="21"/>
      <c r="UPX66" s="21"/>
      <c r="UPY66" s="21"/>
      <c r="UPZ66" s="21"/>
      <c r="UQA66" s="21"/>
      <c r="UQB66" s="21"/>
      <c r="UQC66" s="21"/>
      <c r="UQD66" s="21"/>
      <c r="UQE66" s="21"/>
      <c r="UQF66" s="21"/>
      <c r="UQG66" s="21"/>
      <c r="UQH66" s="21"/>
      <c r="UQI66" s="21"/>
      <c r="UQJ66" s="21"/>
      <c r="UQK66" s="21"/>
      <c r="UQL66" s="21"/>
      <c r="UQM66" s="21"/>
      <c r="UQN66" s="21"/>
      <c r="UQO66" s="21"/>
      <c r="UQP66" s="21"/>
      <c r="UQQ66" s="21"/>
      <c r="UQR66" s="21"/>
      <c r="UQS66" s="21"/>
      <c r="UQT66" s="21"/>
      <c r="UQU66" s="21"/>
      <c r="UQV66" s="21"/>
      <c r="UQW66" s="21"/>
      <c r="UQX66" s="21"/>
      <c r="UQY66" s="21"/>
      <c r="UQZ66" s="21"/>
      <c r="URA66" s="21"/>
      <c r="URB66" s="21"/>
      <c r="URC66" s="21"/>
      <c r="URD66" s="21"/>
      <c r="URE66" s="21"/>
      <c r="URF66" s="21"/>
      <c r="URG66" s="21"/>
      <c r="URH66" s="21"/>
      <c r="URI66" s="21"/>
      <c r="URJ66" s="21"/>
      <c r="URK66" s="21"/>
      <c r="URL66" s="21"/>
      <c r="URM66" s="21"/>
      <c r="URN66" s="21"/>
      <c r="URO66" s="21"/>
      <c r="URP66" s="21"/>
      <c r="URQ66" s="21"/>
      <c r="URR66" s="21"/>
      <c r="URS66" s="21"/>
      <c r="URT66" s="21"/>
      <c r="URU66" s="21"/>
      <c r="URV66" s="21"/>
      <c r="URW66" s="21"/>
      <c r="URX66" s="21"/>
      <c r="URY66" s="21"/>
      <c r="URZ66" s="21"/>
      <c r="USA66" s="21"/>
      <c r="USB66" s="21"/>
      <c r="USC66" s="21"/>
      <c r="USD66" s="21"/>
      <c r="USE66" s="21"/>
      <c r="USF66" s="21"/>
      <c r="USG66" s="21"/>
      <c r="USH66" s="21"/>
      <c r="USI66" s="21"/>
      <c r="USJ66" s="21"/>
      <c r="USK66" s="21"/>
      <c r="USL66" s="21"/>
      <c r="USM66" s="21"/>
      <c r="USN66" s="21"/>
      <c r="USO66" s="21"/>
      <c r="USP66" s="21"/>
      <c r="USQ66" s="21"/>
      <c r="USR66" s="21"/>
      <c r="USS66" s="21"/>
      <c r="UST66" s="21"/>
      <c r="USU66" s="21"/>
      <c r="USV66" s="21"/>
      <c r="USW66" s="21"/>
      <c r="USX66" s="21"/>
      <c r="USY66" s="21"/>
      <c r="USZ66" s="21"/>
      <c r="UTA66" s="21"/>
      <c r="UTB66" s="21"/>
      <c r="UTC66" s="21"/>
      <c r="UTD66" s="21"/>
      <c r="UTE66" s="21"/>
      <c r="UTF66" s="21"/>
      <c r="UTG66" s="21"/>
      <c r="UTH66" s="21"/>
      <c r="UTI66" s="21"/>
      <c r="UTJ66" s="21"/>
      <c r="UTK66" s="21"/>
      <c r="UTL66" s="21"/>
      <c r="UTM66" s="21"/>
      <c r="UTN66" s="21"/>
      <c r="UTO66" s="21"/>
      <c r="UTP66" s="21"/>
      <c r="UTQ66" s="21"/>
      <c r="UTR66" s="21"/>
      <c r="UTS66" s="21"/>
      <c r="UTT66" s="21"/>
      <c r="UTU66" s="21"/>
      <c r="UTV66" s="21"/>
      <c r="UTW66" s="21"/>
      <c r="UTX66" s="21"/>
      <c r="UTY66" s="21"/>
      <c r="UTZ66" s="21"/>
      <c r="UUA66" s="21"/>
      <c r="UUB66" s="21"/>
      <c r="UUC66" s="21"/>
      <c r="UUD66" s="21"/>
      <c r="UUE66" s="21"/>
      <c r="UUF66" s="21"/>
      <c r="UUG66" s="21"/>
      <c r="UUH66" s="21"/>
      <c r="UUI66" s="21"/>
      <c r="UUJ66" s="21"/>
      <c r="UUK66" s="21"/>
      <c r="UUL66" s="21"/>
      <c r="UUM66" s="21"/>
      <c r="UUN66" s="21"/>
      <c r="UUO66" s="21"/>
      <c r="UUP66" s="21"/>
      <c r="UUQ66" s="21"/>
      <c r="UUR66" s="21"/>
      <c r="UUS66" s="21"/>
      <c r="UUT66" s="21"/>
      <c r="UUU66" s="21"/>
      <c r="UUV66" s="21"/>
      <c r="UUW66" s="21"/>
      <c r="UUX66" s="21"/>
      <c r="UUY66" s="21"/>
      <c r="UUZ66" s="21"/>
      <c r="UVA66" s="21"/>
      <c r="UVB66" s="21"/>
      <c r="UVC66" s="21"/>
      <c r="UVD66" s="21"/>
      <c r="UVE66" s="21"/>
      <c r="UVF66" s="21"/>
      <c r="UVG66" s="21"/>
      <c r="UVH66" s="21"/>
      <c r="UVI66" s="21"/>
      <c r="UVJ66" s="21"/>
      <c r="UVK66" s="21"/>
      <c r="UVL66" s="21"/>
      <c r="UVM66" s="21"/>
      <c r="UVN66" s="21"/>
      <c r="UVO66" s="21"/>
      <c r="UVP66" s="21"/>
      <c r="UVQ66" s="21"/>
      <c r="UVR66" s="21"/>
      <c r="UVS66" s="21"/>
      <c r="UVT66" s="21"/>
      <c r="UVU66" s="21"/>
      <c r="UVV66" s="21"/>
      <c r="UVW66" s="21"/>
      <c r="UVX66" s="21"/>
      <c r="UVY66" s="21"/>
      <c r="UVZ66" s="21"/>
      <c r="UWA66" s="21"/>
      <c r="UWB66" s="21"/>
      <c r="UWC66" s="21"/>
      <c r="UWD66" s="21"/>
      <c r="UWE66" s="21"/>
      <c r="UWF66" s="21"/>
      <c r="UWG66" s="21"/>
      <c r="UWH66" s="21"/>
      <c r="UWI66" s="21"/>
      <c r="UWJ66" s="21"/>
      <c r="UWK66" s="21"/>
      <c r="UWL66" s="21"/>
      <c r="UWM66" s="21"/>
      <c r="UWN66" s="21"/>
      <c r="UWO66" s="21"/>
      <c r="UWP66" s="21"/>
      <c r="UWQ66" s="21"/>
      <c r="UWR66" s="21"/>
      <c r="UWS66" s="21"/>
      <c r="UWT66" s="21"/>
      <c r="UWU66" s="21"/>
      <c r="UWV66" s="21"/>
      <c r="UWW66" s="21"/>
      <c r="UWX66" s="21"/>
      <c r="UWY66" s="21"/>
      <c r="UWZ66" s="21"/>
      <c r="UXA66" s="21"/>
      <c r="UXB66" s="21"/>
      <c r="UXC66" s="21"/>
      <c r="UXD66" s="21"/>
      <c r="UXE66" s="21"/>
      <c r="UXF66" s="21"/>
      <c r="UXG66" s="21"/>
      <c r="UXH66" s="21"/>
      <c r="UXI66" s="21"/>
      <c r="UXJ66" s="21"/>
      <c r="UXK66" s="21"/>
      <c r="UXL66" s="21"/>
      <c r="UXM66" s="21"/>
      <c r="UXN66" s="21"/>
      <c r="UXO66" s="21"/>
      <c r="UXP66" s="21"/>
      <c r="UXQ66" s="21"/>
      <c r="UXR66" s="21"/>
      <c r="UXS66" s="21"/>
      <c r="UXT66" s="21"/>
      <c r="UXU66" s="21"/>
      <c r="UXV66" s="21"/>
      <c r="UXW66" s="21"/>
      <c r="UXX66" s="21"/>
      <c r="UXY66" s="21"/>
      <c r="UXZ66" s="21"/>
      <c r="UYA66" s="21"/>
      <c r="UYB66" s="21"/>
      <c r="UYC66" s="21"/>
      <c r="UYD66" s="21"/>
      <c r="UYE66" s="21"/>
      <c r="UYF66" s="21"/>
      <c r="UYG66" s="21"/>
      <c r="UYH66" s="21"/>
      <c r="UYI66" s="21"/>
      <c r="UYJ66" s="21"/>
      <c r="UYK66" s="21"/>
      <c r="UYL66" s="21"/>
      <c r="UYM66" s="21"/>
      <c r="UYN66" s="21"/>
      <c r="UYO66" s="21"/>
      <c r="UYP66" s="21"/>
      <c r="UYQ66" s="21"/>
      <c r="UYR66" s="21"/>
      <c r="UYS66" s="21"/>
      <c r="UYT66" s="21"/>
      <c r="UYU66" s="21"/>
      <c r="UYV66" s="21"/>
      <c r="UYW66" s="21"/>
      <c r="UYX66" s="21"/>
      <c r="UYY66" s="21"/>
      <c r="UYZ66" s="21"/>
      <c r="UZA66" s="21"/>
      <c r="UZB66" s="21"/>
      <c r="UZC66" s="21"/>
      <c r="UZD66" s="21"/>
      <c r="UZE66" s="21"/>
      <c r="UZF66" s="21"/>
      <c r="UZG66" s="21"/>
      <c r="UZH66" s="21"/>
      <c r="UZI66" s="21"/>
      <c r="UZJ66" s="21"/>
      <c r="UZK66" s="21"/>
      <c r="UZL66" s="21"/>
      <c r="UZM66" s="21"/>
      <c r="UZN66" s="21"/>
      <c r="UZO66" s="21"/>
      <c r="UZP66" s="21"/>
      <c r="UZQ66" s="21"/>
      <c r="UZR66" s="21"/>
      <c r="UZS66" s="21"/>
      <c r="UZT66" s="21"/>
      <c r="UZU66" s="21"/>
      <c r="UZV66" s="21"/>
      <c r="UZW66" s="21"/>
      <c r="UZX66" s="21"/>
      <c r="UZY66" s="21"/>
      <c r="UZZ66" s="21"/>
      <c r="VAA66" s="21"/>
      <c r="VAB66" s="21"/>
      <c r="VAC66" s="21"/>
      <c r="VAD66" s="21"/>
      <c r="VAE66" s="21"/>
      <c r="VAF66" s="21"/>
      <c r="VAG66" s="21"/>
      <c r="VAH66" s="21"/>
      <c r="VAI66" s="21"/>
      <c r="VAJ66" s="21"/>
      <c r="VAK66" s="21"/>
      <c r="VAL66" s="21"/>
      <c r="VAM66" s="21"/>
      <c r="VAN66" s="21"/>
      <c r="VAO66" s="21"/>
      <c r="VAP66" s="21"/>
      <c r="VAQ66" s="21"/>
      <c r="VAR66" s="21"/>
      <c r="VAS66" s="21"/>
      <c r="VAT66" s="21"/>
      <c r="VAU66" s="21"/>
      <c r="VAV66" s="21"/>
      <c r="VAW66" s="21"/>
      <c r="VAX66" s="21"/>
      <c r="VAY66" s="21"/>
      <c r="VAZ66" s="21"/>
      <c r="VBA66" s="21"/>
      <c r="VBB66" s="21"/>
      <c r="VBC66" s="21"/>
      <c r="VBD66" s="21"/>
      <c r="VBE66" s="21"/>
      <c r="VBF66" s="21"/>
      <c r="VBG66" s="21"/>
      <c r="VBH66" s="21"/>
      <c r="VBI66" s="21"/>
      <c r="VBJ66" s="21"/>
      <c r="VBK66" s="21"/>
      <c r="VBL66" s="21"/>
      <c r="VBM66" s="21"/>
      <c r="VBN66" s="21"/>
      <c r="VBO66" s="21"/>
      <c r="VBP66" s="21"/>
      <c r="VBQ66" s="21"/>
      <c r="VBR66" s="21"/>
      <c r="VBS66" s="21"/>
      <c r="VBT66" s="21"/>
      <c r="VBU66" s="21"/>
      <c r="VBV66" s="21"/>
      <c r="VBW66" s="21"/>
      <c r="VBX66" s="21"/>
      <c r="VBY66" s="21"/>
      <c r="VBZ66" s="21"/>
      <c r="VCA66" s="21"/>
      <c r="VCB66" s="21"/>
      <c r="VCC66" s="21"/>
      <c r="VCD66" s="21"/>
      <c r="VCE66" s="21"/>
      <c r="VCF66" s="21"/>
      <c r="VCG66" s="21"/>
      <c r="VCH66" s="21"/>
      <c r="VCI66" s="21"/>
      <c r="VCJ66" s="21"/>
      <c r="VCK66" s="21"/>
      <c r="VCL66" s="21"/>
      <c r="VCM66" s="21"/>
      <c r="VCN66" s="21"/>
      <c r="VCO66" s="21"/>
      <c r="VCP66" s="21"/>
      <c r="VCQ66" s="21"/>
      <c r="VCR66" s="21"/>
      <c r="VCS66" s="21"/>
      <c r="VCT66" s="21"/>
      <c r="VCU66" s="21"/>
      <c r="VCV66" s="21"/>
      <c r="VCW66" s="21"/>
      <c r="VCX66" s="21"/>
      <c r="VCY66" s="21"/>
      <c r="VCZ66" s="21"/>
      <c r="VDA66" s="21"/>
      <c r="VDB66" s="21"/>
      <c r="VDC66" s="21"/>
      <c r="VDD66" s="21"/>
      <c r="VDE66" s="21"/>
      <c r="VDF66" s="21"/>
      <c r="VDG66" s="21"/>
      <c r="VDH66" s="21"/>
      <c r="VDI66" s="21"/>
      <c r="VDJ66" s="21"/>
      <c r="VDK66" s="21"/>
      <c r="VDL66" s="21"/>
      <c r="VDM66" s="21"/>
      <c r="VDN66" s="21"/>
      <c r="VDO66" s="21"/>
      <c r="VDP66" s="21"/>
      <c r="VDQ66" s="21"/>
      <c r="VDR66" s="21"/>
      <c r="VDS66" s="21"/>
      <c r="VDT66" s="21"/>
      <c r="VDU66" s="21"/>
      <c r="VDV66" s="21"/>
      <c r="VDW66" s="21"/>
      <c r="VDX66" s="21"/>
      <c r="VDY66" s="21"/>
      <c r="VDZ66" s="21"/>
      <c r="VEA66" s="21"/>
      <c r="VEB66" s="21"/>
      <c r="VEC66" s="21"/>
      <c r="VED66" s="21"/>
      <c r="VEE66" s="21"/>
      <c r="VEF66" s="21"/>
      <c r="VEG66" s="21"/>
      <c r="VEH66" s="21"/>
      <c r="VEI66" s="21"/>
      <c r="VEJ66" s="21"/>
      <c r="VEK66" s="21"/>
      <c r="VEL66" s="21"/>
      <c r="VEM66" s="21"/>
      <c r="VEN66" s="21"/>
      <c r="VEO66" s="21"/>
      <c r="VEP66" s="21"/>
      <c r="VEQ66" s="21"/>
      <c r="VER66" s="21"/>
      <c r="VES66" s="21"/>
      <c r="VET66" s="21"/>
      <c r="VEU66" s="21"/>
      <c r="VEV66" s="21"/>
      <c r="VEW66" s="21"/>
      <c r="VEX66" s="21"/>
      <c r="VEY66" s="21"/>
      <c r="VEZ66" s="21"/>
      <c r="VFA66" s="21"/>
      <c r="VFB66" s="21"/>
      <c r="VFC66" s="21"/>
      <c r="VFD66" s="21"/>
      <c r="VFE66" s="21"/>
      <c r="VFF66" s="21"/>
      <c r="VFG66" s="21"/>
      <c r="VFH66" s="21"/>
      <c r="VFI66" s="21"/>
      <c r="VFJ66" s="21"/>
      <c r="VFK66" s="21"/>
      <c r="VFL66" s="21"/>
      <c r="VFM66" s="21"/>
      <c r="VFN66" s="21"/>
      <c r="VFO66" s="21"/>
      <c r="VFP66" s="21"/>
      <c r="VFQ66" s="21"/>
      <c r="VFR66" s="21"/>
      <c r="VFS66" s="21"/>
      <c r="VFT66" s="21"/>
      <c r="VFU66" s="21"/>
      <c r="VFV66" s="21"/>
      <c r="VFW66" s="21"/>
      <c r="VFX66" s="21"/>
      <c r="VFY66" s="21"/>
      <c r="VFZ66" s="21"/>
      <c r="VGA66" s="21"/>
      <c r="VGB66" s="21"/>
      <c r="VGC66" s="21"/>
      <c r="VGD66" s="21"/>
      <c r="VGE66" s="21"/>
      <c r="VGF66" s="21"/>
      <c r="VGG66" s="21"/>
      <c r="VGH66" s="21"/>
      <c r="VGI66" s="21"/>
      <c r="VGJ66" s="21"/>
      <c r="VGK66" s="21"/>
      <c r="VGL66" s="21"/>
      <c r="VGM66" s="21"/>
      <c r="VGN66" s="21"/>
      <c r="VGO66" s="21"/>
      <c r="VGP66" s="21"/>
      <c r="VGQ66" s="21"/>
      <c r="VGR66" s="21"/>
      <c r="VGS66" s="21"/>
      <c r="VGT66" s="21"/>
      <c r="VGU66" s="21"/>
      <c r="VGV66" s="21"/>
      <c r="VGW66" s="21"/>
      <c r="VGX66" s="21"/>
      <c r="VGY66" s="21"/>
      <c r="VGZ66" s="21"/>
      <c r="VHA66" s="21"/>
      <c r="VHB66" s="21"/>
      <c r="VHC66" s="21"/>
      <c r="VHD66" s="21"/>
      <c r="VHE66" s="21"/>
      <c r="VHF66" s="21"/>
      <c r="VHG66" s="21"/>
      <c r="VHH66" s="21"/>
      <c r="VHI66" s="21"/>
      <c r="VHJ66" s="21"/>
      <c r="VHK66" s="21"/>
      <c r="VHL66" s="21"/>
      <c r="VHM66" s="21"/>
      <c r="VHN66" s="21"/>
      <c r="VHO66" s="21"/>
      <c r="VHP66" s="21"/>
      <c r="VHQ66" s="21"/>
      <c r="VHR66" s="21"/>
      <c r="VHS66" s="21"/>
      <c r="VHT66" s="21"/>
      <c r="VHU66" s="21"/>
      <c r="VHV66" s="21"/>
      <c r="VHW66" s="21"/>
      <c r="VHX66" s="21"/>
      <c r="VHY66" s="21"/>
      <c r="VHZ66" s="21"/>
      <c r="VIA66" s="21"/>
      <c r="VIB66" s="21"/>
      <c r="VIC66" s="21"/>
      <c r="VID66" s="21"/>
      <c r="VIE66" s="21"/>
      <c r="VIF66" s="21"/>
      <c r="VIG66" s="21"/>
      <c r="VIH66" s="21"/>
      <c r="VII66" s="21"/>
      <c r="VIJ66" s="21"/>
      <c r="VIK66" s="21"/>
      <c r="VIL66" s="21"/>
      <c r="VIM66" s="21"/>
      <c r="VIN66" s="21"/>
      <c r="VIO66" s="21"/>
      <c r="VIP66" s="21"/>
      <c r="VIQ66" s="21"/>
      <c r="VIR66" s="21"/>
      <c r="VIS66" s="21"/>
      <c r="VIT66" s="21"/>
      <c r="VIU66" s="21"/>
      <c r="VIV66" s="21"/>
      <c r="VIW66" s="21"/>
      <c r="VIX66" s="21"/>
      <c r="VIY66" s="21"/>
      <c r="VIZ66" s="21"/>
      <c r="VJA66" s="21"/>
      <c r="VJB66" s="21"/>
      <c r="VJC66" s="21"/>
      <c r="VJD66" s="21"/>
      <c r="VJE66" s="21"/>
      <c r="VJF66" s="21"/>
      <c r="VJG66" s="21"/>
      <c r="VJH66" s="21"/>
      <c r="VJI66" s="21"/>
      <c r="VJJ66" s="21"/>
      <c r="VJK66" s="21"/>
      <c r="VJL66" s="21"/>
      <c r="VJM66" s="21"/>
      <c r="VJN66" s="21"/>
      <c r="VJO66" s="21"/>
      <c r="VJP66" s="21"/>
      <c r="VJQ66" s="21"/>
      <c r="VJR66" s="21"/>
      <c r="VJS66" s="21"/>
      <c r="VJT66" s="21"/>
      <c r="VJU66" s="21"/>
      <c r="VJV66" s="21"/>
      <c r="VJW66" s="21"/>
      <c r="VJX66" s="21"/>
      <c r="VJY66" s="21"/>
      <c r="VJZ66" s="21"/>
      <c r="VKA66" s="21"/>
      <c r="VKB66" s="21"/>
      <c r="VKC66" s="21"/>
      <c r="VKD66" s="21"/>
      <c r="VKE66" s="21"/>
      <c r="VKF66" s="21"/>
      <c r="VKG66" s="21"/>
      <c r="VKH66" s="21"/>
      <c r="VKI66" s="21"/>
      <c r="VKJ66" s="21"/>
      <c r="VKK66" s="21"/>
      <c r="VKL66" s="21"/>
      <c r="VKM66" s="21"/>
      <c r="VKN66" s="21"/>
      <c r="VKO66" s="21"/>
      <c r="VKP66" s="21"/>
      <c r="VKQ66" s="21"/>
      <c r="VKR66" s="21"/>
      <c r="VKS66" s="21"/>
      <c r="VKT66" s="21"/>
      <c r="VKU66" s="21"/>
      <c r="VKV66" s="21"/>
      <c r="VKW66" s="21"/>
      <c r="VKX66" s="21"/>
      <c r="VKY66" s="21"/>
      <c r="VKZ66" s="21"/>
      <c r="VLA66" s="21"/>
      <c r="VLB66" s="21"/>
      <c r="VLC66" s="21"/>
      <c r="VLD66" s="21"/>
      <c r="VLE66" s="21"/>
      <c r="VLF66" s="21"/>
      <c r="VLG66" s="21"/>
      <c r="VLH66" s="21"/>
      <c r="VLI66" s="21"/>
      <c r="VLJ66" s="21"/>
      <c r="VLK66" s="21"/>
      <c r="VLL66" s="21"/>
      <c r="VLM66" s="21"/>
      <c r="VLN66" s="21"/>
      <c r="VLO66" s="21"/>
      <c r="VLP66" s="21"/>
      <c r="VLQ66" s="21"/>
      <c r="VLR66" s="21"/>
      <c r="VLS66" s="21"/>
      <c r="VLT66" s="21"/>
      <c r="VLU66" s="21"/>
      <c r="VLV66" s="21"/>
      <c r="VLW66" s="21"/>
      <c r="VLX66" s="21"/>
      <c r="VLY66" s="21"/>
      <c r="VLZ66" s="21"/>
      <c r="VMA66" s="21"/>
      <c r="VMB66" s="21"/>
      <c r="VMC66" s="21"/>
      <c r="VMD66" s="21"/>
      <c r="VME66" s="21"/>
      <c r="VMF66" s="21"/>
      <c r="VMG66" s="21"/>
      <c r="VMH66" s="21"/>
      <c r="VMI66" s="21"/>
      <c r="VMJ66" s="21"/>
      <c r="VMK66" s="21"/>
      <c r="VML66" s="21"/>
      <c r="VMM66" s="21"/>
      <c r="VMN66" s="21"/>
      <c r="VMO66" s="21"/>
      <c r="VMP66" s="21"/>
      <c r="VMQ66" s="21"/>
      <c r="VMR66" s="21"/>
      <c r="VMS66" s="21"/>
      <c r="VMT66" s="21"/>
      <c r="VMU66" s="21"/>
      <c r="VMV66" s="21"/>
      <c r="VMW66" s="21"/>
      <c r="VMX66" s="21"/>
      <c r="VMY66" s="21"/>
      <c r="VMZ66" s="21"/>
      <c r="VNA66" s="21"/>
      <c r="VNB66" s="21"/>
      <c r="VNC66" s="21"/>
      <c r="VND66" s="21"/>
      <c r="VNE66" s="21"/>
      <c r="VNF66" s="21"/>
      <c r="VNG66" s="21"/>
      <c r="VNH66" s="21"/>
      <c r="VNI66" s="21"/>
      <c r="VNJ66" s="21"/>
      <c r="VNK66" s="21"/>
      <c r="VNL66" s="21"/>
      <c r="VNM66" s="21"/>
      <c r="VNN66" s="21"/>
      <c r="VNO66" s="21"/>
      <c r="VNP66" s="21"/>
      <c r="VNQ66" s="21"/>
      <c r="VNR66" s="21"/>
      <c r="VNS66" s="21"/>
      <c r="VNT66" s="21"/>
      <c r="VNU66" s="21"/>
      <c r="VNV66" s="21"/>
      <c r="VNW66" s="21"/>
      <c r="VNX66" s="21"/>
      <c r="VNY66" s="21"/>
      <c r="VNZ66" s="21"/>
      <c r="VOA66" s="21"/>
      <c r="VOB66" s="21"/>
      <c r="VOC66" s="21"/>
      <c r="VOD66" s="21"/>
      <c r="VOE66" s="21"/>
      <c r="VOF66" s="21"/>
      <c r="VOG66" s="21"/>
      <c r="VOH66" s="21"/>
      <c r="VOI66" s="21"/>
      <c r="VOJ66" s="21"/>
      <c r="VOK66" s="21"/>
      <c r="VOL66" s="21"/>
      <c r="VOM66" s="21"/>
      <c r="VON66" s="21"/>
      <c r="VOO66" s="21"/>
      <c r="VOP66" s="21"/>
      <c r="VOQ66" s="21"/>
      <c r="VOR66" s="21"/>
      <c r="VOS66" s="21"/>
      <c r="VOT66" s="21"/>
      <c r="VOU66" s="21"/>
      <c r="VOV66" s="21"/>
      <c r="VOW66" s="21"/>
      <c r="VOX66" s="21"/>
      <c r="VOY66" s="21"/>
      <c r="VOZ66" s="21"/>
      <c r="VPA66" s="21"/>
      <c r="VPB66" s="21"/>
      <c r="VPC66" s="21"/>
      <c r="VPD66" s="21"/>
      <c r="VPE66" s="21"/>
      <c r="VPF66" s="21"/>
      <c r="VPG66" s="21"/>
      <c r="VPH66" s="21"/>
      <c r="VPI66" s="21"/>
      <c r="VPJ66" s="21"/>
      <c r="VPK66" s="21"/>
      <c r="VPL66" s="21"/>
      <c r="VPM66" s="21"/>
      <c r="VPN66" s="21"/>
      <c r="VPO66" s="21"/>
      <c r="VPP66" s="21"/>
      <c r="VPQ66" s="21"/>
      <c r="VPR66" s="21"/>
      <c r="VPS66" s="21"/>
      <c r="VPT66" s="21"/>
      <c r="VPU66" s="21"/>
      <c r="VPV66" s="21"/>
      <c r="VPW66" s="21"/>
      <c r="VPX66" s="21"/>
      <c r="VPY66" s="21"/>
      <c r="VPZ66" s="21"/>
      <c r="VQA66" s="21"/>
      <c r="VQB66" s="21"/>
      <c r="VQC66" s="21"/>
      <c r="VQD66" s="21"/>
      <c r="VQE66" s="21"/>
      <c r="VQF66" s="21"/>
      <c r="VQG66" s="21"/>
      <c r="VQH66" s="21"/>
      <c r="VQI66" s="21"/>
      <c r="VQJ66" s="21"/>
      <c r="VQK66" s="21"/>
      <c r="VQL66" s="21"/>
      <c r="VQM66" s="21"/>
      <c r="VQN66" s="21"/>
      <c r="VQO66" s="21"/>
      <c r="VQP66" s="21"/>
      <c r="VQQ66" s="21"/>
      <c r="VQR66" s="21"/>
      <c r="VQS66" s="21"/>
      <c r="VQT66" s="21"/>
      <c r="VQU66" s="21"/>
      <c r="VQV66" s="21"/>
      <c r="VQW66" s="21"/>
      <c r="VQX66" s="21"/>
      <c r="VQY66" s="21"/>
      <c r="VQZ66" s="21"/>
      <c r="VRA66" s="21"/>
      <c r="VRB66" s="21"/>
      <c r="VRC66" s="21"/>
      <c r="VRD66" s="21"/>
      <c r="VRE66" s="21"/>
      <c r="VRF66" s="21"/>
      <c r="VRG66" s="21"/>
      <c r="VRH66" s="21"/>
      <c r="VRI66" s="21"/>
      <c r="VRJ66" s="21"/>
      <c r="VRK66" s="21"/>
      <c r="VRL66" s="21"/>
      <c r="VRM66" s="21"/>
      <c r="VRN66" s="21"/>
      <c r="VRO66" s="21"/>
      <c r="VRP66" s="21"/>
      <c r="VRQ66" s="21"/>
      <c r="VRR66" s="21"/>
      <c r="VRS66" s="21"/>
      <c r="VRT66" s="21"/>
      <c r="VRU66" s="21"/>
      <c r="VRV66" s="21"/>
      <c r="VRW66" s="21"/>
      <c r="VRX66" s="21"/>
      <c r="VRY66" s="21"/>
      <c r="VRZ66" s="21"/>
      <c r="VSA66" s="21"/>
      <c r="VSB66" s="21"/>
      <c r="VSC66" s="21"/>
      <c r="VSD66" s="21"/>
      <c r="VSE66" s="21"/>
      <c r="VSF66" s="21"/>
      <c r="VSG66" s="21"/>
      <c r="VSH66" s="21"/>
      <c r="VSI66" s="21"/>
      <c r="VSJ66" s="21"/>
      <c r="VSK66" s="21"/>
      <c r="VSL66" s="21"/>
      <c r="VSM66" s="21"/>
      <c r="VSN66" s="21"/>
      <c r="VSO66" s="21"/>
      <c r="VSP66" s="21"/>
      <c r="VSQ66" s="21"/>
      <c r="VSR66" s="21"/>
      <c r="VSS66" s="21"/>
      <c r="VST66" s="21"/>
      <c r="VSU66" s="21"/>
      <c r="VSV66" s="21"/>
      <c r="VSW66" s="21"/>
      <c r="VSX66" s="21"/>
      <c r="VSY66" s="21"/>
      <c r="VSZ66" s="21"/>
      <c r="VTA66" s="21"/>
      <c r="VTB66" s="21"/>
      <c r="VTC66" s="21"/>
      <c r="VTD66" s="21"/>
      <c r="VTE66" s="21"/>
      <c r="VTF66" s="21"/>
      <c r="VTG66" s="21"/>
      <c r="VTH66" s="21"/>
      <c r="VTI66" s="21"/>
      <c r="VTJ66" s="21"/>
      <c r="VTK66" s="21"/>
      <c r="VTL66" s="21"/>
      <c r="VTM66" s="21"/>
      <c r="VTN66" s="21"/>
      <c r="VTO66" s="21"/>
      <c r="VTP66" s="21"/>
      <c r="VTQ66" s="21"/>
      <c r="VTR66" s="21"/>
      <c r="VTS66" s="21"/>
      <c r="VTT66" s="21"/>
      <c r="VTU66" s="21"/>
      <c r="VTV66" s="21"/>
      <c r="VTW66" s="21"/>
      <c r="VTX66" s="21"/>
      <c r="VTY66" s="21"/>
      <c r="VTZ66" s="21"/>
      <c r="VUA66" s="21"/>
      <c r="VUB66" s="21"/>
      <c r="VUC66" s="21"/>
      <c r="VUD66" s="21"/>
      <c r="VUE66" s="21"/>
      <c r="VUF66" s="21"/>
      <c r="VUG66" s="21"/>
      <c r="VUH66" s="21"/>
      <c r="VUI66" s="21"/>
      <c r="VUJ66" s="21"/>
      <c r="VUK66" s="21"/>
      <c r="VUL66" s="21"/>
      <c r="VUM66" s="21"/>
      <c r="VUN66" s="21"/>
      <c r="VUO66" s="21"/>
      <c r="VUP66" s="21"/>
      <c r="VUQ66" s="21"/>
      <c r="VUR66" s="21"/>
      <c r="VUS66" s="21"/>
      <c r="VUT66" s="21"/>
      <c r="VUU66" s="21"/>
      <c r="VUV66" s="21"/>
      <c r="VUW66" s="21"/>
      <c r="VUX66" s="21"/>
      <c r="VUY66" s="21"/>
      <c r="VUZ66" s="21"/>
      <c r="VVA66" s="21"/>
      <c r="VVB66" s="21"/>
      <c r="VVC66" s="21"/>
      <c r="VVD66" s="21"/>
      <c r="VVE66" s="21"/>
      <c r="VVF66" s="21"/>
      <c r="VVG66" s="21"/>
      <c r="VVH66" s="21"/>
      <c r="VVI66" s="21"/>
      <c r="VVJ66" s="21"/>
      <c r="VVK66" s="21"/>
      <c r="VVL66" s="21"/>
      <c r="VVM66" s="21"/>
      <c r="VVN66" s="21"/>
      <c r="VVO66" s="21"/>
      <c r="VVP66" s="21"/>
      <c r="VVQ66" s="21"/>
      <c r="VVR66" s="21"/>
      <c r="VVS66" s="21"/>
      <c r="VVT66" s="21"/>
      <c r="VVU66" s="21"/>
      <c r="VVV66" s="21"/>
      <c r="VVW66" s="21"/>
      <c r="VVX66" s="21"/>
      <c r="VVY66" s="21"/>
      <c r="VVZ66" s="21"/>
      <c r="VWA66" s="21"/>
      <c r="VWB66" s="21"/>
      <c r="VWC66" s="21"/>
      <c r="VWD66" s="21"/>
      <c r="VWE66" s="21"/>
      <c r="VWF66" s="21"/>
      <c r="VWG66" s="21"/>
      <c r="VWH66" s="21"/>
      <c r="VWI66" s="21"/>
      <c r="VWJ66" s="21"/>
      <c r="VWK66" s="21"/>
      <c r="VWL66" s="21"/>
      <c r="VWM66" s="21"/>
      <c r="VWN66" s="21"/>
      <c r="VWO66" s="21"/>
      <c r="VWP66" s="21"/>
      <c r="VWQ66" s="21"/>
      <c r="VWR66" s="21"/>
      <c r="VWS66" s="21"/>
      <c r="VWT66" s="21"/>
      <c r="VWU66" s="21"/>
      <c r="VWV66" s="21"/>
      <c r="VWW66" s="21"/>
      <c r="VWX66" s="21"/>
      <c r="VWY66" s="21"/>
      <c r="VWZ66" s="21"/>
      <c r="VXA66" s="21"/>
      <c r="VXB66" s="21"/>
      <c r="VXC66" s="21"/>
      <c r="VXD66" s="21"/>
      <c r="VXE66" s="21"/>
      <c r="VXF66" s="21"/>
      <c r="VXG66" s="21"/>
      <c r="VXH66" s="21"/>
      <c r="VXI66" s="21"/>
      <c r="VXJ66" s="21"/>
      <c r="VXK66" s="21"/>
      <c r="VXL66" s="21"/>
      <c r="VXM66" s="21"/>
      <c r="VXN66" s="21"/>
      <c r="VXO66" s="21"/>
      <c r="VXP66" s="21"/>
      <c r="VXQ66" s="21"/>
      <c r="VXR66" s="21"/>
      <c r="VXS66" s="21"/>
      <c r="VXT66" s="21"/>
      <c r="VXU66" s="21"/>
      <c r="VXV66" s="21"/>
      <c r="VXW66" s="21"/>
      <c r="VXX66" s="21"/>
      <c r="VXY66" s="21"/>
      <c r="VXZ66" s="21"/>
      <c r="VYA66" s="21"/>
      <c r="VYB66" s="21"/>
      <c r="VYC66" s="21"/>
      <c r="VYD66" s="21"/>
      <c r="VYE66" s="21"/>
      <c r="VYF66" s="21"/>
      <c r="VYG66" s="21"/>
      <c r="VYH66" s="21"/>
      <c r="VYI66" s="21"/>
      <c r="VYJ66" s="21"/>
      <c r="VYK66" s="21"/>
      <c r="VYL66" s="21"/>
      <c r="VYM66" s="21"/>
      <c r="VYN66" s="21"/>
      <c r="VYO66" s="21"/>
      <c r="VYP66" s="21"/>
      <c r="VYQ66" s="21"/>
      <c r="VYR66" s="21"/>
      <c r="VYS66" s="21"/>
      <c r="VYT66" s="21"/>
      <c r="VYU66" s="21"/>
      <c r="VYV66" s="21"/>
      <c r="VYW66" s="21"/>
      <c r="VYX66" s="21"/>
      <c r="VYY66" s="21"/>
      <c r="VYZ66" s="21"/>
      <c r="VZA66" s="21"/>
      <c r="VZB66" s="21"/>
      <c r="VZC66" s="21"/>
      <c r="VZD66" s="21"/>
      <c r="VZE66" s="21"/>
      <c r="VZF66" s="21"/>
      <c r="VZG66" s="21"/>
      <c r="VZH66" s="21"/>
      <c r="VZI66" s="21"/>
      <c r="VZJ66" s="21"/>
      <c r="VZK66" s="21"/>
      <c r="VZL66" s="21"/>
      <c r="VZM66" s="21"/>
      <c r="VZN66" s="21"/>
      <c r="VZO66" s="21"/>
      <c r="VZP66" s="21"/>
      <c r="VZQ66" s="21"/>
      <c r="VZR66" s="21"/>
      <c r="VZS66" s="21"/>
      <c r="VZT66" s="21"/>
      <c r="VZU66" s="21"/>
      <c r="VZV66" s="21"/>
      <c r="VZW66" s="21"/>
      <c r="VZX66" s="21"/>
      <c r="VZY66" s="21"/>
      <c r="VZZ66" s="21"/>
      <c r="WAA66" s="21"/>
      <c r="WAB66" s="21"/>
      <c r="WAC66" s="21"/>
      <c r="WAD66" s="21"/>
      <c r="WAE66" s="21"/>
      <c r="WAF66" s="21"/>
      <c r="WAG66" s="21"/>
      <c r="WAH66" s="21"/>
      <c r="WAI66" s="21"/>
      <c r="WAJ66" s="21"/>
      <c r="WAK66" s="21"/>
      <c r="WAL66" s="21"/>
      <c r="WAM66" s="21"/>
      <c r="WAN66" s="21"/>
      <c r="WAO66" s="21"/>
      <c r="WAP66" s="21"/>
      <c r="WAQ66" s="21"/>
      <c r="WAR66" s="21"/>
      <c r="WAS66" s="21"/>
      <c r="WAT66" s="21"/>
      <c r="WAU66" s="21"/>
      <c r="WAV66" s="21"/>
      <c r="WAW66" s="21"/>
      <c r="WAX66" s="21"/>
      <c r="WAY66" s="21"/>
      <c r="WAZ66" s="21"/>
      <c r="WBA66" s="21"/>
      <c r="WBB66" s="21"/>
      <c r="WBC66" s="21"/>
      <c r="WBD66" s="21"/>
      <c r="WBE66" s="21"/>
      <c r="WBF66" s="21"/>
      <c r="WBG66" s="21"/>
      <c r="WBH66" s="21"/>
      <c r="WBI66" s="21"/>
      <c r="WBJ66" s="21"/>
      <c r="WBK66" s="21"/>
      <c r="WBL66" s="21"/>
      <c r="WBM66" s="21"/>
      <c r="WBN66" s="21"/>
      <c r="WBO66" s="21"/>
      <c r="WBP66" s="21"/>
      <c r="WBQ66" s="21"/>
      <c r="WBR66" s="21"/>
      <c r="WBS66" s="21"/>
      <c r="WBT66" s="21"/>
      <c r="WBU66" s="21"/>
      <c r="WBV66" s="21"/>
      <c r="WBW66" s="21"/>
      <c r="WBX66" s="21"/>
      <c r="WBY66" s="21"/>
      <c r="WBZ66" s="21"/>
      <c r="WCA66" s="21"/>
      <c r="WCB66" s="21"/>
      <c r="WCC66" s="21"/>
      <c r="WCD66" s="21"/>
      <c r="WCE66" s="21"/>
      <c r="WCF66" s="21"/>
      <c r="WCG66" s="21"/>
      <c r="WCH66" s="21"/>
      <c r="WCI66" s="21"/>
      <c r="WCJ66" s="21"/>
      <c r="WCK66" s="21"/>
      <c r="WCL66" s="21"/>
      <c r="WCM66" s="21"/>
      <c r="WCN66" s="21"/>
      <c r="WCO66" s="21"/>
      <c r="WCP66" s="21"/>
      <c r="WCQ66" s="21"/>
      <c r="WCR66" s="21"/>
      <c r="WCS66" s="21"/>
      <c r="WCT66" s="21"/>
      <c r="WCU66" s="21"/>
      <c r="WCV66" s="21"/>
      <c r="WCW66" s="21"/>
      <c r="WCX66" s="21"/>
      <c r="WCY66" s="21"/>
      <c r="WCZ66" s="21"/>
      <c r="WDA66" s="21"/>
      <c r="WDB66" s="21"/>
      <c r="WDC66" s="21"/>
      <c r="WDD66" s="21"/>
      <c r="WDE66" s="21"/>
      <c r="WDF66" s="21"/>
      <c r="WDG66" s="21"/>
      <c r="WDH66" s="21"/>
      <c r="WDI66" s="21"/>
      <c r="WDJ66" s="21"/>
      <c r="WDK66" s="21"/>
      <c r="WDL66" s="21"/>
      <c r="WDM66" s="21"/>
      <c r="WDN66" s="21"/>
      <c r="WDO66" s="21"/>
      <c r="WDP66" s="21"/>
      <c r="WDQ66" s="21"/>
      <c r="WDR66" s="21"/>
      <c r="WDS66" s="21"/>
      <c r="WDT66" s="21"/>
      <c r="WDU66" s="21"/>
      <c r="WDV66" s="21"/>
      <c r="WDW66" s="21"/>
      <c r="WDX66" s="21"/>
      <c r="WDY66" s="21"/>
      <c r="WDZ66" s="21"/>
      <c r="WEA66" s="21"/>
      <c r="WEB66" s="21"/>
      <c r="WEC66" s="21"/>
      <c r="WED66" s="21"/>
      <c r="WEE66" s="21"/>
      <c r="WEF66" s="21"/>
      <c r="WEG66" s="21"/>
      <c r="WEH66" s="21"/>
      <c r="WEI66" s="21"/>
      <c r="WEJ66" s="21"/>
      <c r="WEK66" s="21"/>
      <c r="WEL66" s="21"/>
      <c r="WEM66" s="21"/>
      <c r="WEN66" s="21"/>
      <c r="WEO66" s="21"/>
      <c r="WEP66" s="21"/>
      <c r="WEQ66" s="21"/>
      <c r="WER66" s="21"/>
      <c r="WES66" s="21"/>
      <c r="WET66" s="21"/>
      <c r="WEU66" s="21"/>
      <c r="WEV66" s="21"/>
      <c r="WEW66" s="21"/>
      <c r="WEX66" s="21"/>
      <c r="WEY66" s="21"/>
      <c r="WEZ66" s="21"/>
      <c r="WFA66" s="21"/>
      <c r="WFB66" s="21"/>
      <c r="WFC66" s="21"/>
      <c r="WFD66" s="21"/>
      <c r="WFE66" s="21"/>
      <c r="WFF66" s="21"/>
      <c r="WFG66" s="21"/>
      <c r="WFH66" s="21"/>
      <c r="WFI66" s="21"/>
      <c r="WFJ66" s="21"/>
      <c r="WFK66" s="21"/>
      <c r="WFL66" s="21"/>
      <c r="WFM66" s="21"/>
      <c r="WFN66" s="21"/>
      <c r="WFO66" s="21"/>
      <c r="WFP66" s="21"/>
      <c r="WFQ66" s="21"/>
      <c r="WFR66" s="21"/>
      <c r="WFS66" s="21"/>
      <c r="WFT66" s="21"/>
      <c r="WFU66" s="21"/>
      <c r="WFV66" s="21"/>
      <c r="WFW66" s="21"/>
      <c r="WFX66" s="21"/>
      <c r="WFY66" s="21"/>
      <c r="WFZ66" s="21"/>
      <c r="WGA66" s="21"/>
      <c r="WGB66" s="21"/>
      <c r="WGC66" s="21"/>
      <c r="WGD66" s="21"/>
      <c r="WGE66" s="21"/>
      <c r="WGF66" s="21"/>
      <c r="WGG66" s="21"/>
      <c r="WGH66" s="21"/>
      <c r="WGI66" s="21"/>
      <c r="WGJ66" s="21"/>
      <c r="WGK66" s="21"/>
      <c r="WGL66" s="21"/>
      <c r="WGM66" s="21"/>
      <c r="WGN66" s="21"/>
      <c r="WGO66" s="21"/>
      <c r="WGP66" s="21"/>
      <c r="WGQ66" s="21"/>
      <c r="WGR66" s="21"/>
      <c r="WGS66" s="21"/>
      <c r="WGT66" s="21"/>
      <c r="WGU66" s="21"/>
      <c r="WGV66" s="21"/>
      <c r="WGW66" s="21"/>
      <c r="WGX66" s="21"/>
      <c r="WGY66" s="21"/>
      <c r="WGZ66" s="21"/>
      <c r="WHA66" s="21"/>
      <c r="WHB66" s="21"/>
      <c r="WHC66" s="21"/>
      <c r="WHD66" s="21"/>
      <c r="WHE66" s="21"/>
      <c r="WHF66" s="21"/>
      <c r="WHG66" s="21"/>
      <c r="WHH66" s="21"/>
      <c r="WHI66" s="21"/>
      <c r="WHJ66" s="21"/>
      <c r="WHK66" s="21"/>
      <c r="WHL66" s="21"/>
      <c r="WHM66" s="21"/>
      <c r="WHN66" s="21"/>
      <c r="WHO66" s="21"/>
      <c r="WHP66" s="21"/>
      <c r="WHQ66" s="21"/>
      <c r="WHR66" s="21"/>
      <c r="WHS66" s="21"/>
      <c r="WHT66" s="21"/>
      <c r="WHU66" s="21"/>
      <c r="WHV66" s="21"/>
      <c r="WHW66" s="21"/>
      <c r="WHX66" s="21"/>
      <c r="WHY66" s="21"/>
      <c r="WHZ66" s="21"/>
      <c r="WIA66" s="21"/>
      <c r="WIB66" s="21"/>
      <c r="WIC66" s="21"/>
      <c r="WID66" s="21"/>
      <c r="WIE66" s="21"/>
      <c r="WIF66" s="21"/>
      <c r="WIG66" s="21"/>
      <c r="WIH66" s="21"/>
      <c r="WII66" s="21"/>
      <c r="WIJ66" s="21"/>
      <c r="WIK66" s="21"/>
      <c r="WIL66" s="21"/>
      <c r="WIM66" s="21"/>
      <c r="WIN66" s="21"/>
      <c r="WIO66" s="21"/>
      <c r="WIP66" s="21"/>
      <c r="WIQ66" s="21"/>
      <c r="WIR66" s="21"/>
      <c r="WIS66" s="21"/>
      <c r="WIT66" s="21"/>
      <c r="WIU66" s="21"/>
      <c r="WIV66" s="21"/>
      <c r="WIW66" s="21"/>
      <c r="WIX66" s="21"/>
      <c r="WIY66" s="21"/>
      <c r="WIZ66" s="21"/>
      <c r="WJA66" s="21"/>
      <c r="WJB66" s="21"/>
      <c r="WJC66" s="21"/>
      <c r="WJD66" s="21"/>
      <c r="WJE66" s="21"/>
      <c r="WJF66" s="21"/>
      <c r="WJG66" s="21"/>
      <c r="WJH66" s="21"/>
      <c r="WJI66" s="21"/>
      <c r="WJJ66" s="21"/>
      <c r="WJK66" s="21"/>
      <c r="WJL66" s="21"/>
      <c r="WJM66" s="21"/>
      <c r="WJN66" s="21"/>
      <c r="WJO66" s="21"/>
      <c r="WJP66" s="21"/>
      <c r="WJQ66" s="21"/>
      <c r="WJR66" s="21"/>
      <c r="WJS66" s="21"/>
      <c r="WJT66" s="21"/>
      <c r="WJU66" s="21"/>
      <c r="WJV66" s="21"/>
      <c r="WJW66" s="21"/>
      <c r="WJX66" s="21"/>
      <c r="WJY66" s="21"/>
      <c r="WJZ66" s="21"/>
      <c r="WKA66" s="21"/>
      <c r="WKB66" s="21"/>
      <c r="WKC66" s="21"/>
      <c r="WKD66" s="21"/>
      <c r="WKE66" s="21"/>
      <c r="WKF66" s="21"/>
      <c r="WKG66" s="21"/>
      <c r="WKH66" s="21"/>
      <c r="WKI66" s="21"/>
      <c r="WKJ66" s="21"/>
      <c r="WKK66" s="21"/>
      <c r="WKL66" s="21"/>
      <c r="WKM66" s="21"/>
      <c r="WKN66" s="21"/>
      <c r="WKO66" s="21"/>
      <c r="WKP66" s="21"/>
      <c r="WKQ66" s="21"/>
      <c r="WKR66" s="21"/>
      <c r="WKS66" s="21"/>
      <c r="WKT66" s="21"/>
      <c r="WKU66" s="21"/>
      <c r="WKV66" s="21"/>
      <c r="WKW66" s="21"/>
      <c r="WKX66" s="21"/>
      <c r="WKY66" s="21"/>
      <c r="WKZ66" s="21"/>
      <c r="WLA66" s="21"/>
      <c r="WLB66" s="21"/>
      <c r="WLC66" s="21"/>
      <c r="WLD66" s="21"/>
      <c r="WLE66" s="21"/>
      <c r="WLF66" s="21"/>
      <c r="WLG66" s="21"/>
      <c r="WLH66" s="21"/>
      <c r="WLI66" s="21"/>
      <c r="WLJ66" s="21"/>
      <c r="WLK66" s="21"/>
      <c r="WLL66" s="21"/>
      <c r="WLM66" s="21"/>
      <c r="WLN66" s="21"/>
      <c r="WLO66" s="21"/>
      <c r="WLP66" s="21"/>
      <c r="WLQ66" s="21"/>
      <c r="WLR66" s="21"/>
      <c r="WLS66" s="21"/>
      <c r="WLT66" s="21"/>
      <c r="WLU66" s="21"/>
      <c r="WLV66" s="21"/>
      <c r="WLW66" s="21"/>
      <c r="WLX66" s="21"/>
      <c r="WLY66" s="21"/>
      <c r="WLZ66" s="21"/>
      <c r="WMA66" s="21"/>
      <c r="WMB66" s="21"/>
      <c r="WMC66" s="21"/>
      <c r="WMD66" s="21"/>
      <c r="WME66" s="21"/>
      <c r="WMF66" s="21"/>
      <c r="WMG66" s="21"/>
      <c r="WMH66" s="21"/>
      <c r="WMI66" s="21"/>
      <c r="WMJ66" s="21"/>
      <c r="WMK66" s="21"/>
      <c r="WML66" s="21"/>
      <c r="WMM66" s="21"/>
      <c r="WMN66" s="21"/>
      <c r="WMO66" s="21"/>
      <c r="WMP66" s="21"/>
      <c r="WMQ66" s="21"/>
      <c r="WMR66" s="21"/>
      <c r="WMS66" s="21"/>
      <c r="WMT66" s="21"/>
      <c r="WMU66" s="21"/>
      <c r="WMV66" s="21"/>
      <c r="WMW66" s="21"/>
      <c r="WMX66" s="21"/>
      <c r="WMY66" s="21"/>
      <c r="WMZ66" s="21"/>
      <c r="WNA66" s="21"/>
      <c r="WNB66" s="21"/>
      <c r="WNC66" s="21"/>
      <c r="WND66" s="21"/>
      <c r="WNE66" s="21"/>
      <c r="WNF66" s="21"/>
      <c r="WNG66" s="21"/>
      <c r="WNH66" s="21"/>
      <c r="WNI66" s="21"/>
      <c r="WNJ66" s="21"/>
      <c r="WNK66" s="21"/>
      <c r="WNL66" s="21"/>
      <c r="WNM66" s="21"/>
      <c r="WNN66" s="21"/>
      <c r="WNO66" s="21"/>
      <c r="WNP66" s="21"/>
      <c r="WNQ66" s="21"/>
      <c r="WNR66" s="21"/>
      <c r="WNS66" s="21"/>
      <c r="WNT66" s="21"/>
      <c r="WNU66" s="21"/>
      <c r="WNV66" s="21"/>
      <c r="WNW66" s="21"/>
      <c r="WNX66" s="21"/>
      <c r="WNY66" s="21"/>
      <c r="WNZ66" s="21"/>
      <c r="WOA66" s="21"/>
      <c r="WOB66" s="21"/>
      <c r="WOC66" s="21"/>
      <c r="WOD66" s="21"/>
      <c r="WOE66" s="21"/>
      <c r="WOF66" s="21"/>
      <c r="WOG66" s="21"/>
      <c r="WOH66" s="21"/>
      <c r="WOI66" s="21"/>
      <c r="WOJ66" s="21"/>
      <c r="WOK66" s="21"/>
      <c r="WOL66" s="21"/>
      <c r="WOM66" s="21"/>
      <c r="WON66" s="21"/>
      <c r="WOO66" s="21"/>
      <c r="WOP66" s="21"/>
      <c r="WOQ66" s="21"/>
      <c r="WOR66" s="21"/>
      <c r="WOS66" s="21"/>
      <c r="WOT66" s="21"/>
      <c r="WOU66" s="21"/>
      <c r="WOV66" s="21"/>
      <c r="WOW66" s="21"/>
      <c r="WOX66" s="21"/>
      <c r="WOY66" s="21"/>
      <c r="WOZ66" s="21"/>
      <c r="WPA66" s="21"/>
      <c r="WPB66" s="21"/>
      <c r="WPC66" s="21"/>
      <c r="WPD66" s="21"/>
      <c r="WPE66" s="21"/>
      <c r="WPF66" s="21"/>
      <c r="WPG66" s="21"/>
      <c r="WPH66" s="21"/>
      <c r="WPI66" s="21"/>
      <c r="WPJ66" s="21"/>
      <c r="WPK66" s="21"/>
      <c r="WPL66" s="21"/>
      <c r="WPM66" s="21"/>
      <c r="WPN66" s="21"/>
      <c r="WPO66" s="21"/>
      <c r="WPP66" s="21"/>
      <c r="WPQ66" s="21"/>
      <c r="WPR66" s="21"/>
      <c r="WPS66" s="21"/>
      <c r="WPT66" s="21"/>
      <c r="WPU66" s="21"/>
      <c r="WPV66" s="21"/>
      <c r="WPW66" s="21"/>
      <c r="WPX66" s="21"/>
      <c r="WPY66" s="21"/>
      <c r="WPZ66" s="21"/>
      <c r="WQA66" s="21"/>
      <c r="WQB66" s="21"/>
      <c r="WQC66" s="21"/>
      <c r="WQD66" s="21"/>
      <c r="WQE66" s="21"/>
      <c r="WQF66" s="21"/>
      <c r="WQG66" s="21"/>
      <c r="WQH66" s="21"/>
      <c r="WQI66" s="21"/>
      <c r="WQJ66" s="21"/>
      <c r="WQK66" s="21"/>
      <c r="WQL66" s="21"/>
      <c r="WQM66" s="21"/>
      <c r="WQN66" s="21"/>
      <c r="WQO66" s="21"/>
      <c r="WQP66" s="21"/>
      <c r="WQQ66" s="21"/>
      <c r="WQR66" s="21"/>
      <c r="WQS66" s="21"/>
      <c r="WQT66" s="21"/>
      <c r="WQU66" s="21"/>
      <c r="WQV66" s="21"/>
      <c r="WQW66" s="21"/>
      <c r="WQX66" s="21"/>
      <c r="WQY66" s="21"/>
      <c r="WQZ66" s="21"/>
      <c r="WRA66" s="21"/>
      <c r="WRB66" s="21"/>
      <c r="WRC66" s="21"/>
      <c r="WRD66" s="21"/>
      <c r="WRE66" s="21"/>
      <c r="WRF66" s="21"/>
      <c r="WRG66" s="21"/>
      <c r="WRH66" s="21"/>
      <c r="WRI66" s="21"/>
      <c r="WRJ66" s="21"/>
      <c r="WRK66" s="21"/>
      <c r="WRL66" s="21"/>
      <c r="WRM66" s="21"/>
      <c r="WRN66" s="21"/>
      <c r="WRO66" s="21"/>
      <c r="WRP66" s="21"/>
      <c r="WRQ66" s="21"/>
      <c r="WRR66" s="21"/>
      <c r="WRS66" s="21"/>
      <c r="WRT66" s="21"/>
      <c r="WRU66" s="21"/>
      <c r="WRV66" s="21"/>
      <c r="WRW66" s="21"/>
      <c r="WRX66" s="21"/>
      <c r="WRY66" s="21"/>
      <c r="WRZ66" s="21"/>
      <c r="WSA66" s="21"/>
      <c r="WSB66" s="21"/>
      <c r="WSC66" s="21"/>
      <c r="WSD66" s="21"/>
      <c r="WSE66" s="21"/>
      <c r="WSF66" s="21"/>
      <c r="WSG66" s="21"/>
      <c r="WSH66" s="21"/>
      <c r="WSI66" s="21"/>
      <c r="WSJ66" s="21"/>
      <c r="WSK66" s="21"/>
      <c r="WSL66" s="21"/>
      <c r="WSM66" s="21"/>
      <c r="WSN66" s="21"/>
      <c r="WSO66" s="21"/>
      <c r="WSP66" s="21"/>
      <c r="WSQ66" s="21"/>
      <c r="WSR66" s="21"/>
      <c r="WSS66" s="21"/>
      <c r="WST66" s="21"/>
      <c r="WSU66" s="21"/>
      <c r="WSV66" s="21"/>
      <c r="WSW66" s="21"/>
      <c r="WSX66" s="21"/>
      <c r="WSY66" s="21"/>
      <c r="WSZ66" s="21"/>
      <c r="WTA66" s="21"/>
      <c r="WTB66" s="21"/>
      <c r="WTC66" s="21"/>
      <c r="WTD66" s="21"/>
      <c r="WTE66" s="21"/>
      <c r="WTF66" s="21"/>
      <c r="WTG66" s="21"/>
      <c r="WTH66" s="21"/>
      <c r="WTI66" s="21"/>
      <c r="WTJ66" s="21"/>
      <c r="WTK66" s="21"/>
      <c r="WTL66" s="21"/>
      <c r="WTM66" s="21"/>
      <c r="WTN66" s="21"/>
      <c r="WTO66" s="21"/>
      <c r="WTP66" s="21"/>
      <c r="WTQ66" s="21"/>
      <c r="WTR66" s="21"/>
      <c r="WTS66" s="21"/>
      <c r="WTT66" s="21"/>
      <c r="WTU66" s="21"/>
      <c r="WTV66" s="21"/>
      <c r="WTW66" s="21"/>
      <c r="WTX66" s="21"/>
      <c r="WTY66" s="21"/>
      <c r="WTZ66" s="21"/>
      <c r="WUA66" s="21"/>
      <c r="WUB66" s="21"/>
      <c r="WUC66" s="21"/>
      <c r="WUD66" s="21"/>
      <c r="WUE66" s="21"/>
      <c r="WUF66" s="21"/>
      <c r="WUG66" s="21"/>
      <c r="WUH66" s="21"/>
      <c r="WUI66" s="21"/>
      <c r="WUJ66" s="21"/>
      <c r="WUK66" s="21"/>
      <c r="WUL66" s="21"/>
      <c r="WUM66" s="21"/>
      <c r="WUN66" s="21"/>
      <c r="WUO66" s="21"/>
      <c r="WUP66" s="21"/>
      <c r="WUQ66" s="21"/>
      <c r="WUR66" s="21"/>
      <c r="WUS66" s="21"/>
      <c r="WUT66" s="21"/>
      <c r="WUU66" s="21"/>
      <c r="WUV66" s="21"/>
      <c r="WUW66" s="21"/>
      <c r="WUX66" s="21"/>
      <c r="WUY66" s="21"/>
      <c r="WUZ66" s="21"/>
      <c r="WVA66" s="21"/>
      <c r="WVB66" s="21"/>
      <c r="WVC66" s="21"/>
      <c r="WVD66" s="21"/>
      <c r="WVE66" s="21"/>
      <c r="WVF66" s="21"/>
      <c r="WVG66" s="21"/>
      <c r="WVH66" s="21"/>
      <c r="WVI66" s="21"/>
      <c r="WVJ66" s="21"/>
      <c r="WVK66" s="21"/>
      <c r="WVL66" s="21"/>
      <c r="WVM66" s="21"/>
      <c r="WVN66" s="21"/>
      <c r="WVO66" s="21"/>
      <c r="WVP66" s="21"/>
      <c r="WVQ66" s="21"/>
      <c r="WVR66" s="21"/>
      <c r="WVS66" s="21"/>
      <c r="WVT66" s="21"/>
      <c r="WVU66" s="21"/>
      <c r="WVV66" s="21"/>
      <c r="WVW66" s="21"/>
      <c r="WVX66" s="21"/>
      <c r="WVY66" s="21"/>
      <c r="WVZ66" s="21"/>
      <c r="WWA66" s="21"/>
      <c r="WWB66" s="21"/>
      <c r="WWC66" s="21"/>
      <c r="WWD66" s="21"/>
      <c r="WWE66" s="21"/>
      <c r="WWF66" s="21"/>
      <c r="WWG66" s="21"/>
      <c r="WWH66" s="21"/>
      <c r="WWI66" s="21"/>
      <c r="WWJ66" s="21"/>
      <c r="WWK66" s="21"/>
      <c r="WWL66" s="21"/>
      <c r="WWM66" s="21"/>
      <c r="WWN66" s="21"/>
      <c r="WWO66" s="21"/>
      <c r="WWP66" s="21"/>
      <c r="WWQ66" s="21"/>
      <c r="WWR66" s="21"/>
      <c r="WWS66" s="21"/>
      <c r="WWT66" s="21"/>
      <c r="WWU66" s="21"/>
      <c r="WWV66" s="21"/>
      <c r="WWW66" s="21"/>
      <c r="WWX66" s="21"/>
      <c r="WWY66" s="21"/>
      <c r="WWZ66" s="21"/>
      <c r="WXA66" s="21"/>
      <c r="WXB66" s="21"/>
      <c r="WXC66" s="21"/>
      <c r="WXD66" s="21"/>
      <c r="WXE66" s="21"/>
      <c r="WXF66" s="21"/>
      <c r="WXG66" s="21"/>
      <c r="WXH66" s="21"/>
      <c r="WXI66" s="21"/>
      <c r="WXJ66" s="21"/>
      <c r="WXK66" s="21"/>
      <c r="WXL66" s="21"/>
      <c r="WXM66" s="21"/>
      <c r="WXN66" s="21"/>
      <c r="WXO66" s="21"/>
      <c r="WXP66" s="21"/>
      <c r="WXQ66" s="21"/>
      <c r="WXR66" s="21"/>
      <c r="WXS66" s="21"/>
      <c r="WXT66" s="21"/>
      <c r="WXU66" s="21"/>
      <c r="WXV66" s="21"/>
      <c r="WXW66" s="21"/>
      <c r="WXX66" s="21"/>
      <c r="WXY66" s="21"/>
      <c r="WXZ66" s="21"/>
      <c r="WYA66" s="21"/>
      <c r="WYB66" s="21"/>
      <c r="WYC66" s="21"/>
      <c r="WYD66" s="21"/>
      <c r="WYE66" s="21"/>
      <c r="WYF66" s="21"/>
      <c r="WYG66" s="21"/>
      <c r="WYH66" s="21"/>
      <c r="WYI66" s="21"/>
      <c r="WYJ66" s="21"/>
      <c r="WYK66" s="21"/>
      <c r="WYL66" s="21"/>
      <c r="WYM66" s="21"/>
      <c r="WYN66" s="21"/>
      <c r="WYO66" s="21"/>
      <c r="WYP66" s="21"/>
      <c r="WYQ66" s="21"/>
      <c r="WYR66" s="21"/>
      <c r="WYS66" s="21"/>
      <c r="WYT66" s="21"/>
      <c r="WYU66" s="21"/>
      <c r="WYV66" s="21"/>
      <c r="WYW66" s="21"/>
      <c r="WYX66" s="21"/>
      <c r="WYY66" s="21"/>
      <c r="WYZ66" s="21"/>
      <c r="WZA66" s="21"/>
      <c r="WZB66" s="21"/>
      <c r="WZC66" s="21"/>
      <c r="WZD66" s="21"/>
      <c r="WZE66" s="21"/>
      <c r="WZF66" s="21"/>
      <c r="WZG66" s="21"/>
      <c r="WZH66" s="21"/>
      <c r="WZI66" s="21"/>
      <c r="WZJ66" s="21"/>
      <c r="WZK66" s="21"/>
      <c r="WZL66" s="21"/>
      <c r="WZM66" s="21"/>
      <c r="WZN66" s="21"/>
      <c r="WZO66" s="21"/>
      <c r="WZP66" s="21"/>
      <c r="WZQ66" s="21"/>
      <c r="WZR66" s="21"/>
      <c r="WZS66" s="21"/>
      <c r="WZT66" s="21"/>
      <c r="WZU66" s="21"/>
      <c r="WZV66" s="21"/>
      <c r="WZW66" s="21"/>
      <c r="WZX66" s="21"/>
      <c r="WZY66" s="21"/>
      <c r="WZZ66" s="21"/>
      <c r="XAA66" s="21"/>
      <c r="XAB66" s="21"/>
      <c r="XAC66" s="21"/>
      <c r="XAD66" s="21"/>
      <c r="XAE66" s="21"/>
      <c r="XAF66" s="21"/>
      <c r="XAG66" s="21"/>
      <c r="XAH66" s="21"/>
      <c r="XAI66" s="21"/>
      <c r="XAJ66" s="21"/>
      <c r="XAK66" s="21"/>
      <c r="XAL66" s="21"/>
      <c r="XAM66" s="21"/>
      <c r="XAN66" s="21"/>
      <c r="XAO66" s="21"/>
      <c r="XAP66" s="21"/>
      <c r="XAQ66" s="21"/>
      <c r="XAR66" s="21"/>
      <c r="XAS66" s="21"/>
      <c r="XAT66" s="21"/>
      <c r="XAU66" s="21"/>
      <c r="XAV66" s="21"/>
      <c r="XAW66" s="21"/>
      <c r="XAX66" s="21"/>
      <c r="XAY66" s="21"/>
      <c r="XAZ66" s="21"/>
      <c r="XBA66" s="21"/>
      <c r="XBB66" s="21"/>
      <c r="XBC66" s="21"/>
      <c r="XBD66" s="21"/>
      <c r="XBE66" s="21"/>
      <c r="XBF66" s="21"/>
      <c r="XBG66" s="21"/>
      <c r="XBH66" s="21"/>
      <c r="XBI66" s="21"/>
      <c r="XBJ66" s="21"/>
      <c r="XBK66" s="21"/>
      <c r="XBL66" s="21"/>
      <c r="XBM66" s="21"/>
      <c r="XBN66" s="21"/>
      <c r="XBO66" s="21"/>
      <c r="XBP66" s="21"/>
      <c r="XBQ66" s="21"/>
      <c r="XBR66" s="21"/>
      <c r="XBS66" s="21"/>
      <c r="XBT66" s="21"/>
      <c r="XBU66" s="21"/>
      <c r="XBV66" s="21"/>
      <c r="XBW66" s="21"/>
      <c r="XBX66" s="21"/>
      <c r="XBY66" s="21"/>
      <c r="XBZ66" s="21"/>
      <c r="XCA66" s="21"/>
      <c r="XCB66" s="21"/>
      <c r="XCC66" s="21"/>
      <c r="XCD66" s="21"/>
      <c r="XCE66" s="21"/>
      <c r="XCF66" s="21"/>
      <c r="XCG66" s="21"/>
      <c r="XCH66" s="21"/>
      <c r="XCI66" s="21"/>
      <c r="XCJ66" s="21"/>
      <c r="XCK66" s="21"/>
      <c r="XCL66" s="21"/>
      <c r="XCM66" s="21"/>
      <c r="XCN66" s="21"/>
      <c r="XCO66" s="21"/>
      <c r="XCP66" s="21"/>
      <c r="XCQ66" s="21"/>
      <c r="XCR66" s="21"/>
      <c r="XCS66" s="21"/>
      <c r="XCT66" s="21"/>
      <c r="XCU66" s="21"/>
      <c r="XCV66" s="21"/>
      <c r="XCW66" s="21"/>
      <c r="XCX66" s="21"/>
      <c r="XCY66" s="21"/>
      <c r="XCZ66" s="21"/>
      <c r="XDA66" s="21"/>
      <c r="XDB66" s="21"/>
      <c r="XDC66" s="21"/>
      <c r="XDD66" s="21"/>
      <c r="XDE66" s="21"/>
      <c r="XDF66" s="21"/>
      <c r="XDG66" s="21"/>
      <c r="XDH66" s="21"/>
      <c r="XDI66" s="21"/>
      <c r="XDJ66" s="21"/>
      <c r="XDK66" s="21"/>
      <c r="XDL66" s="21"/>
      <c r="XDM66" s="21"/>
      <c r="XDN66" s="21"/>
      <c r="XDO66" s="21"/>
      <c r="XDP66" s="21"/>
      <c r="XDQ66" s="21"/>
      <c r="XDR66" s="21"/>
      <c r="XDS66" s="21"/>
      <c r="XDT66" s="21"/>
      <c r="XDU66" s="21"/>
      <c r="XDV66" s="21"/>
      <c r="XDW66" s="21"/>
      <c r="XDX66" s="21"/>
      <c r="XDY66" s="21"/>
      <c r="XDZ66" s="21"/>
      <c r="XEA66" s="21"/>
      <c r="XEB66" s="21"/>
      <c r="XEC66" s="21"/>
      <c r="XED66" s="21"/>
      <c r="XEE66" s="21"/>
      <c r="XEF66" s="21"/>
      <c r="XEG66" s="21"/>
      <c r="XEH66" s="21"/>
      <c r="XEI66" s="21"/>
      <c r="XEJ66" s="21"/>
      <c r="XEK66" s="21"/>
      <c r="XEL66" s="21"/>
      <c r="XEM66" s="21"/>
      <c r="XEN66" s="21"/>
      <c r="XEO66" s="21"/>
      <c r="XEP66" s="21"/>
      <c r="XEQ66" s="21"/>
      <c r="XER66" s="21"/>
      <c r="XES66" s="21"/>
      <c r="XET66" s="21"/>
    </row>
    <row r="67" spans="1:16374" s="41" customFormat="1" ht="30" customHeight="1" x14ac:dyDescent="0.2">
      <c r="A67" s="21"/>
      <c r="B67" s="52" t="s">
        <v>93</v>
      </c>
      <c r="C67" s="133" t="str">
        <f>IF('Identifikácia&amp;Kalkulácia'!$C$5='Identifikácia&amp;Kalkulácia'!$B$32,'Identifikácia&amp;Kalkulácia'!C21,"")</f>
        <v/>
      </c>
      <c r="D67" s="134"/>
      <c r="E67" s="134"/>
      <c r="F67" s="134"/>
      <c r="G67" s="134"/>
      <c r="H67" s="134"/>
      <c r="I67" s="134"/>
      <c r="J67" s="135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1"/>
      <c r="KR67" s="21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B67" s="21"/>
      <c r="MC67" s="21"/>
      <c r="MD67" s="21"/>
      <c r="ME67" s="21"/>
      <c r="MF67" s="21"/>
      <c r="MG67" s="21"/>
      <c r="MH67" s="21"/>
      <c r="MI67" s="21"/>
      <c r="MJ67" s="21"/>
      <c r="MK67" s="21"/>
      <c r="ML67" s="21"/>
      <c r="MM67" s="21"/>
      <c r="MN67" s="21"/>
      <c r="MO67" s="21"/>
      <c r="MP67" s="21"/>
      <c r="MQ67" s="21"/>
      <c r="MR67" s="21"/>
      <c r="MS67" s="21"/>
      <c r="MT67" s="21"/>
      <c r="MU67" s="21"/>
      <c r="MV67" s="21"/>
      <c r="MW67" s="21"/>
      <c r="MX67" s="21"/>
      <c r="MY67" s="21"/>
      <c r="MZ67" s="21"/>
      <c r="NA67" s="21"/>
      <c r="NB67" s="21"/>
      <c r="NC67" s="21"/>
      <c r="ND67" s="21"/>
      <c r="NE67" s="21"/>
      <c r="NF67" s="21"/>
      <c r="NG67" s="21"/>
      <c r="NH67" s="21"/>
      <c r="NI67" s="21"/>
      <c r="NJ67" s="21"/>
      <c r="NK67" s="21"/>
      <c r="NL67" s="21"/>
      <c r="NM67" s="21"/>
      <c r="NN67" s="21"/>
      <c r="NO67" s="21"/>
      <c r="NP67" s="21"/>
      <c r="NQ67" s="21"/>
      <c r="NR67" s="21"/>
      <c r="NS67" s="21"/>
      <c r="NT67" s="21"/>
      <c r="NU67" s="21"/>
      <c r="NV67" s="21"/>
      <c r="NW67" s="21"/>
      <c r="NX67" s="21"/>
      <c r="NY67" s="21"/>
      <c r="NZ67" s="21"/>
      <c r="OA67" s="21"/>
      <c r="OB67" s="21"/>
      <c r="OC67" s="21"/>
      <c r="OD67" s="21"/>
      <c r="OE67" s="21"/>
      <c r="OF67" s="21"/>
      <c r="OG67" s="21"/>
      <c r="OH67" s="21"/>
      <c r="OI67" s="21"/>
      <c r="OJ67" s="21"/>
      <c r="OK67" s="21"/>
      <c r="OL67" s="21"/>
      <c r="OM67" s="21"/>
      <c r="ON67" s="21"/>
      <c r="OO67" s="21"/>
      <c r="OP67" s="21"/>
      <c r="OQ67" s="21"/>
      <c r="OR67" s="21"/>
      <c r="OS67" s="21"/>
      <c r="OT67" s="21"/>
      <c r="OU67" s="21"/>
      <c r="OV67" s="21"/>
      <c r="OW67" s="21"/>
      <c r="OX67" s="21"/>
      <c r="OY67" s="21"/>
      <c r="OZ67" s="21"/>
      <c r="PA67" s="21"/>
      <c r="PB67" s="21"/>
      <c r="PC67" s="21"/>
      <c r="PD67" s="21"/>
      <c r="PE67" s="21"/>
      <c r="PF67" s="21"/>
      <c r="PG67" s="21"/>
      <c r="PH67" s="21"/>
      <c r="PI67" s="21"/>
      <c r="PJ67" s="21"/>
      <c r="PK67" s="21"/>
      <c r="PL67" s="21"/>
      <c r="PM67" s="21"/>
      <c r="PN67" s="21"/>
      <c r="PO67" s="21"/>
      <c r="PP67" s="21"/>
      <c r="PQ67" s="21"/>
      <c r="PR67" s="21"/>
      <c r="PS67" s="21"/>
      <c r="PT67" s="21"/>
      <c r="PU67" s="21"/>
      <c r="PV67" s="21"/>
      <c r="PW67" s="21"/>
      <c r="PX67" s="21"/>
      <c r="PY67" s="21"/>
      <c r="PZ67" s="21"/>
      <c r="QA67" s="21"/>
      <c r="QB67" s="21"/>
      <c r="QC67" s="21"/>
      <c r="QD67" s="21"/>
      <c r="QE67" s="21"/>
      <c r="QF67" s="21"/>
      <c r="QG67" s="21"/>
      <c r="QH67" s="21"/>
      <c r="QI67" s="21"/>
      <c r="QJ67" s="21"/>
      <c r="QK67" s="21"/>
      <c r="QL67" s="21"/>
      <c r="QM67" s="21"/>
      <c r="QN67" s="21"/>
      <c r="QO67" s="21"/>
      <c r="QP67" s="21"/>
      <c r="QQ67" s="21"/>
      <c r="QR67" s="21"/>
      <c r="QS67" s="21"/>
      <c r="QT67" s="21"/>
      <c r="QU67" s="21"/>
      <c r="QV67" s="21"/>
      <c r="QW67" s="21"/>
      <c r="QX67" s="21"/>
      <c r="QY67" s="21"/>
      <c r="QZ67" s="21"/>
      <c r="RA67" s="21"/>
      <c r="RB67" s="21"/>
      <c r="RC67" s="21"/>
      <c r="RD67" s="21"/>
      <c r="RE67" s="21"/>
      <c r="RF67" s="21"/>
      <c r="RG67" s="21"/>
      <c r="RH67" s="21"/>
      <c r="RI67" s="21"/>
      <c r="RJ67" s="21"/>
      <c r="RK67" s="21"/>
      <c r="RL67" s="21"/>
      <c r="RM67" s="21"/>
      <c r="RN67" s="21"/>
      <c r="RO67" s="21"/>
      <c r="RP67" s="21"/>
      <c r="RQ67" s="21"/>
      <c r="RR67" s="21"/>
      <c r="RS67" s="21"/>
      <c r="RT67" s="21"/>
      <c r="RU67" s="21"/>
      <c r="RV67" s="21"/>
      <c r="RW67" s="21"/>
      <c r="RX67" s="21"/>
      <c r="RY67" s="21"/>
      <c r="RZ67" s="21"/>
      <c r="SA67" s="21"/>
      <c r="SB67" s="21"/>
      <c r="SC67" s="21"/>
      <c r="SD67" s="21"/>
      <c r="SE67" s="21"/>
      <c r="SF67" s="21"/>
      <c r="SG67" s="21"/>
      <c r="SH67" s="21"/>
      <c r="SI67" s="21"/>
      <c r="SJ67" s="21"/>
      <c r="SK67" s="21"/>
      <c r="SL67" s="21"/>
      <c r="SM67" s="21"/>
      <c r="SN67" s="21"/>
      <c r="SO67" s="21"/>
      <c r="SP67" s="21"/>
      <c r="SQ67" s="21"/>
      <c r="SR67" s="21"/>
      <c r="SS67" s="21"/>
      <c r="ST67" s="21"/>
      <c r="SU67" s="21"/>
      <c r="SV67" s="21"/>
      <c r="SW67" s="21"/>
      <c r="SX67" s="21"/>
      <c r="SY67" s="21"/>
      <c r="SZ67" s="21"/>
      <c r="TA67" s="21"/>
      <c r="TB67" s="21"/>
      <c r="TC67" s="21"/>
      <c r="TD67" s="21"/>
      <c r="TE67" s="21"/>
      <c r="TF67" s="21"/>
      <c r="TG67" s="21"/>
      <c r="TH67" s="21"/>
      <c r="TI67" s="21"/>
      <c r="TJ67" s="21"/>
      <c r="TK67" s="21"/>
      <c r="TL67" s="21"/>
      <c r="TM67" s="21"/>
      <c r="TN67" s="21"/>
      <c r="TO67" s="21"/>
      <c r="TP67" s="21"/>
      <c r="TQ67" s="21"/>
      <c r="TR67" s="21"/>
      <c r="TS67" s="21"/>
      <c r="TT67" s="21"/>
      <c r="TU67" s="21"/>
      <c r="TV67" s="21"/>
      <c r="TW67" s="21"/>
      <c r="TX67" s="21"/>
      <c r="TY67" s="21"/>
      <c r="TZ67" s="21"/>
      <c r="UA67" s="21"/>
      <c r="UB67" s="21"/>
      <c r="UC67" s="21"/>
      <c r="UD67" s="21"/>
      <c r="UE67" s="21"/>
      <c r="UF67" s="21"/>
      <c r="UG67" s="21"/>
      <c r="UH67" s="21"/>
      <c r="UI67" s="21"/>
      <c r="UJ67" s="21"/>
      <c r="UK67" s="21"/>
      <c r="UL67" s="21"/>
      <c r="UM67" s="21"/>
      <c r="UN67" s="21"/>
      <c r="UO67" s="21"/>
      <c r="UP67" s="21"/>
      <c r="UQ67" s="21"/>
      <c r="UR67" s="21"/>
      <c r="US67" s="21"/>
      <c r="UT67" s="21"/>
      <c r="UU67" s="21"/>
      <c r="UV67" s="21"/>
      <c r="UW67" s="21"/>
      <c r="UX67" s="21"/>
      <c r="UY67" s="21"/>
      <c r="UZ67" s="21"/>
      <c r="VA67" s="21"/>
      <c r="VB67" s="21"/>
      <c r="VC67" s="21"/>
      <c r="VD67" s="21"/>
      <c r="VE67" s="21"/>
      <c r="VF67" s="21"/>
      <c r="VG67" s="21"/>
      <c r="VH67" s="21"/>
      <c r="VI67" s="21"/>
      <c r="VJ67" s="21"/>
      <c r="VK67" s="21"/>
      <c r="VL67" s="21"/>
      <c r="VM67" s="21"/>
      <c r="VN67" s="21"/>
      <c r="VO67" s="21"/>
      <c r="VP67" s="21"/>
      <c r="VQ67" s="21"/>
      <c r="VR67" s="21"/>
      <c r="VS67" s="21"/>
      <c r="VT67" s="21"/>
      <c r="VU67" s="21"/>
      <c r="VV67" s="21"/>
      <c r="VW67" s="21"/>
      <c r="VX67" s="21"/>
      <c r="VY67" s="21"/>
      <c r="VZ67" s="21"/>
      <c r="WA67" s="21"/>
      <c r="WB67" s="21"/>
      <c r="WC67" s="21"/>
      <c r="WD67" s="21"/>
      <c r="WE67" s="21"/>
      <c r="WF67" s="21"/>
      <c r="WG67" s="21"/>
      <c r="WH67" s="21"/>
      <c r="WI67" s="21"/>
      <c r="WJ67" s="21"/>
      <c r="WK67" s="21"/>
      <c r="WL67" s="21"/>
      <c r="WM67" s="21"/>
      <c r="WN67" s="21"/>
      <c r="WO67" s="21"/>
      <c r="WP67" s="21"/>
      <c r="WQ67" s="21"/>
      <c r="WR67" s="21"/>
      <c r="WS67" s="21"/>
      <c r="WT67" s="21"/>
      <c r="WU67" s="21"/>
      <c r="WV67" s="21"/>
      <c r="WW67" s="21"/>
      <c r="WX67" s="21"/>
      <c r="WY67" s="21"/>
      <c r="WZ67" s="21"/>
      <c r="XA67" s="21"/>
      <c r="XB67" s="21"/>
      <c r="XC67" s="21"/>
      <c r="XD67" s="21"/>
      <c r="XE67" s="21"/>
      <c r="XF67" s="21"/>
      <c r="XG67" s="21"/>
      <c r="XH67" s="21"/>
      <c r="XI67" s="21"/>
      <c r="XJ67" s="21"/>
      <c r="XK67" s="21"/>
      <c r="XL67" s="21"/>
      <c r="XM67" s="21"/>
      <c r="XN67" s="21"/>
      <c r="XO67" s="21"/>
      <c r="XP67" s="21"/>
      <c r="XQ67" s="21"/>
      <c r="XR67" s="21"/>
      <c r="XS67" s="21"/>
      <c r="XT67" s="21"/>
      <c r="XU67" s="21"/>
      <c r="XV67" s="21"/>
      <c r="XW67" s="21"/>
      <c r="XX67" s="21"/>
      <c r="XY67" s="21"/>
      <c r="XZ67" s="21"/>
      <c r="YA67" s="21"/>
      <c r="YB67" s="21"/>
      <c r="YC67" s="21"/>
      <c r="YD67" s="21"/>
      <c r="YE67" s="21"/>
      <c r="YF67" s="21"/>
      <c r="YG67" s="21"/>
      <c r="YH67" s="21"/>
      <c r="YI67" s="21"/>
      <c r="YJ67" s="21"/>
      <c r="YK67" s="21"/>
      <c r="YL67" s="21"/>
      <c r="YM67" s="21"/>
      <c r="YN67" s="21"/>
      <c r="YO67" s="21"/>
      <c r="YP67" s="21"/>
      <c r="YQ67" s="21"/>
      <c r="YR67" s="21"/>
      <c r="YS67" s="21"/>
      <c r="YT67" s="21"/>
      <c r="YU67" s="21"/>
      <c r="YV67" s="21"/>
      <c r="YW67" s="21"/>
      <c r="YX67" s="21"/>
      <c r="YY67" s="21"/>
      <c r="YZ67" s="21"/>
      <c r="ZA67" s="21"/>
      <c r="ZB67" s="21"/>
      <c r="ZC67" s="21"/>
      <c r="ZD67" s="21"/>
      <c r="ZE67" s="21"/>
      <c r="ZF67" s="21"/>
      <c r="ZG67" s="21"/>
      <c r="ZH67" s="21"/>
      <c r="ZI67" s="21"/>
      <c r="ZJ67" s="21"/>
      <c r="ZK67" s="21"/>
      <c r="ZL67" s="21"/>
      <c r="ZM67" s="21"/>
      <c r="ZN67" s="21"/>
      <c r="ZO67" s="21"/>
      <c r="ZP67" s="21"/>
      <c r="ZQ67" s="21"/>
      <c r="ZR67" s="21"/>
      <c r="ZS67" s="21"/>
      <c r="ZT67" s="21"/>
      <c r="ZU67" s="21"/>
      <c r="ZV67" s="21"/>
      <c r="ZW67" s="21"/>
      <c r="ZX67" s="21"/>
      <c r="ZY67" s="21"/>
      <c r="ZZ67" s="21"/>
      <c r="AAA67" s="21"/>
      <c r="AAB67" s="21"/>
      <c r="AAC67" s="21"/>
      <c r="AAD67" s="21"/>
      <c r="AAE67" s="21"/>
      <c r="AAF67" s="21"/>
      <c r="AAG67" s="21"/>
      <c r="AAH67" s="21"/>
      <c r="AAI67" s="21"/>
      <c r="AAJ67" s="21"/>
      <c r="AAK67" s="21"/>
      <c r="AAL67" s="21"/>
      <c r="AAM67" s="21"/>
      <c r="AAN67" s="21"/>
      <c r="AAO67" s="21"/>
      <c r="AAP67" s="21"/>
      <c r="AAQ67" s="21"/>
      <c r="AAR67" s="21"/>
      <c r="AAS67" s="21"/>
      <c r="AAT67" s="21"/>
      <c r="AAU67" s="21"/>
      <c r="AAV67" s="21"/>
      <c r="AAW67" s="21"/>
      <c r="AAX67" s="21"/>
      <c r="AAY67" s="21"/>
      <c r="AAZ67" s="21"/>
      <c r="ABA67" s="21"/>
      <c r="ABB67" s="21"/>
      <c r="ABC67" s="21"/>
      <c r="ABD67" s="21"/>
      <c r="ABE67" s="21"/>
      <c r="ABF67" s="21"/>
      <c r="ABG67" s="21"/>
      <c r="ABH67" s="21"/>
      <c r="ABI67" s="21"/>
      <c r="ABJ67" s="21"/>
      <c r="ABK67" s="21"/>
      <c r="ABL67" s="21"/>
      <c r="ABM67" s="21"/>
      <c r="ABN67" s="21"/>
      <c r="ABO67" s="21"/>
      <c r="ABP67" s="21"/>
      <c r="ABQ67" s="21"/>
      <c r="ABR67" s="21"/>
      <c r="ABS67" s="21"/>
      <c r="ABT67" s="21"/>
      <c r="ABU67" s="21"/>
      <c r="ABV67" s="21"/>
      <c r="ABW67" s="21"/>
      <c r="ABX67" s="21"/>
      <c r="ABY67" s="21"/>
      <c r="ABZ67" s="21"/>
      <c r="ACA67" s="21"/>
      <c r="ACB67" s="21"/>
      <c r="ACC67" s="21"/>
      <c r="ACD67" s="21"/>
      <c r="ACE67" s="21"/>
      <c r="ACF67" s="21"/>
      <c r="ACG67" s="21"/>
      <c r="ACH67" s="21"/>
      <c r="ACI67" s="21"/>
      <c r="ACJ67" s="21"/>
      <c r="ACK67" s="21"/>
      <c r="ACL67" s="21"/>
      <c r="ACM67" s="21"/>
      <c r="ACN67" s="21"/>
      <c r="ACO67" s="21"/>
      <c r="ACP67" s="21"/>
      <c r="ACQ67" s="21"/>
      <c r="ACR67" s="21"/>
      <c r="ACS67" s="21"/>
      <c r="ACT67" s="21"/>
      <c r="ACU67" s="21"/>
      <c r="ACV67" s="21"/>
      <c r="ACW67" s="21"/>
      <c r="ACX67" s="21"/>
      <c r="ACY67" s="21"/>
      <c r="ACZ67" s="21"/>
      <c r="ADA67" s="21"/>
      <c r="ADB67" s="21"/>
      <c r="ADC67" s="21"/>
      <c r="ADD67" s="21"/>
      <c r="ADE67" s="21"/>
      <c r="ADF67" s="21"/>
      <c r="ADG67" s="21"/>
      <c r="ADH67" s="21"/>
      <c r="ADI67" s="21"/>
      <c r="ADJ67" s="21"/>
      <c r="ADK67" s="21"/>
      <c r="ADL67" s="21"/>
      <c r="ADM67" s="21"/>
      <c r="ADN67" s="21"/>
      <c r="ADO67" s="21"/>
      <c r="ADP67" s="21"/>
      <c r="ADQ67" s="21"/>
      <c r="ADR67" s="21"/>
      <c r="ADS67" s="21"/>
      <c r="ADT67" s="21"/>
      <c r="ADU67" s="21"/>
      <c r="ADV67" s="21"/>
      <c r="ADW67" s="21"/>
      <c r="ADX67" s="21"/>
      <c r="ADY67" s="21"/>
      <c r="ADZ67" s="21"/>
      <c r="AEA67" s="21"/>
      <c r="AEB67" s="21"/>
      <c r="AEC67" s="21"/>
      <c r="AED67" s="21"/>
      <c r="AEE67" s="21"/>
      <c r="AEF67" s="21"/>
      <c r="AEG67" s="21"/>
      <c r="AEH67" s="21"/>
      <c r="AEI67" s="21"/>
      <c r="AEJ67" s="21"/>
      <c r="AEK67" s="21"/>
      <c r="AEL67" s="21"/>
      <c r="AEM67" s="21"/>
      <c r="AEN67" s="21"/>
      <c r="AEO67" s="21"/>
      <c r="AEP67" s="21"/>
      <c r="AEQ67" s="21"/>
      <c r="AER67" s="21"/>
      <c r="AES67" s="21"/>
      <c r="AET67" s="21"/>
      <c r="AEU67" s="21"/>
      <c r="AEV67" s="21"/>
      <c r="AEW67" s="21"/>
      <c r="AEX67" s="21"/>
      <c r="AEY67" s="21"/>
      <c r="AEZ67" s="21"/>
      <c r="AFA67" s="21"/>
      <c r="AFB67" s="21"/>
      <c r="AFC67" s="21"/>
      <c r="AFD67" s="21"/>
      <c r="AFE67" s="21"/>
      <c r="AFF67" s="21"/>
      <c r="AFG67" s="21"/>
      <c r="AFH67" s="21"/>
      <c r="AFI67" s="21"/>
      <c r="AFJ67" s="21"/>
      <c r="AFK67" s="21"/>
      <c r="AFL67" s="21"/>
      <c r="AFM67" s="21"/>
      <c r="AFN67" s="21"/>
      <c r="AFO67" s="21"/>
      <c r="AFP67" s="21"/>
      <c r="AFQ67" s="21"/>
      <c r="AFR67" s="21"/>
      <c r="AFS67" s="21"/>
      <c r="AFT67" s="21"/>
      <c r="AFU67" s="21"/>
      <c r="AFV67" s="21"/>
      <c r="AFW67" s="21"/>
      <c r="AFX67" s="21"/>
      <c r="AFY67" s="21"/>
      <c r="AFZ67" s="21"/>
      <c r="AGA67" s="21"/>
      <c r="AGB67" s="21"/>
      <c r="AGC67" s="21"/>
      <c r="AGD67" s="21"/>
      <c r="AGE67" s="21"/>
      <c r="AGF67" s="21"/>
      <c r="AGG67" s="21"/>
      <c r="AGH67" s="21"/>
      <c r="AGI67" s="21"/>
      <c r="AGJ67" s="21"/>
      <c r="AGK67" s="21"/>
      <c r="AGL67" s="21"/>
      <c r="AGM67" s="21"/>
      <c r="AGN67" s="21"/>
      <c r="AGO67" s="21"/>
      <c r="AGP67" s="21"/>
      <c r="AGQ67" s="21"/>
      <c r="AGR67" s="21"/>
      <c r="AGS67" s="21"/>
      <c r="AGT67" s="21"/>
      <c r="AGU67" s="21"/>
      <c r="AGV67" s="21"/>
      <c r="AGW67" s="21"/>
      <c r="AGX67" s="21"/>
      <c r="AGY67" s="21"/>
      <c r="AGZ67" s="21"/>
      <c r="AHA67" s="21"/>
      <c r="AHB67" s="21"/>
      <c r="AHC67" s="21"/>
      <c r="AHD67" s="21"/>
      <c r="AHE67" s="21"/>
      <c r="AHF67" s="21"/>
      <c r="AHG67" s="21"/>
      <c r="AHH67" s="21"/>
      <c r="AHI67" s="21"/>
      <c r="AHJ67" s="21"/>
      <c r="AHK67" s="21"/>
      <c r="AHL67" s="21"/>
      <c r="AHM67" s="21"/>
      <c r="AHN67" s="21"/>
      <c r="AHO67" s="21"/>
      <c r="AHP67" s="21"/>
      <c r="AHQ67" s="21"/>
      <c r="AHR67" s="21"/>
      <c r="AHS67" s="21"/>
      <c r="AHT67" s="21"/>
      <c r="AHU67" s="21"/>
      <c r="AHV67" s="21"/>
      <c r="AHW67" s="21"/>
      <c r="AHX67" s="21"/>
      <c r="AHY67" s="21"/>
      <c r="AHZ67" s="21"/>
      <c r="AIA67" s="21"/>
      <c r="AIB67" s="21"/>
      <c r="AIC67" s="21"/>
      <c r="AID67" s="21"/>
      <c r="AIE67" s="21"/>
      <c r="AIF67" s="21"/>
      <c r="AIG67" s="21"/>
      <c r="AIH67" s="21"/>
      <c r="AII67" s="21"/>
      <c r="AIJ67" s="21"/>
      <c r="AIK67" s="21"/>
      <c r="AIL67" s="21"/>
      <c r="AIM67" s="21"/>
      <c r="AIN67" s="21"/>
      <c r="AIO67" s="21"/>
      <c r="AIP67" s="21"/>
      <c r="AIQ67" s="21"/>
      <c r="AIR67" s="21"/>
      <c r="AIS67" s="21"/>
      <c r="AIT67" s="21"/>
      <c r="AIU67" s="21"/>
      <c r="AIV67" s="21"/>
      <c r="AIW67" s="21"/>
      <c r="AIX67" s="21"/>
      <c r="AIY67" s="21"/>
      <c r="AIZ67" s="21"/>
      <c r="AJA67" s="21"/>
      <c r="AJB67" s="21"/>
      <c r="AJC67" s="21"/>
      <c r="AJD67" s="21"/>
      <c r="AJE67" s="21"/>
      <c r="AJF67" s="21"/>
      <c r="AJG67" s="21"/>
      <c r="AJH67" s="21"/>
      <c r="AJI67" s="21"/>
      <c r="AJJ67" s="21"/>
      <c r="AJK67" s="21"/>
      <c r="AJL67" s="21"/>
      <c r="AJM67" s="21"/>
      <c r="AJN67" s="21"/>
      <c r="AJO67" s="21"/>
      <c r="AJP67" s="21"/>
      <c r="AJQ67" s="21"/>
      <c r="AJR67" s="21"/>
      <c r="AJS67" s="21"/>
      <c r="AJT67" s="21"/>
      <c r="AJU67" s="21"/>
      <c r="AJV67" s="21"/>
      <c r="AJW67" s="21"/>
      <c r="AJX67" s="21"/>
      <c r="AJY67" s="21"/>
      <c r="AJZ67" s="21"/>
      <c r="AKA67" s="21"/>
      <c r="AKB67" s="21"/>
      <c r="AKC67" s="21"/>
      <c r="AKD67" s="21"/>
      <c r="AKE67" s="21"/>
      <c r="AKF67" s="21"/>
      <c r="AKG67" s="21"/>
      <c r="AKH67" s="21"/>
      <c r="AKI67" s="21"/>
      <c r="AKJ67" s="21"/>
      <c r="AKK67" s="21"/>
      <c r="AKL67" s="21"/>
      <c r="AKM67" s="21"/>
      <c r="AKN67" s="21"/>
      <c r="AKO67" s="21"/>
      <c r="AKP67" s="21"/>
      <c r="AKQ67" s="21"/>
      <c r="AKR67" s="21"/>
      <c r="AKS67" s="21"/>
      <c r="AKT67" s="21"/>
      <c r="AKU67" s="21"/>
      <c r="AKV67" s="21"/>
      <c r="AKW67" s="21"/>
      <c r="AKX67" s="21"/>
      <c r="AKY67" s="21"/>
      <c r="AKZ67" s="21"/>
      <c r="ALA67" s="21"/>
      <c r="ALB67" s="21"/>
      <c r="ALC67" s="21"/>
      <c r="ALD67" s="21"/>
      <c r="ALE67" s="21"/>
      <c r="ALF67" s="21"/>
      <c r="ALG67" s="21"/>
      <c r="ALH67" s="21"/>
      <c r="ALI67" s="21"/>
      <c r="ALJ67" s="21"/>
      <c r="ALK67" s="21"/>
      <c r="ALL67" s="21"/>
      <c r="ALM67" s="21"/>
      <c r="ALN67" s="21"/>
      <c r="ALO67" s="21"/>
      <c r="ALP67" s="21"/>
      <c r="ALQ67" s="21"/>
      <c r="ALR67" s="21"/>
      <c r="ALS67" s="21"/>
      <c r="ALT67" s="21"/>
      <c r="ALU67" s="21"/>
      <c r="ALV67" s="21"/>
      <c r="ALW67" s="21"/>
      <c r="ALX67" s="21"/>
      <c r="ALY67" s="21"/>
      <c r="ALZ67" s="21"/>
      <c r="AMA67" s="21"/>
      <c r="AMB67" s="21"/>
      <c r="AMC67" s="21"/>
      <c r="AMD67" s="21"/>
      <c r="AME67" s="21"/>
      <c r="AMF67" s="21"/>
      <c r="AMG67" s="21"/>
      <c r="AMH67" s="21"/>
      <c r="AMI67" s="21"/>
      <c r="AMJ67" s="21"/>
      <c r="AMK67" s="21"/>
      <c r="AML67" s="21"/>
      <c r="AMM67" s="21"/>
      <c r="AMN67" s="21"/>
      <c r="AMO67" s="21"/>
      <c r="AMP67" s="21"/>
      <c r="AMQ67" s="21"/>
      <c r="AMR67" s="21"/>
      <c r="AMS67" s="21"/>
      <c r="AMT67" s="21"/>
      <c r="AMU67" s="21"/>
      <c r="AMV67" s="21"/>
      <c r="AMW67" s="21"/>
      <c r="AMX67" s="21"/>
      <c r="AMY67" s="21"/>
      <c r="AMZ67" s="21"/>
      <c r="ANA67" s="21"/>
      <c r="ANB67" s="21"/>
      <c r="ANC67" s="21"/>
      <c r="AND67" s="21"/>
      <c r="ANE67" s="21"/>
      <c r="ANF67" s="21"/>
      <c r="ANG67" s="21"/>
      <c r="ANH67" s="21"/>
      <c r="ANI67" s="21"/>
      <c r="ANJ67" s="21"/>
      <c r="ANK67" s="21"/>
      <c r="ANL67" s="21"/>
      <c r="ANM67" s="21"/>
      <c r="ANN67" s="21"/>
      <c r="ANO67" s="21"/>
      <c r="ANP67" s="21"/>
      <c r="ANQ67" s="21"/>
      <c r="ANR67" s="21"/>
      <c r="ANS67" s="21"/>
      <c r="ANT67" s="21"/>
      <c r="ANU67" s="21"/>
      <c r="ANV67" s="21"/>
      <c r="ANW67" s="21"/>
      <c r="ANX67" s="21"/>
      <c r="ANY67" s="21"/>
      <c r="ANZ67" s="21"/>
      <c r="AOA67" s="21"/>
      <c r="AOB67" s="21"/>
      <c r="AOC67" s="21"/>
      <c r="AOD67" s="21"/>
      <c r="AOE67" s="21"/>
      <c r="AOF67" s="21"/>
      <c r="AOG67" s="21"/>
      <c r="AOH67" s="21"/>
      <c r="AOI67" s="21"/>
      <c r="AOJ67" s="21"/>
      <c r="AOK67" s="21"/>
      <c r="AOL67" s="21"/>
      <c r="AOM67" s="21"/>
      <c r="AON67" s="21"/>
      <c r="AOO67" s="21"/>
      <c r="AOP67" s="21"/>
      <c r="AOQ67" s="21"/>
      <c r="AOR67" s="21"/>
      <c r="AOS67" s="21"/>
      <c r="AOT67" s="21"/>
      <c r="AOU67" s="21"/>
      <c r="AOV67" s="21"/>
      <c r="AOW67" s="21"/>
      <c r="AOX67" s="21"/>
      <c r="AOY67" s="21"/>
      <c r="AOZ67" s="21"/>
      <c r="APA67" s="21"/>
      <c r="APB67" s="21"/>
      <c r="APC67" s="21"/>
      <c r="APD67" s="21"/>
      <c r="APE67" s="21"/>
      <c r="APF67" s="21"/>
      <c r="APG67" s="21"/>
      <c r="APH67" s="21"/>
      <c r="API67" s="21"/>
      <c r="APJ67" s="21"/>
      <c r="APK67" s="21"/>
      <c r="APL67" s="21"/>
      <c r="APM67" s="21"/>
      <c r="APN67" s="21"/>
      <c r="APO67" s="21"/>
      <c r="APP67" s="21"/>
      <c r="APQ67" s="21"/>
      <c r="APR67" s="21"/>
      <c r="APS67" s="21"/>
      <c r="APT67" s="21"/>
      <c r="APU67" s="21"/>
      <c r="APV67" s="21"/>
      <c r="APW67" s="21"/>
      <c r="APX67" s="21"/>
      <c r="APY67" s="21"/>
      <c r="APZ67" s="21"/>
      <c r="AQA67" s="21"/>
      <c r="AQB67" s="21"/>
      <c r="AQC67" s="21"/>
      <c r="AQD67" s="21"/>
      <c r="AQE67" s="21"/>
      <c r="AQF67" s="21"/>
      <c r="AQG67" s="21"/>
      <c r="AQH67" s="21"/>
      <c r="AQI67" s="21"/>
      <c r="AQJ67" s="21"/>
      <c r="AQK67" s="21"/>
      <c r="AQL67" s="21"/>
      <c r="AQM67" s="21"/>
      <c r="AQN67" s="21"/>
      <c r="AQO67" s="21"/>
      <c r="AQP67" s="21"/>
      <c r="AQQ67" s="21"/>
      <c r="AQR67" s="21"/>
      <c r="AQS67" s="21"/>
      <c r="AQT67" s="21"/>
      <c r="AQU67" s="21"/>
      <c r="AQV67" s="21"/>
      <c r="AQW67" s="21"/>
      <c r="AQX67" s="21"/>
      <c r="AQY67" s="21"/>
      <c r="AQZ67" s="21"/>
      <c r="ARA67" s="21"/>
      <c r="ARB67" s="21"/>
      <c r="ARC67" s="21"/>
      <c r="ARD67" s="21"/>
      <c r="ARE67" s="21"/>
      <c r="ARF67" s="21"/>
      <c r="ARG67" s="21"/>
      <c r="ARH67" s="21"/>
      <c r="ARI67" s="21"/>
      <c r="ARJ67" s="21"/>
      <c r="ARK67" s="21"/>
      <c r="ARL67" s="21"/>
      <c r="ARM67" s="21"/>
      <c r="ARN67" s="21"/>
      <c r="ARO67" s="21"/>
      <c r="ARP67" s="21"/>
      <c r="ARQ67" s="21"/>
      <c r="ARR67" s="21"/>
      <c r="ARS67" s="21"/>
      <c r="ART67" s="21"/>
      <c r="ARU67" s="21"/>
      <c r="ARV67" s="21"/>
      <c r="ARW67" s="21"/>
      <c r="ARX67" s="21"/>
      <c r="ARY67" s="21"/>
      <c r="ARZ67" s="21"/>
      <c r="ASA67" s="21"/>
      <c r="ASB67" s="21"/>
      <c r="ASC67" s="21"/>
      <c r="ASD67" s="21"/>
      <c r="ASE67" s="21"/>
      <c r="ASF67" s="21"/>
      <c r="ASG67" s="21"/>
      <c r="ASH67" s="21"/>
      <c r="ASI67" s="21"/>
      <c r="ASJ67" s="21"/>
      <c r="ASK67" s="21"/>
      <c r="ASL67" s="21"/>
      <c r="ASM67" s="21"/>
      <c r="ASN67" s="21"/>
      <c r="ASO67" s="21"/>
      <c r="ASP67" s="21"/>
      <c r="ASQ67" s="21"/>
      <c r="ASR67" s="21"/>
      <c r="ASS67" s="21"/>
      <c r="AST67" s="21"/>
      <c r="ASU67" s="21"/>
      <c r="ASV67" s="21"/>
      <c r="ASW67" s="21"/>
      <c r="ASX67" s="21"/>
      <c r="ASY67" s="21"/>
      <c r="ASZ67" s="21"/>
      <c r="ATA67" s="21"/>
      <c r="ATB67" s="21"/>
      <c r="ATC67" s="21"/>
      <c r="ATD67" s="21"/>
      <c r="ATE67" s="21"/>
      <c r="ATF67" s="21"/>
      <c r="ATG67" s="21"/>
      <c r="ATH67" s="21"/>
      <c r="ATI67" s="21"/>
      <c r="ATJ67" s="21"/>
      <c r="ATK67" s="21"/>
      <c r="ATL67" s="21"/>
      <c r="ATM67" s="21"/>
      <c r="ATN67" s="21"/>
      <c r="ATO67" s="21"/>
      <c r="ATP67" s="21"/>
      <c r="ATQ67" s="21"/>
      <c r="ATR67" s="21"/>
      <c r="ATS67" s="21"/>
      <c r="ATT67" s="21"/>
      <c r="ATU67" s="21"/>
      <c r="ATV67" s="21"/>
      <c r="ATW67" s="21"/>
      <c r="ATX67" s="21"/>
      <c r="ATY67" s="21"/>
      <c r="ATZ67" s="21"/>
      <c r="AUA67" s="21"/>
      <c r="AUB67" s="21"/>
      <c r="AUC67" s="21"/>
      <c r="AUD67" s="21"/>
      <c r="AUE67" s="21"/>
      <c r="AUF67" s="21"/>
      <c r="AUG67" s="21"/>
      <c r="AUH67" s="21"/>
      <c r="AUI67" s="21"/>
      <c r="AUJ67" s="21"/>
      <c r="AUK67" s="21"/>
      <c r="AUL67" s="21"/>
      <c r="AUM67" s="21"/>
      <c r="AUN67" s="21"/>
      <c r="AUO67" s="21"/>
      <c r="AUP67" s="21"/>
      <c r="AUQ67" s="21"/>
      <c r="AUR67" s="21"/>
      <c r="AUS67" s="21"/>
      <c r="AUT67" s="21"/>
      <c r="AUU67" s="21"/>
      <c r="AUV67" s="21"/>
      <c r="AUW67" s="21"/>
      <c r="AUX67" s="21"/>
      <c r="AUY67" s="21"/>
      <c r="AUZ67" s="21"/>
      <c r="AVA67" s="21"/>
      <c r="AVB67" s="21"/>
      <c r="AVC67" s="21"/>
      <c r="AVD67" s="21"/>
      <c r="AVE67" s="21"/>
      <c r="AVF67" s="21"/>
      <c r="AVG67" s="21"/>
      <c r="AVH67" s="21"/>
      <c r="AVI67" s="21"/>
      <c r="AVJ67" s="21"/>
      <c r="AVK67" s="21"/>
      <c r="AVL67" s="21"/>
      <c r="AVM67" s="21"/>
      <c r="AVN67" s="21"/>
      <c r="AVO67" s="21"/>
      <c r="AVP67" s="21"/>
      <c r="AVQ67" s="21"/>
      <c r="AVR67" s="21"/>
      <c r="AVS67" s="21"/>
      <c r="AVT67" s="21"/>
      <c r="AVU67" s="21"/>
      <c r="AVV67" s="21"/>
      <c r="AVW67" s="21"/>
      <c r="AVX67" s="21"/>
      <c r="AVY67" s="21"/>
      <c r="AVZ67" s="21"/>
      <c r="AWA67" s="21"/>
      <c r="AWB67" s="21"/>
      <c r="AWC67" s="21"/>
      <c r="AWD67" s="21"/>
      <c r="AWE67" s="21"/>
      <c r="AWF67" s="21"/>
      <c r="AWG67" s="21"/>
      <c r="AWH67" s="21"/>
      <c r="AWI67" s="21"/>
      <c r="AWJ67" s="21"/>
      <c r="AWK67" s="21"/>
      <c r="AWL67" s="21"/>
      <c r="AWM67" s="21"/>
      <c r="AWN67" s="21"/>
      <c r="AWO67" s="21"/>
      <c r="AWP67" s="21"/>
      <c r="AWQ67" s="21"/>
      <c r="AWR67" s="21"/>
      <c r="AWS67" s="21"/>
      <c r="AWT67" s="21"/>
      <c r="AWU67" s="21"/>
      <c r="AWV67" s="21"/>
      <c r="AWW67" s="21"/>
      <c r="AWX67" s="21"/>
      <c r="AWY67" s="21"/>
      <c r="AWZ67" s="21"/>
      <c r="AXA67" s="21"/>
      <c r="AXB67" s="21"/>
      <c r="AXC67" s="21"/>
      <c r="AXD67" s="21"/>
      <c r="AXE67" s="21"/>
      <c r="AXF67" s="21"/>
      <c r="AXG67" s="21"/>
      <c r="AXH67" s="21"/>
      <c r="AXI67" s="21"/>
      <c r="AXJ67" s="21"/>
      <c r="AXK67" s="21"/>
      <c r="AXL67" s="21"/>
      <c r="AXM67" s="21"/>
      <c r="AXN67" s="21"/>
      <c r="AXO67" s="21"/>
      <c r="AXP67" s="21"/>
      <c r="AXQ67" s="21"/>
      <c r="AXR67" s="21"/>
      <c r="AXS67" s="21"/>
      <c r="AXT67" s="21"/>
      <c r="AXU67" s="21"/>
      <c r="AXV67" s="21"/>
      <c r="AXW67" s="21"/>
      <c r="AXX67" s="21"/>
      <c r="AXY67" s="21"/>
      <c r="AXZ67" s="21"/>
      <c r="AYA67" s="21"/>
      <c r="AYB67" s="21"/>
      <c r="AYC67" s="21"/>
      <c r="AYD67" s="21"/>
      <c r="AYE67" s="21"/>
      <c r="AYF67" s="21"/>
      <c r="AYG67" s="21"/>
      <c r="AYH67" s="21"/>
      <c r="AYI67" s="21"/>
      <c r="AYJ67" s="21"/>
      <c r="AYK67" s="21"/>
      <c r="AYL67" s="21"/>
      <c r="AYM67" s="21"/>
      <c r="AYN67" s="21"/>
      <c r="AYO67" s="21"/>
      <c r="AYP67" s="21"/>
      <c r="AYQ67" s="21"/>
      <c r="AYR67" s="21"/>
      <c r="AYS67" s="21"/>
      <c r="AYT67" s="21"/>
      <c r="AYU67" s="21"/>
      <c r="AYV67" s="21"/>
      <c r="AYW67" s="21"/>
      <c r="AYX67" s="21"/>
      <c r="AYY67" s="21"/>
      <c r="AYZ67" s="21"/>
      <c r="AZA67" s="21"/>
      <c r="AZB67" s="21"/>
      <c r="AZC67" s="21"/>
      <c r="AZD67" s="21"/>
      <c r="AZE67" s="21"/>
      <c r="AZF67" s="21"/>
      <c r="AZG67" s="21"/>
      <c r="AZH67" s="21"/>
      <c r="AZI67" s="21"/>
      <c r="AZJ67" s="21"/>
      <c r="AZK67" s="21"/>
      <c r="AZL67" s="21"/>
      <c r="AZM67" s="21"/>
      <c r="AZN67" s="21"/>
      <c r="AZO67" s="21"/>
      <c r="AZP67" s="21"/>
      <c r="AZQ67" s="21"/>
      <c r="AZR67" s="21"/>
      <c r="AZS67" s="21"/>
      <c r="AZT67" s="21"/>
      <c r="AZU67" s="21"/>
      <c r="AZV67" s="21"/>
      <c r="AZW67" s="21"/>
      <c r="AZX67" s="21"/>
      <c r="AZY67" s="21"/>
      <c r="AZZ67" s="21"/>
      <c r="BAA67" s="21"/>
      <c r="BAB67" s="21"/>
      <c r="BAC67" s="21"/>
      <c r="BAD67" s="21"/>
      <c r="BAE67" s="21"/>
      <c r="BAF67" s="21"/>
      <c r="BAG67" s="21"/>
      <c r="BAH67" s="21"/>
      <c r="BAI67" s="21"/>
      <c r="BAJ67" s="21"/>
      <c r="BAK67" s="21"/>
      <c r="BAL67" s="21"/>
      <c r="BAM67" s="21"/>
      <c r="BAN67" s="21"/>
      <c r="BAO67" s="21"/>
      <c r="BAP67" s="21"/>
      <c r="BAQ67" s="21"/>
      <c r="BAR67" s="21"/>
      <c r="BAS67" s="21"/>
      <c r="BAT67" s="21"/>
      <c r="BAU67" s="21"/>
      <c r="BAV67" s="21"/>
      <c r="BAW67" s="21"/>
      <c r="BAX67" s="21"/>
      <c r="BAY67" s="21"/>
      <c r="BAZ67" s="21"/>
      <c r="BBA67" s="21"/>
      <c r="BBB67" s="21"/>
      <c r="BBC67" s="21"/>
      <c r="BBD67" s="21"/>
      <c r="BBE67" s="21"/>
      <c r="BBF67" s="21"/>
      <c r="BBG67" s="21"/>
      <c r="BBH67" s="21"/>
      <c r="BBI67" s="21"/>
      <c r="BBJ67" s="21"/>
      <c r="BBK67" s="21"/>
      <c r="BBL67" s="21"/>
      <c r="BBM67" s="21"/>
      <c r="BBN67" s="21"/>
      <c r="BBO67" s="21"/>
      <c r="BBP67" s="21"/>
      <c r="BBQ67" s="21"/>
      <c r="BBR67" s="21"/>
      <c r="BBS67" s="21"/>
      <c r="BBT67" s="21"/>
      <c r="BBU67" s="21"/>
      <c r="BBV67" s="21"/>
      <c r="BBW67" s="21"/>
      <c r="BBX67" s="21"/>
      <c r="BBY67" s="21"/>
      <c r="BBZ67" s="21"/>
      <c r="BCA67" s="21"/>
      <c r="BCB67" s="21"/>
      <c r="BCC67" s="21"/>
      <c r="BCD67" s="21"/>
      <c r="BCE67" s="21"/>
      <c r="BCF67" s="21"/>
      <c r="BCG67" s="21"/>
      <c r="BCH67" s="21"/>
      <c r="BCI67" s="21"/>
      <c r="BCJ67" s="21"/>
      <c r="BCK67" s="21"/>
      <c r="BCL67" s="21"/>
      <c r="BCM67" s="21"/>
      <c r="BCN67" s="21"/>
      <c r="BCO67" s="21"/>
      <c r="BCP67" s="21"/>
      <c r="BCQ67" s="21"/>
      <c r="BCR67" s="21"/>
      <c r="BCS67" s="21"/>
      <c r="BCT67" s="21"/>
      <c r="BCU67" s="21"/>
      <c r="BCV67" s="21"/>
      <c r="BCW67" s="21"/>
      <c r="BCX67" s="21"/>
      <c r="BCY67" s="21"/>
      <c r="BCZ67" s="21"/>
      <c r="BDA67" s="21"/>
      <c r="BDB67" s="21"/>
      <c r="BDC67" s="21"/>
      <c r="BDD67" s="21"/>
      <c r="BDE67" s="21"/>
      <c r="BDF67" s="21"/>
      <c r="BDG67" s="21"/>
      <c r="BDH67" s="21"/>
      <c r="BDI67" s="21"/>
      <c r="BDJ67" s="21"/>
      <c r="BDK67" s="21"/>
      <c r="BDL67" s="21"/>
      <c r="BDM67" s="21"/>
      <c r="BDN67" s="21"/>
      <c r="BDO67" s="21"/>
      <c r="BDP67" s="21"/>
      <c r="BDQ67" s="21"/>
      <c r="BDR67" s="21"/>
      <c r="BDS67" s="21"/>
      <c r="BDT67" s="21"/>
      <c r="BDU67" s="21"/>
      <c r="BDV67" s="21"/>
      <c r="BDW67" s="21"/>
      <c r="BDX67" s="21"/>
      <c r="BDY67" s="21"/>
      <c r="BDZ67" s="21"/>
      <c r="BEA67" s="21"/>
      <c r="BEB67" s="21"/>
      <c r="BEC67" s="21"/>
      <c r="BED67" s="21"/>
      <c r="BEE67" s="21"/>
      <c r="BEF67" s="21"/>
      <c r="BEG67" s="21"/>
      <c r="BEH67" s="21"/>
      <c r="BEI67" s="21"/>
      <c r="BEJ67" s="21"/>
      <c r="BEK67" s="21"/>
      <c r="BEL67" s="21"/>
      <c r="BEM67" s="21"/>
      <c r="BEN67" s="21"/>
      <c r="BEO67" s="21"/>
      <c r="BEP67" s="21"/>
      <c r="BEQ67" s="21"/>
      <c r="BER67" s="21"/>
      <c r="BES67" s="21"/>
      <c r="BET67" s="21"/>
      <c r="BEU67" s="21"/>
      <c r="BEV67" s="21"/>
      <c r="BEW67" s="21"/>
      <c r="BEX67" s="21"/>
      <c r="BEY67" s="21"/>
      <c r="BEZ67" s="21"/>
      <c r="BFA67" s="21"/>
      <c r="BFB67" s="21"/>
      <c r="BFC67" s="21"/>
      <c r="BFD67" s="21"/>
      <c r="BFE67" s="21"/>
      <c r="BFF67" s="21"/>
      <c r="BFG67" s="21"/>
      <c r="BFH67" s="21"/>
      <c r="BFI67" s="21"/>
      <c r="BFJ67" s="21"/>
      <c r="BFK67" s="21"/>
      <c r="BFL67" s="21"/>
      <c r="BFM67" s="21"/>
      <c r="BFN67" s="21"/>
      <c r="BFO67" s="21"/>
      <c r="BFP67" s="21"/>
      <c r="BFQ67" s="21"/>
      <c r="BFR67" s="21"/>
      <c r="BFS67" s="21"/>
      <c r="BFT67" s="21"/>
      <c r="BFU67" s="21"/>
      <c r="BFV67" s="21"/>
      <c r="BFW67" s="21"/>
      <c r="BFX67" s="21"/>
      <c r="BFY67" s="21"/>
      <c r="BFZ67" s="21"/>
      <c r="BGA67" s="21"/>
      <c r="BGB67" s="21"/>
      <c r="BGC67" s="21"/>
      <c r="BGD67" s="21"/>
      <c r="BGE67" s="21"/>
      <c r="BGF67" s="21"/>
      <c r="BGG67" s="21"/>
      <c r="BGH67" s="21"/>
      <c r="BGI67" s="21"/>
      <c r="BGJ67" s="21"/>
      <c r="BGK67" s="21"/>
      <c r="BGL67" s="21"/>
      <c r="BGM67" s="21"/>
      <c r="BGN67" s="21"/>
      <c r="BGO67" s="21"/>
      <c r="BGP67" s="21"/>
      <c r="BGQ67" s="21"/>
      <c r="BGR67" s="21"/>
      <c r="BGS67" s="21"/>
      <c r="BGT67" s="21"/>
      <c r="BGU67" s="21"/>
      <c r="BGV67" s="21"/>
      <c r="BGW67" s="21"/>
      <c r="BGX67" s="21"/>
      <c r="BGY67" s="21"/>
      <c r="BGZ67" s="21"/>
      <c r="BHA67" s="21"/>
      <c r="BHB67" s="21"/>
      <c r="BHC67" s="21"/>
      <c r="BHD67" s="21"/>
      <c r="BHE67" s="21"/>
      <c r="BHF67" s="21"/>
      <c r="BHG67" s="21"/>
      <c r="BHH67" s="21"/>
      <c r="BHI67" s="21"/>
      <c r="BHJ67" s="21"/>
      <c r="BHK67" s="21"/>
      <c r="BHL67" s="21"/>
      <c r="BHM67" s="21"/>
      <c r="BHN67" s="21"/>
      <c r="BHO67" s="21"/>
      <c r="BHP67" s="21"/>
      <c r="BHQ67" s="21"/>
      <c r="BHR67" s="21"/>
      <c r="BHS67" s="21"/>
      <c r="BHT67" s="21"/>
      <c r="BHU67" s="21"/>
      <c r="BHV67" s="21"/>
      <c r="BHW67" s="21"/>
      <c r="BHX67" s="21"/>
      <c r="BHY67" s="21"/>
      <c r="BHZ67" s="21"/>
      <c r="BIA67" s="21"/>
      <c r="BIB67" s="21"/>
      <c r="BIC67" s="21"/>
      <c r="BID67" s="21"/>
      <c r="BIE67" s="21"/>
      <c r="BIF67" s="21"/>
      <c r="BIG67" s="21"/>
      <c r="BIH67" s="21"/>
      <c r="BII67" s="21"/>
      <c r="BIJ67" s="21"/>
      <c r="BIK67" s="21"/>
      <c r="BIL67" s="21"/>
      <c r="BIM67" s="21"/>
      <c r="BIN67" s="21"/>
      <c r="BIO67" s="21"/>
      <c r="BIP67" s="21"/>
      <c r="BIQ67" s="21"/>
      <c r="BIR67" s="21"/>
      <c r="BIS67" s="21"/>
      <c r="BIT67" s="21"/>
      <c r="BIU67" s="21"/>
      <c r="BIV67" s="21"/>
      <c r="BIW67" s="21"/>
      <c r="BIX67" s="21"/>
      <c r="BIY67" s="21"/>
      <c r="BIZ67" s="21"/>
      <c r="BJA67" s="21"/>
      <c r="BJB67" s="21"/>
      <c r="BJC67" s="21"/>
      <c r="BJD67" s="21"/>
      <c r="BJE67" s="21"/>
      <c r="BJF67" s="21"/>
      <c r="BJG67" s="21"/>
      <c r="BJH67" s="21"/>
      <c r="BJI67" s="21"/>
      <c r="BJJ67" s="21"/>
      <c r="BJK67" s="21"/>
      <c r="BJL67" s="21"/>
      <c r="BJM67" s="21"/>
      <c r="BJN67" s="21"/>
      <c r="BJO67" s="21"/>
      <c r="BJP67" s="21"/>
      <c r="BJQ67" s="21"/>
      <c r="BJR67" s="21"/>
      <c r="BJS67" s="21"/>
      <c r="BJT67" s="21"/>
      <c r="BJU67" s="21"/>
      <c r="BJV67" s="21"/>
      <c r="BJW67" s="21"/>
      <c r="BJX67" s="21"/>
      <c r="BJY67" s="21"/>
      <c r="BJZ67" s="21"/>
      <c r="BKA67" s="21"/>
      <c r="BKB67" s="21"/>
      <c r="BKC67" s="21"/>
      <c r="BKD67" s="21"/>
      <c r="BKE67" s="21"/>
      <c r="BKF67" s="21"/>
      <c r="BKG67" s="21"/>
      <c r="BKH67" s="21"/>
      <c r="BKI67" s="21"/>
      <c r="BKJ67" s="21"/>
      <c r="BKK67" s="21"/>
      <c r="BKL67" s="21"/>
      <c r="BKM67" s="21"/>
      <c r="BKN67" s="21"/>
      <c r="BKO67" s="21"/>
      <c r="BKP67" s="21"/>
      <c r="BKQ67" s="21"/>
      <c r="BKR67" s="21"/>
      <c r="BKS67" s="21"/>
      <c r="BKT67" s="21"/>
      <c r="BKU67" s="21"/>
      <c r="BKV67" s="21"/>
      <c r="BKW67" s="21"/>
      <c r="BKX67" s="21"/>
      <c r="BKY67" s="21"/>
      <c r="BKZ67" s="21"/>
      <c r="BLA67" s="21"/>
      <c r="BLB67" s="21"/>
      <c r="BLC67" s="21"/>
      <c r="BLD67" s="21"/>
      <c r="BLE67" s="21"/>
      <c r="BLF67" s="21"/>
      <c r="BLG67" s="21"/>
      <c r="BLH67" s="21"/>
      <c r="BLI67" s="21"/>
      <c r="BLJ67" s="21"/>
      <c r="BLK67" s="21"/>
      <c r="BLL67" s="21"/>
      <c r="BLM67" s="21"/>
      <c r="BLN67" s="21"/>
      <c r="BLO67" s="21"/>
      <c r="BLP67" s="21"/>
      <c r="BLQ67" s="21"/>
      <c r="BLR67" s="21"/>
      <c r="BLS67" s="21"/>
      <c r="BLT67" s="21"/>
      <c r="BLU67" s="21"/>
      <c r="BLV67" s="21"/>
      <c r="BLW67" s="21"/>
      <c r="BLX67" s="21"/>
      <c r="BLY67" s="21"/>
      <c r="BLZ67" s="21"/>
      <c r="BMA67" s="21"/>
      <c r="BMB67" s="21"/>
      <c r="BMC67" s="21"/>
      <c r="BMD67" s="21"/>
      <c r="BME67" s="21"/>
      <c r="BMF67" s="21"/>
      <c r="BMG67" s="21"/>
      <c r="BMH67" s="21"/>
      <c r="BMI67" s="21"/>
      <c r="BMJ67" s="21"/>
      <c r="BMK67" s="21"/>
      <c r="BML67" s="21"/>
      <c r="BMM67" s="21"/>
      <c r="BMN67" s="21"/>
      <c r="BMO67" s="21"/>
      <c r="BMP67" s="21"/>
      <c r="BMQ67" s="21"/>
      <c r="BMR67" s="21"/>
      <c r="BMS67" s="21"/>
      <c r="BMT67" s="21"/>
      <c r="BMU67" s="21"/>
      <c r="BMV67" s="21"/>
      <c r="BMW67" s="21"/>
      <c r="BMX67" s="21"/>
      <c r="BMY67" s="21"/>
      <c r="BMZ67" s="21"/>
      <c r="BNA67" s="21"/>
      <c r="BNB67" s="21"/>
      <c r="BNC67" s="21"/>
      <c r="BND67" s="21"/>
      <c r="BNE67" s="21"/>
      <c r="BNF67" s="21"/>
      <c r="BNG67" s="21"/>
      <c r="BNH67" s="21"/>
      <c r="BNI67" s="21"/>
      <c r="BNJ67" s="21"/>
      <c r="BNK67" s="21"/>
      <c r="BNL67" s="21"/>
      <c r="BNM67" s="21"/>
      <c r="BNN67" s="21"/>
      <c r="BNO67" s="21"/>
      <c r="BNP67" s="21"/>
      <c r="BNQ67" s="21"/>
      <c r="BNR67" s="21"/>
      <c r="BNS67" s="21"/>
      <c r="BNT67" s="21"/>
      <c r="BNU67" s="21"/>
      <c r="BNV67" s="21"/>
      <c r="BNW67" s="21"/>
      <c r="BNX67" s="21"/>
      <c r="BNY67" s="21"/>
      <c r="BNZ67" s="21"/>
      <c r="BOA67" s="21"/>
      <c r="BOB67" s="21"/>
      <c r="BOC67" s="21"/>
      <c r="BOD67" s="21"/>
      <c r="BOE67" s="21"/>
      <c r="BOF67" s="21"/>
      <c r="BOG67" s="21"/>
      <c r="BOH67" s="21"/>
      <c r="BOI67" s="21"/>
      <c r="BOJ67" s="21"/>
      <c r="BOK67" s="21"/>
      <c r="BOL67" s="21"/>
      <c r="BOM67" s="21"/>
      <c r="BON67" s="21"/>
      <c r="BOO67" s="21"/>
      <c r="BOP67" s="21"/>
      <c r="BOQ67" s="21"/>
      <c r="BOR67" s="21"/>
      <c r="BOS67" s="21"/>
      <c r="BOT67" s="21"/>
      <c r="BOU67" s="21"/>
      <c r="BOV67" s="21"/>
      <c r="BOW67" s="21"/>
      <c r="BOX67" s="21"/>
      <c r="BOY67" s="21"/>
      <c r="BOZ67" s="21"/>
      <c r="BPA67" s="21"/>
      <c r="BPB67" s="21"/>
      <c r="BPC67" s="21"/>
      <c r="BPD67" s="21"/>
      <c r="BPE67" s="21"/>
      <c r="BPF67" s="21"/>
      <c r="BPG67" s="21"/>
      <c r="BPH67" s="21"/>
      <c r="BPI67" s="21"/>
      <c r="BPJ67" s="21"/>
      <c r="BPK67" s="21"/>
      <c r="BPL67" s="21"/>
      <c r="BPM67" s="21"/>
      <c r="BPN67" s="21"/>
      <c r="BPO67" s="21"/>
      <c r="BPP67" s="21"/>
      <c r="BPQ67" s="21"/>
      <c r="BPR67" s="21"/>
      <c r="BPS67" s="21"/>
      <c r="BPT67" s="21"/>
      <c r="BPU67" s="21"/>
      <c r="BPV67" s="21"/>
      <c r="BPW67" s="21"/>
      <c r="BPX67" s="21"/>
      <c r="BPY67" s="21"/>
      <c r="BPZ67" s="21"/>
      <c r="BQA67" s="21"/>
      <c r="BQB67" s="21"/>
      <c r="BQC67" s="21"/>
      <c r="BQD67" s="21"/>
      <c r="BQE67" s="21"/>
      <c r="BQF67" s="21"/>
      <c r="BQG67" s="21"/>
      <c r="BQH67" s="21"/>
      <c r="BQI67" s="21"/>
      <c r="BQJ67" s="21"/>
      <c r="BQK67" s="21"/>
      <c r="BQL67" s="21"/>
      <c r="BQM67" s="21"/>
      <c r="BQN67" s="21"/>
      <c r="BQO67" s="21"/>
      <c r="BQP67" s="21"/>
      <c r="BQQ67" s="21"/>
      <c r="BQR67" s="21"/>
      <c r="BQS67" s="21"/>
      <c r="BQT67" s="21"/>
      <c r="BQU67" s="21"/>
      <c r="BQV67" s="21"/>
      <c r="BQW67" s="21"/>
      <c r="BQX67" s="21"/>
      <c r="BQY67" s="21"/>
      <c r="BQZ67" s="21"/>
      <c r="BRA67" s="21"/>
      <c r="BRB67" s="21"/>
      <c r="BRC67" s="21"/>
      <c r="BRD67" s="21"/>
      <c r="BRE67" s="21"/>
      <c r="BRF67" s="21"/>
      <c r="BRG67" s="21"/>
      <c r="BRH67" s="21"/>
      <c r="BRI67" s="21"/>
      <c r="BRJ67" s="21"/>
      <c r="BRK67" s="21"/>
      <c r="BRL67" s="21"/>
      <c r="BRM67" s="21"/>
      <c r="BRN67" s="21"/>
      <c r="BRO67" s="21"/>
      <c r="BRP67" s="21"/>
      <c r="BRQ67" s="21"/>
      <c r="BRR67" s="21"/>
      <c r="BRS67" s="21"/>
      <c r="BRT67" s="21"/>
      <c r="BRU67" s="21"/>
      <c r="BRV67" s="21"/>
      <c r="BRW67" s="21"/>
      <c r="BRX67" s="21"/>
      <c r="BRY67" s="21"/>
      <c r="BRZ67" s="21"/>
      <c r="BSA67" s="21"/>
      <c r="BSB67" s="21"/>
      <c r="BSC67" s="21"/>
      <c r="BSD67" s="21"/>
      <c r="BSE67" s="21"/>
      <c r="BSF67" s="21"/>
      <c r="BSG67" s="21"/>
      <c r="BSH67" s="21"/>
      <c r="BSI67" s="21"/>
      <c r="BSJ67" s="21"/>
      <c r="BSK67" s="21"/>
      <c r="BSL67" s="21"/>
      <c r="BSM67" s="21"/>
      <c r="BSN67" s="21"/>
      <c r="BSO67" s="21"/>
      <c r="BSP67" s="21"/>
      <c r="BSQ67" s="21"/>
      <c r="BSR67" s="21"/>
      <c r="BSS67" s="21"/>
      <c r="BST67" s="21"/>
      <c r="BSU67" s="21"/>
      <c r="BSV67" s="21"/>
      <c r="BSW67" s="21"/>
      <c r="BSX67" s="21"/>
      <c r="BSY67" s="21"/>
      <c r="BSZ67" s="21"/>
      <c r="BTA67" s="21"/>
      <c r="BTB67" s="21"/>
      <c r="BTC67" s="21"/>
      <c r="BTD67" s="21"/>
      <c r="BTE67" s="21"/>
      <c r="BTF67" s="21"/>
      <c r="BTG67" s="21"/>
      <c r="BTH67" s="21"/>
      <c r="BTI67" s="21"/>
      <c r="BTJ67" s="21"/>
      <c r="BTK67" s="21"/>
      <c r="BTL67" s="21"/>
      <c r="BTM67" s="21"/>
      <c r="BTN67" s="21"/>
      <c r="BTO67" s="21"/>
      <c r="BTP67" s="21"/>
      <c r="BTQ67" s="21"/>
      <c r="BTR67" s="21"/>
      <c r="BTS67" s="21"/>
      <c r="BTT67" s="21"/>
      <c r="BTU67" s="21"/>
      <c r="BTV67" s="21"/>
      <c r="BTW67" s="21"/>
      <c r="BTX67" s="21"/>
      <c r="BTY67" s="21"/>
      <c r="BTZ67" s="21"/>
      <c r="BUA67" s="21"/>
      <c r="BUB67" s="21"/>
      <c r="BUC67" s="21"/>
      <c r="BUD67" s="21"/>
      <c r="BUE67" s="21"/>
      <c r="BUF67" s="21"/>
      <c r="BUG67" s="21"/>
      <c r="BUH67" s="21"/>
      <c r="BUI67" s="21"/>
      <c r="BUJ67" s="21"/>
      <c r="BUK67" s="21"/>
      <c r="BUL67" s="21"/>
      <c r="BUM67" s="21"/>
      <c r="BUN67" s="21"/>
      <c r="BUO67" s="21"/>
      <c r="BUP67" s="21"/>
      <c r="BUQ67" s="21"/>
      <c r="BUR67" s="21"/>
      <c r="BUS67" s="21"/>
      <c r="BUT67" s="21"/>
      <c r="BUU67" s="21"/>
      <c r="BUV67" s="21"/>
      <c r="BUW67" s="21"/>
      <c r="BUX67" s="21"/>
      <c r="BUY67" s="21"/>
      <c r="BUZ67" s="21"/>
      <c r="BVA67" s="21"/>
      <c r="BVB67" s="21"/>
      <c r="BVC67" s="21"/>
      <c r="BVD67" s="21"/>
      <c r="BVE67" s="21"/>
      <c r="BVF67" s="21"/>
      <c r="BVG67" s="21"/>
      <c r="BVH67" s="21"/>
      <c r="BVI67" s="21"/>
      <c r="BVJ67" s="21"/>
      <c r="BVK67" s="21"/>
      <c r="BVL67" s="21"/>
      <c r="BVM67" s="21"/>
      <c r="BVN67" s="21"/>
      <c r="BVO67" s="21"/>
      <c r="BVP67" s="21"/>
      <c r="BVQ67" s="21"/>
      <c r="BVR67" s="21"/>
      <c r="BVS67" s="21"/>
      <c r="BVT67" s="21"/>
      <c r="BVU67" s="21"/>
      <c r="BVV67" s="21"/>
      <c r="BVW67" s="21"/>
      <c r="BVX67" s="21"/>
      <c r="BVY67" s="21"/>
      <c r="BVZ67" s="21"/>
      <c r="BWA67" s="21"/>
      <c r="BWB67" s="21"/>
      <c r="BWC67" s="21"/>
      <c r="BWD67" s="21"/>
      <c r="BWE67" s="21"/>
      <c r="BWF67" s="21"/>
      <c r="BWG67" s="21"/>
      <c r="BWH67" s="21"/>
      <c r="BWI67" s="21"/>
      <c r="BWJ67" s="21"/>
      <c r="BWK67" s="21"/>
      <c r="BWL67" s="21"/>
      <c r="BWM67" s="21"/>
      <c r="BWN67" s="21"/>
      <c r="BWO67" s="21"/>
      <c r="BWP67" s="21"/>
      <c r="BWQ67" s="21"/>
      <c r="BWR67" s="21"/>
      <c r="BWS67" s="21"/>
      <c r="BWT67" s="21"/>
      <c r="BWU67" s="21"/>
      <c r="BWV67" s="21"/>
      <c r="BWW67" s="21"/>
      <c r="BWX67" s="21"/>
      <c r="BWY67" s="21"/>
      <c r="BWZ67" s="21"/>
      <c r="BXA67" s="21"/>
      <c r="BXB67" s="21"/>
      <c r="BXC67" s="21"/>
      <c r="BXD67" s="21"/>
      <c r="BXE67" s="21"/>
      <c r="BXF67" s="21"/>
      <c r="BXG67" s="21"/>
      <c r="BXH67" s="21"/>
      <c r="BXI67" s="21"/>
      <c r="BXJ67" s="21"/>
      <c r="BXK67" s="21"/>
      <c r="BXL67" s="21"/>
      <c r="BXM67" s="21"/>
      <c r="BXN67" s="21"/>
      <c r="BXO67" s="21"/>
      <c r="BXP67" s="21"/>
      <c r="BXQ67" s="21"/>
      <c r="BXR67" s="21"/>
      <c r="BXS67" s="21"/>
      <c r="BXT67" s="21"/>
      <c r="BXU67" s="21"/>
      <c r="BXV67" s="21"/>
      <c r="BXW67" s="21"/>
      <c r="BXX67" s="21"/>
      <c r="BXY67" s="21"/>
      <c r="BXZ67" s="21"/>
      <c r="BYA67" s="21"/>
      <c r="BYB67" s="21"/>
      <c r="BYC67" s="21"/>
      <c r="BYD67" s="21"/>
      <c r="BYE67" s="21"/>
      <c r="BYF67" s="21"/>
      <c r="BYG67" s="21"/>
      <c r="BYH67" s="21"/>
      <c r="BYI67" s="21"/>
      <c r="BYJ67" s="21"/>
      <c r="BYK67" s="21"/>
      <c r="BYL67" s="21"/>
      <c r="BYM67" s="21"/>
      <c r="BYN67" s="21"/>
      <c r="BYO67" s="21"/>
      <c r="BYP67" s="21"/>
      <c r="BYQ67" s="21"/>
      <c r="BYR67" s="21"/>
      <c r="BYS67" s="21"/>
      <c r="BYT67" s="21"/>
      <c r="BYU67" s="21"/>
      <c r="BYV67" s="21"/>
      <c r="BYW67" s="21"/>
      <c r="BYX67" s="21"/>
      <c r="BYY67" s="21"/>
      <c r="BYZ67" s="21"/>
      <c r="BZA67" s="21"/>
      <c r="BZB67" s="21"/>
      <c r="BZC67" s="21"/>
      <c r="BZD67" s="21"/>
      <c r="BZE67" s="21"/>
      <c r="BZF67" s="21"/>
      <c r="BZG67" s="21"/>
      <c r="BZH67" s="21"/>
      <c r="BZI67" s="21"/>
      <c r="BZJ67" s="21"/>
      <c r="BZK67" s="21"/>
      <c r="BZL67" s="21"/>
      <c r="BZM67" s="21"/>
      <c r="BZN67" s="21"/>
      <c r="BZO67" s="21"/>
      <c r="BZP67" s="21"/>
      <c r="BZQ67" s="21"/>
      <c r="BZR67" s="21"/>
      <c r="BZS67" s="21"/>
      <c r="BZT67" s="21"/>
      <c r="BZU67" s="21"/>
      <c r="BZV67" s="21"/>
      <c r="BZW67" s="21"/>
      <c r="BZX67" s="21"/>
      <c r="BZY67" s="21"/>
      <c r="BZZ67" s="21"/>
      <c r="CAA67" s="21"/>
      <c r="CAB67" s="21"/>
      <c r="CAC67" s="21"/>
      <c r="CAD67" s="21"/>
      <c r="CAE67" s="21"/>
      <c r="CAF67" s="21"/>
      <c r="CAG67" s="21"/>
      <c r="CAH67" s="21"/>
      <c r="CAI67" s="21"/>
      <c r="CAJ67" s="21"/>
      <c r="CAK67" s="21"/>
      <c r="CAL67" s="21"/>
      <c r="CAM67" s="21"/>
      <c r="CAN67" s="21"/>
      <c r="CAO67" s="21"/>
      <c r="CAP67" s="21"/>
      <c r="CAQ67" s="21"/>
      <c r="CAR67" s="21"/>
      <c r="CAS67" s="21"/>
      <c r="CAT67" s="21"/>
      <c r="CAU67" s="21"/>
      <c r="CAV67" s="21"/>
      <c r="CAW67" s="21"/>
      <c r="CAX67" s="21"/>
      <c r="CAY67" s="21"/>
      <c r="CAZ67" s="21"/>
      <c r="CBA67" s="21"/>
      <c r="CBB67" s="21"/>
      <c r="CBC67" s="21"/>
      <c r="CBD67" s="21"/>
      <c r="CBE67" s="21"/>
      <c r="CBF67" s="21"/>
      <c r="CBG67" s="21"/>
      <c r="CBH67" s="21"/>
      <c r="CBI67" s="21"/>
      <c r="CBJ67" s="21"/>
      <c r="CBK67" s="21"/>
      <c r="CBL67" s="21"/>
      <c r="CBM67" s="21"/>
      <c r="CBN67" s="21"/>
      <c r="CBO67" s="21"/>
      <c r="CBP67" s="21"/>
      <c r="CBQ67" s="21"/>
      <c r="CBR67" s="21"/>
      <c r="CBS67" s="21"/>
      <c r="CBT67" s="21"/>
      <c r="CBU67" s="21"/>
      <c r="CBV67" s="21"/>
      <c r="CBW67" s="21"/>
      <c r="CBX67" s="21"/>
      <c r="CBY67" s="21"/>
      <c r="CBZ67" s="21"/>
      <c r="CCA67" s="21"/>
      <c r="CCB67" s="21"/>
      <c r="CCC67" s="21"/>
      <c r="CCD67" s="21"/>
      <c r="CCE67" s="21"/>
      <c r="CCF67" s="21"/>
      <c r="CCG67" s="21"/>
      <c r="CCH67" s="21"/>
      <c r="CCI67" s="21"/>
      <c r="CCJ67" s="21"/>
      <c r="CCK67" s="21"/>
      <c r="CCL67" s="21"/>
      <c r="CCM67" s="21"/>
      <c r="CCN67" s="21"/>
      <c r="CCO67" s="21"/>
      <c r="CCP67" s="21"/>
      <c r="CCQ67" s="21"/>
      <c r="CCR67" s="21"/>
      <c r="CCS67" s="21"/>
      <c r="CCT67" s="21"/>
      <c r="CCU67" s="21"/>
      <c r="CCV67" s="21"/>
      <c r="CCW67" s="21"/>
      <c r="CCX67" s="21"/>
      <c r="CCY67" s="21"/>
      <c r="CCZ67" s="21"/>
      <c r="CDA67" s="21"/>
      <c r="CDB67" s="21"/>
      <c r="CDC67" s="21"/>
      <c r="CDD67" s="21"/>
      <c r="CDE67" s="21"/>
      <c r="CDF67" s="21"/>
      <c r="CDG67" s="21"/>
      <c r="CDH67" s="21"/>
      <c r="CDI67" s="21"/>
      <c r="CDJ67" s="21"/>
      <c r="CDK67" s="21"/>
      <c r="CDL67" s="21"/>
      <c r="CDM67" s="21"/>
      <c r="CDN67" s="21"/>
      <c r="CDO67" s="21"/>
      <c r="CDP67" s="21"/>
      <c r="CDQ67" s="21"/>
      <c r="CDR67" s="21"/>
      <c r="CDS67" s="21"/>
      <c r="CDT67" s="21"/>
      <c r="CDU67" s="21"/>
      <c r="CDV67" s="21"/>
      <c r="CDW67" s="21"/>
      <c r="CDX67" s="21"/>
      <c r="CDY67" s="21"/>
      <c r="CDZ67" s="21"/>
      <c r="CEA67" s="21"/>
      <c r="CEB67" s="21"/>
      <c r="CEC67" s="21"/>
      <c r="CED67" s="21"/>
      <c r="CEE67" s="21"/>
      <c r="CEF67" s="21"/>
      <c r="CEG67" s="21"/>
      <c r="CEH67" s="21"/>
      <c r="CEI67" s="21"/>
      <c r="CEJ67" s="21"/>
      <c r="CEK67" s="21"/>
      <c r="CEL67" s="21"/>
      <c r="CEM67" s="21"/>
      <c r="CEN67" s="21"/>
      <c r="CEO67" s="21"/>
      <c r="CEP67" s="21"/>
      <c r="CEQ67" s="21"/>
      <c r="CER67" s="21"/>
      <c r="CES67" s="21"/>
      <c r="CET67" s="21"/>
      <c r="CEU67" s="21"/>
      <c r="CEV67" s="21"/>
      <c r="CEW67" s="21"/>
      <c r="CEX67" s="21"/>
      <c r="CEY67" s="21"/>
      <c r="CEZ67" s="21"/>
      <c r="CFA67" s="21"/>
      <c r="CFB67" s="21"/>
      <c r="CFC67" s="21"/>
      <c r="CFD67" s="21"/>
      <c r="CFE67" s="21"/>
      <c r="CFF67" s="21"/>
      <c r="CFG67" s="21"/>
      <c r="CFH67" s="21"/>
      <c r="CFI67" s="21"/>
      <c r="CFJ67" s="21"/>
      <c r="CFK67" s="21"/>
      <c r="CFL67" s="21"/>
      <c r="CFM67" s="21"/>
      <c r="CFN67" s="21"/>
      <c r="CFO67" s="21"/>
      <c r="CFP67" s="21"/>
      <c r="CFQ67" s="21"/>
      <c r="CFR67" s="21"/>
      <c r="CFS67" s="21"/>
      <c r="CFT67" s="21"/>
      <c r="CFU67" s="21"/>
      <c r="CFV67" s="21"/>
      <c r="CFW67" s="21"/>
      <c r="CFX67" s="21"/>
      <c r="CFY67" s="21"/>
      <c r="CFZ67" s="21"/>
      <c r="CGA67" s="21"/>
      <c r="CGB67" s="21"/>
      <c r="CGC67" s="21"/>
      <c r="CGD67" s="21"/>
      <c r="CGE67" s="21"/>
      <c r="CGF67" s="21"/>
      <c r="CGG67" s="21"/>
      <c r="CGH67" s="21"/>
      <c r="CGI67" s="21"/>
      <c r="CGJ67" s="21"/>
      <c r="CGK67" s="21"/>
      <c r="CGL67" s="21"/>
      <c r="CGM67" s="21"/>
      <c r="CGN67" s="21"/>
      <c r="CGO67" s="21"/>
      <c r="CGP67" s="21"/>
      <c r="CGQ67" s="21"/>
      <c r="CGR67" s="21"/>
      <c r="CGS67" s="21"/>
      <c r="CGT67" s="21"/>
      <c r="CGU67" s="21"/>
      <c r="CGV67" s="21"/>
      <c r="CGW67" s="21"/>
      <c r="CGX67" s="21"/>
      <c r="CGY67" s="21"/>
      <c r="CGZ67" s="21"/>
      <c r="CHA67" s="21"/>
      <c r="CHB67" s="21"/>
      <c r="CHC67" s="21"/>
      <c r="CHD67" s="21"/>
      <c r="CHE67" s="21"/>
      <c r="CHF67" s="21"/>
      <c r="CHG67" s="21"/>
      <c r="CHH67" s="21"/>
      <c r="CHI67" s="21"/>
      <c r="CHJ67" s="21"/>
      <c r="CHK67" s="21"/>
      <c r="CHL67" s="21"/>
      <c r="CHM67" s="21"/>
      <c r="CHN67" s="21"/>
      <c r="CHO67" s="21"/>
      <c r="CHP67" s="21"/>
      <c r="CHQ67" s="21"/>
      <c r="CHR67" s="21"/>
      <c r="CHS67" s="21"/>
      <c r="CHT67" s="21"/>
      <c r="CHU67" s="21"/>
      <c r="CHV67" s="21"/>
      <c r="CHW67" s="21"/>
      <c r="CHX67" s="21"/>
      <c r="CHY67" s="21"/>
      <c r="CHZ67" s="21"/>
      <c r="CIA67" s="21"/>
      <c r="CIB67" s="21"/>
      <c r="CIC67" s="21"/>
      <c r="CID67" s="21"/>
      <c r="CIE67" s="21"/>
      <c r="CIF67" s="21"/>
      <c r="CIG67" s="21"/>
      <c r="CIH67" s="21"/>
      <c r="CII67" s="21"/>
      <c r="CIJ67" s="21"/>
      <c r="CIK67" s="21"/>
      <c r="CIL67" s="21"/>
      <c r="CIM67" s="21"/>
      <c r="CIN67" s="21"/>
      <c r="CIO67" s="21"/>
      <c r="CIP67" s="21"/>
      <c r="CIQ67" s="21"/>
      <c r="CIR67" s="21"/>
      <c r="CIS67" s="21"/>
      <c r="CIT67" s="21"/>
      <c r="CIU67" s="21"/>
      <c r="CIV67" s="21"/>
      <c r="CIW67" s="21"/>
      <c r="CIX67" s="21"/>
      <c r="CIY67" s="21"/>
      <c r="CIZ67" s="21"/>
      <c r="CJA67" s="21"/>
      <c r="CJB67" s="21"/>
      <c r="CJC67" s="21"/>
      <c r="CJD67" s="21"/>
      <c r="CJE67" s="21"/>
      <c r="CJF67" s="21"/>
      <c r="CJG67" s="21"/>
      <c r="CJH67" s="21"/>
      <c r="CJI67" s="21"/>
      <c r="CJJ67" s="21"/>
      <c r="CJK67" s="21"/>
      <c r="CJL67" s="21"/>
      <c r="CJM67" s="21"/>
      <c r="CJN67" s="21"/>
      <c r="CJO67" s="21"/>
      <c r="CJP67" s="21"/>
      <c r="CJQ67" s="21"/>
      <c r="CJR67" s="21"/>
      <c r="CJS67" s="21"/>
      <c r="CJT67" s="21"/>
      <c r="CJU67" s="21"/>
      <c r="CJV67" s="21"/>
      <c r="CJW67" s="21"/>
      <c r="CJX67" s="21"/>
      <c r="CJY67" s="21"/>
      <c r="CJZ67" s="21"/>
      <c r="CKA67" s="21"/>
      <c r="CKB67" s="21"/>
      <c r="CKC67" s="21"/>
      <c r="CKD67" s="21"/>
      <c r="CKE67" s="21"/>
      <c r="CKF67" s="21"/>
      <c r="CKG67" s="21"/>
      <c r="CKH67" s="21"/>
      <c r="CKI67" s="21"/>
      <c r="CKJ67" s="21"/>
      <c r="CKK67" s="21"/>
      <c r="CKL67" s="21"/>
      <c r="CKM67" s="21"/>
      <c r="CKN67" s="21"/>
      <c r="CKO67" s="21"/>
      <c r="CKP67" s="21"/>
      <c r="CKQ67" s="21"/>
      <c r="CKR67" s="21"/>
      <c r="CKS67" s="21"/>
      <c r="CKT67" s="21"/>
      <c r="CKU67" s="21"/>
      <c r="CKV67" s="21"/>
      <c r="CKW67" s="21"/>
      <c r="CKX67" s="21"/>
      <c r="CKY67" s="21"/>
      <c r="CKZ67" s="21"/>
      <c r="CLA67" s="21"/>
      <c r="CLB67" s="21"/>
      <c r="CLC67" s="21"/>
      <c r="CLD67" s="21"/>
      <c r="CLE67" s="21"/>
      <c r="CLF67" s="21"/>
      <c r="CLG67" s="21"/>
      <c r="CLH67" s="21"/>
      <c r="CLI67" s="21"/>
      <c r="CLJ67" s="21"/>
      <c r="CLK67" s="21"/>
      <c r="CLL67" s="21"/>
      <c r="CLM67" s="21"/>
      <c r="CLN67" s="21"/>
      <c r="CLO67" s="21"/>
      <c r="CLP67" s="21"/>
      <c r="CLQ67" s="21"/>
      <c r="CLR67" s="21"/>
      <c r="CLS67" s="21"/>
      <c r="CLT67" s="21"/>
      <c r="CLU67" s="21"/>
      <c r="CLV67" s="21"/>
      <c r="CLW67" s="21"/>
      <c r="CLX67" s="21"/>
      <c r="CLY67" s="21"/>
      <c r="CLZ67" s="21"/>
      <c r="CMA67" s="21"/>
      <c r="CMB67" s="21"/>
      <c r="CMC67" s="21"/>
      <c r="CMD67" s="21"/>
      <c r="CME67" s="21"/>
      <c r="CMF67" s="21"/>
      <c r="CMG67" s="21"/>
      <c r="CMH67" s="21"/>
      <c r="CMI67" s="21"/>
      <c r="CMJ67" s="21"/>
      <c r="CMK67" s="21"/>
      <c r="CML67" s="21"/>
      <c r="CMM67" s="21"/>
      <c r="CMN67" s="21"/>
      <c r="CMO67" s="21"/>
      <c r="CMP67" s="21"/>
      <c r="CMQ67" s="21"/>
      <c r="CMR67" s="21"/>
      <c r="CMS67" s="21"/>
      <c r="CMT67" s="21"/>
      <c r="CMU67" s="21"/>
      <c r="CMV67" s="21"/>
      <c r="CMW67" s="21"/>
      <c r="CMX67" s="21"/>
      <c r="CMY67" s="21"/>
      <c r="CMZ67" s="21"/>
      <c r="CNA67" s="21"/>
      <c r="CNB67" s="21"/>
      <c r="CNC67" s="21"/>
      <c r="CND67" s="21"/>
      <c r="CNE67" s="21"/>
      <c r="CNF67" s="21"/>
      <c r="CNG67" s="21"/>
      <c r="CNH67" s="21"/>
      <c r="CNI67" s="21"/>
      <c r="CNJ67" s="21"/>
      <c r="CNK67" s="21"/>
      <c r="CNL67" s="21"/>
      <c r="CNM67" s="21"/>
      <c r="CNN67" s="21"/>
      <c r="CNO67" s="21"/>
      <c r="CNP67" s="21"/>
      <c r="CNQ67" s="21"/>
      <c r="CNR67" s="21"/>
      <c r="CNS67" s="21"/>
      <c r="CNT67" s="21"/>
      <c r="CNU67" s="21"/>
      <c r="CNV67" s="21"/>
      <c r="CNW67" s="21"/>
      <c r="CNX67" s="21"/>
      <c r="CNY67" s="21"/>
      <c r="CNZ67" s="21"/>
      <c r="COA67" s="21"/>
      <c r="COB67" s="21"/>
      <c r="COC67" s="21"/>
      <c r="COD67" s="21"/>
      <c r="COE67" s="21"/>
      <c r="COF67" s="21"/>
      <c r="COG67" s="21"/>
      <c r="COH67" s="21"/>
      <c r="COI67" s="21"/>
      <c r="COJ67" s="21"/>
      <c r="COK67" s="21"/>
      <c r="COL67" s="21"/>
      <c r="COM67" s="21"/>
      <c r="CON67" s="21"/>
      <c r="COO67" s="21"/>
      <c r="COP67" s="21"/>
      <c r="COQ67" s="21"/>
      <c r="COR67" s="21"/>
      <c r="COS67" s="21"/>
      <c r="COT67" s="21"/>
      <c r="COU67" s="21"/>
      <c r="COV67" s="21"/>
      <c r="COW67" s="21"/>
      <c r="COX67" s="21"/>
      <c r="COY67" s="21"/>
      <c r="COZ67" s="21"/>
      <c r="CPA67" s="21"/>
      <c r="CPB67" s="21"/>
      <c r="CPC67" s="21"/>
      <c r="CPD67" s="21"/>
      <c r="CPE67" s="21"/>
      <c r="CPF67" s="21"/>
      <c r="CPG67" s="21"/>
      <c r="CPH67" s="21"/>
      <c r="CPI67" s="21"/>
      <c r="CPJ67" s="21"/>
      <c r="CPK67" s="21"/>
      <c r="CPL67" s="21"/>
      <c r="CPM67" s="21"/>
      <c r="CPN67" s="21"/>
      <c r="CPO67" s="21"/>
      <c r="CPP67" s="21"/>
      <c r="CPQ67" s="21"/>
      <c r="CPR67" s="21"/>
      <c r="CPS67" s="21"/>
      <c r="CPT67" s="21"/>
      <c r="CPU67" s="21"/>
      <c r="CPV67" s="21"/>
      <c r="CPW67" s="21"/>
      <c r="CPX67" s="21"/>
      <c r="CPY67" s="21"/>
      <c r="CPZ67" s="21"/>
      <c r="CQA67" s="21"/>
      <c r="CQB67" s="21"/>
      <c r="CQC67" s="21"/>
      <c r="CQD67" s="21"/>
      <c r="CQE67" s="21"/>
      <c r="CQF67" s="21"/>
      <c r="CQG67" s="21"/>
      <c r="CQH67" s="21"/>
      <c r="CQI67" s="21"/>
      <c r="CQJ67" s="21"/>
      <c r="CQK67" s="21"/>
      <c r="CQL67" s="21"/>
      <c r="CQM67" s="21"/>
      <c r="CQN67" s="21"/>
      <c r="CQO67" s="21"/>
      <c r="CQP67" s="21"/>
      <c r="CQQ67" s="21"/>
      <c r="CQR67" s="21"/>
      <c r="CQS67" s="21"/>
      <c r="CQT67" s="21"/>
      <c r="CQU67" s="21"/>
      <c r="CQV67" s="21"/>
      <c r="CQW67" s="21"/>
      <c r="CQX67" s="21"/>
      <c r="CQY67" s="21"/>
      <c r="CQZ67" s="21"/>
      <c r="CRA67" s="21"/>
      <c r="CRB67" s="21"/>
      <c r="CRC67" s="21"/>
      <c r="CRD67" s="21"/>
      <c r="CRE67" s="21"/>
      <c r="CRF67" s="21"/>
      <c r="CRG67" s="21"/>
      <c r="CRH67" s="21"/>
      <c r="CRI67" s="21"/>
      <c r="CRJ67" s="21"/>
      <c r="CRK67" s="21"/>
      <c r="CRL67" s="21"/>
      <c r="CRM67" s="21"/>
      <c r="CRN67" s="21"/>
      <c r="CRO67" s="21"/>
      <c r="CRP67" s="21"/>
      <c r="CRQ67" s="21"/>
      <c r="CRR67" s="21"/>
      <c r="CRS67" s="21"/>
      <c r="CRT67" s="21"/>
      <c r="CRU67" s="21"/>
      <c r="CRV67" s="21"/>
      <c r="CRW67" s="21"/>
      <c r="CRX67" s="21"/>
      <c r="CRY67" s="21"/>
      <c r="CRZ67" s="21"/>
      <c r="CSA67" s="21"/>
      <c r="CSB67" s="21"/>
      <c r="CSC67" s="21"/>
      <c r="CSD67" s="21"/>
      <c r="CSE67" s="21"/>
      <c r="CSF67" s="21"/>
      <c r="CSG67" s="21"/>
      <c r="CSH67" s="21"/>
      <c r="CSI67" s="21"/>
      <c r="CSJ67" s="21"/>
      <c r="CSK67" s="21"/>
      <c r="CSL67" s="21"/>
      <c r="CSM67" s="21"/>
      <c r="CSN67" s="21"/>
      <c r="CSO67" s="21"/>
      <c r="CSP67" s="21"/>
      <c r="CSQ67" s="21"/>
      <c r="CSR67" s="21"/>
      <c r="CSS67" s="21"/>
      <c r="CST67" s="21"/>
      <c r="CSU67" s="21"/>
      <c r="CSV67" s="21"/>
      <c r="CSW67" s="21"/>
      <c r="CSX67" s="21"/>
      <c r="CSY67" s="21"/>
      <c r="CSZ67" s="21"/>
      <c r="CTA67" s="21"/>
      <c r="CTB67" s="21"/>
      <c r="CTC67" s="21"/>
      <c r="CTD67" s="21"/>
      <c r="CTE67" s="21"/>
      <c r="CTF67" s="21"/>
      <c r="CTG67" s="21"/>
      <c r="CTH67" s="21"/>
      <c r="CTI67" s="21"/>
      <c r="CTJ67" s="21"/>
      <c r="CTK67" s="21"/>
      <c r="CTL67" s="21"/>
      <c r="CTM67" s="21"/>
      <c r="CTN67" s="21"/>
      <c r="CTO67" s="21"/>
      <c r="CTP67" s="21"/>
      <c r="CTQ67" s="21"/>
      <c r="CTR67" s="21"/>
      <c r="CTS67" s="21"/>
      <c r="CTT67" s="21"/>
      <c r="CTU67" s="21"/>
      <c r="CTV67" s="21"/>
      <c r="CTW67" s="21"/>
      <c r="CTX67" s="21"/>
      <c r="CTY67" s="21"/>
      <c r="CTZ67" s="21"/>
      <c r="CUA67" s="21"/>
      <c r="CUB67" s="21"/>
      <c r="CUC67" s="21"/>
      <c r="CUD67" s="21"/>
      <c r="CUE67" s="21"/>
      <c r="CUF67" s="21"/>
      <c r="CUG67" s="21"/>
      <c r="CUH67" s="21"/>
      <c r="CUI67" s="21"/>
      <c r="CUJ67" s="21"/>
      <c r="CUK67" s="21"/>
      <c r="CUL67" s="21"/>
      <c r="CUM67" s="21"/>
      <c r="CUN67" s="21"/>
      <c r="CUO67" s="21"/>
      <c r="CUP67" s="21"/>
      <c r="CUQ67" s="21"/>
      <c r="CUR67" s="21"/>
      <c r="CUS67" s="21"/>
      <c r="CUT67" s="21"/>
      <c r="CUU67" s="21"/>
      <c r="CUV67" s="21"/>
      <c r="CUW67" s="21"/>
      <c r="CUX67" s="21"/>
      <c r="CUY67" s="21"/>
      <c r="CUZ67" s="21"/>
      <c r="CVA67" s="21"/>
      <c r="CVB67" s="21"/>
      <c r="CVC67" s="21"/>
      <c r="CVD67" s="21"/>
      <c r="CVE67" s="21"/>
      <c r="CVF67" s="21"/>
      <c r="CVG67" s="21"/>
      <c r="CVH67" s="21"/>
      <c r="CVI67" s="21"/>
      <c r="CVJ67" s="21"/>
      <c r="CVK67" s="21"/>
      <c r="CVL67" s="21"/>
      <c r="CVM67" s="21"/>
      <c r="CVN67" s="21"/>
      <c r="CVO67" s="21"/>
      <c r="CVP67" s="21"/>
      <c r="CVQ67" s="21"/>
      <c r="CVR67" s="21"/>
      <c r="CVS67" s="21"/>
      <c r="CVT67" s="21"/>
      <c r="CVU67" s="21"/>
      <c r="CVV67" s="21"/>
      <c r="CVW67" s="21"/>
      <c r="CVX67" s="21"/>
      <c r="CVY67" s="21"/>
      <c r="CVZ67" s="21"/>
      <c r="CWA67" s="21"/>
      <c r="CWB67" s="21"/>
      <c r="CWC67" s="21"/>
      <c r="CWD67" s="21"/>
      <c r="CWE67" s="21"/>
      <c r="CWF67" s="21"/>
      <c r="CWG67" s="21"/>
      <c r="CWH67" s="21"/>
      <c r="CWI67" s="21"/>
      <c r="CWJ67" s="21"/>
      <c r="CWK67" s="21"/>
      <c r="CWL67" s="21"/>
      <c r="CWM67" s="21"/>
      <c r="CWN67" s="21"/>
      <c r="CWO67" s="21"/>
      <c r="CWP67" s="21"/>
      <c r="CWQ67" s="21"/>
      <c r="CWR67" s="21"/>
      <c r="CWS67" s="21"/>
      <c r="CWT67" s="21"/>
      <c r="CWU67" s="21"/>
      <c r="CWV67" s="21"/>
      <c r="CWW67" s="21"/>
      <c r="CWX67" s="21"/>
      <c r="CWY67" s="21"/>
      <c r="CWZ67" s="21"/>
      <c r="CXA67" s="21"/>
      <c r="CXB67" s="21"/>
      <c r="CXC67" s="21"/>
      <c r="CXD67" s="21"/>
      <c r="CXE67" s="21"/>
      <c r="CXF67" s="21"/>
      <c r="CXG67" s="21"/>
      <c r="CXH67" s="21"/>
      <c r="CXI67" s="21"/>
      <c r="CXJ67" s="21"/>
      <c r="CXK67" s="21"/>
      <c r="CXL67" s="21"/>
      <c r="CXM67" s="21"/>
      <c r="CXN67" s="21"/>
      <c r="CXO67" s="21"/>
      <c r="CXP67" s="21"/>
      <c r="CXQ67" s="21"/>
      <c r="CXR67" s="21"/>
      <c r="CXS67" s="21"/>
      <c r="CXT67" s="21"/>
      <c r="CXU67" s="21"/>
      <c r="CXV67" s="21"/>
      <c r="CXW67" s="21"/>
      <c r="CXX67" s="21"/>
      <c r="CXY67" s="21"/>
      <c r="CXZ67" s="21"/>
      <c r="CYA67" s="21"/>
      <c r="CYB67" s="21"/>
      <c r="CYC67" s="21"/>
      <c r="CYD67" s="21"/>
      <c r="CYE67" s="21"/>
      <c r="CYF67" s="21"/>
      <c r="CYG67" s="21"/>
      <c r="CYH67" s="21"/>
      <c r="CYI67" s="21"/>
      <c r="CYJ67" s="21"/>
      <c r="CYK67" s="21"/>
      <c r="CYL67" s="21"/>
      <c r="CYM67" s="21"/>
      <c r="CYN67" s="21"/>
      <c r="CYO67" s="21"/>
      <c r="CYP67" s="21"/>
      <c r="CYQ67" s="21"/>
      <c r="CYR67" s="21"/>
      <c r="CYS67" s="21"/>
      <c r="CYT67" s="21"/>
      <c r="CYU67" s="21"/>
      <c r="CYV67" s="21"/>
      <c r="CYW67" s="21"/>
      <c r="CYX67" s="21"/>
      <c r="CYY67" s="21"/>
      <c r="CYZ67" s="21"/>
      <c r="CZA67" s="21"/>
      <c r="CZB67" s="21"/>
      <c r="CZC67" s="21"/>
      <c r="CZD67" s="21"/>
      <c r="CZE67" s="21"/>
      <c r="CZF67" s="21"/>
      <c r="CZG67" s="21"/>
      <c r="CZH67" s="21"/>
      <c r="CZI67" s="21"/>
      <c r="CZJ67" s="21"/>
      <c r="CZK67" s="21"/>
      <c r="CZL67" s="21"/>
      <c r="CZM67" s="21"/>
      <c r="CZN67" s="21"/>
      <c r="CZO67" s="21"/>
      <c r="CZP67" s="21"/>
      <c r="CZQ67" s="21"/>
      <c r="CZR67" s="21"/>
      <c r="CZS67" s="21"/>
      <c r="CZT67" s="21"/>
      <c r="CZU67" s="21"/>
      <c r="CZV67" s="21"/>
      <c r="CZW67" s="21"/>
      <c r="CZX67" s="21"/>
      <c r="CZY67" s="21"/>
      <c r="CZZ67" s="21"/>
      <c r="DAA67" s="21"/>
      <c r="DAB67" s="21"/>
      <c r="DAC67" s="21"/>
      <c r="DAD67" s="21"/>
      <c r="DAE67" s="21"/>
      <c r="DAF67" s="21"/>
      <c r="DAG67" s="21"/>
      <c r="DAH67" s="21"/>
      <c r="DAI67" s="21"/>
      <c r="DAJ67" s="21"/>
      <c r="DAK67" s="21"/>
      <c r="DAL67" s="21"/>
      <c r="DAM67" s="21"/>
      <c r="DAN67" s="21"/>
      <c r="DAO67" s="21"/>
      <c r="DAP67" s="21"/>
      <c r="DAQ67" s="21"/>
      <c r="DAR67" s="21"/>
      <c r="DAS67" s="21"/>
      <c r="DAT67" s="21"/>
      <c r="DAU67" s="21"/>
      <c r="DAV67" s="21"/>
      <c r="DAW67" s="21"/>
      <c r="DAX67" s="21"/>
      <c r="DAY67" s="21"/>
      <c r="DAZ67" s="21"/>
      <c r="DBA67" s="21"/>
      <c r="DBB67" s="21"/>
      <c r="DBC67" s="21"/>
      <c r="DBD67" s="21"/>
      <c r="DBE67" s="21"/>
      <c r="DBF67" s="21"/>
      <c r="DBG67" s="21"/>
      <c r="DBH67" s="21"/>
      <c r="DBI67" s="21"/>
      <c r="DBJ67" s="21"/>
      <c r="DBK67" s="21"/>
      <c r="DBL67" s="21"/>
      <c r="DBM67" s="21"/>
      <c r="DBN67" s="21"/>
      <c r="DBO67" s="21"/>
      <c r="DBP67" s="21"/>
      <c r="DBQ67" s="21"/>
      <c r="DBR67" s="21"/>
      <c r="DBS67" s="21"/>
      <c r="DBT67" s="21"/>
      <c r="DBU67" s="21"/>
      <c r="DBV67" s="21"/>
      <c r="DBW67" s="21"/>
      <c r="DBX67" s="21"/>
      <c r="DBY67" s="21"/>
      <c r="DBZ67" s="21"/>
      <c r="DCA67" s="21"/>
      <c r="DCB67" s="21"/>
      <c r="DCC67" s="21"/>
      <c r="DCD67" s="21"/>
      <c r="DCE67" s="21"/>
      <c r="DCF67" s="21"/>
      <c r="DCG67" s="21"/>
      <c r="DCH67" s="21"/>
      <c r="DCI67" s="21"/>
      <c r="DCJ67" s="21"/>
      <c r="DCK67" s="21"/>
      <c r="DCL67" s="21"/>
      <c r="DCM67" s="21"/>
      <c r="DCN67" s="21"/>
      <c r="DCO67" s="21"/>
      <c r="DCP67" s="21"/>
      <c r="DCQ67" s="21"/>
      <c r="DCR67" s="21"/>
      <c r="DCS67" s="21"/>
      <c r="DCT67" s="21"/>
      <c r="DCU67" s="21"/>
      <c r="DCV67" s="21"/>
      <c r="DCW67" s="21"/>
      <c r="DCX67" s="21"/>
      <c r="DCY67" s="21"/>
      <c r="DCZ67" s="21"/>
      <c r="DDA67" s="21"/>
      <c r="DDB67" s="21"/>
      <c r="DDC67" s="21"/>
      <c r="DDD67" s="21"/>
      <c r="DDE67" s="21"/>
      <c r="DDF67" s="21"/>
      <c r="DDG67" s="21"/>
      <c r="DDH67" s="21"/>
      <c r="DDI67" s="21"/>
      <c r="DDJ67" s="21"/>
      <c r="DDK67" s="21"/>
      <c r="DDL67" s="21"/>
      <c r="DDM67" s="21"/>
      <c r="DDN67" s="21"/>
      <c r="DDO67" s="21"/>
      <c r="DDP67" s="21"/>
      <c r="DDQ67" s="21"/>
      <c r="DDR67" s="21"/>
      <c r="DDS67" s="21"/>
      <c r="DDT67" s="21"/>
      <c r="DDU67" s="21"/>
      <c r="DDV67" s="21"/>
      <c r="DDW67" s="21"/>
      <c r="DDX67" s="21"/>
      <c r="DDY67" s="21"/>
      <c r="DDZ67" s="21"/>
      <c r="DEA67" s="21"/>
      <c r="DEB67" s="21"/>
      <c r="DEC67" s="21"/>
      <c r="DED67" s="21"/>
      <c r="DEE67" s="21"/>
      <c r="DEF67" s="21"/>
      <c r="DEG67" s="21"/>
      <c r="DEH67" s="21"/>
      <c r="DEI67" s="21"/>
      <c r="DEJ67" s="21"/>
      <c r="DEK67" s="21"/>
      <c r="DEL67" s="21"/>
      <c r="DEM67" s="21"/>
      <c r="DEN67" s="21"/>
      <c r="DEO67" s="21"/>
      <c r="DEP67" s="21"/>
      <c r="DEQ67" s="21"/>
      <c r="DER67" s="21"/>
      <c r="DES67" s="21"/>
      <c r="DET67" s="21"/>
      <c r="DEU67" s="21"/>
      <c r="DEV67" s="21"/>
      <c r="DEW67" s="21"/>
      <c r="DEX67" s="21"/>
      <c r="DEY67" s="21"/>
      <c r="DEZ67" s="21"/>
      <c r="DFA67" s="21"/>
      <c r="DFB67" s="21"/>
      <c r="DFC67" s="21"/>
      <c r="DFD67" s="21"/>
      <c r="DFE67" s="21"/>
      <c r="DFF67" s="21"/>
      <c r="DFG67" s="21"/>
      <c r="DFH67" s="21"/>
      <c r="DFI67" s="21"/>
      <c r="DFJ67" s="21"/>
      <c r="DFK67" s="21"/>
      <c r="DFL67" s="21"/>
      <c r="DFM67" s="21"/>
      <c r="DFN67" s="21"/>
      <c r="DFO67" s="21"/>
      <c r="DFP67" s="21"/>
      <c r="DFQ67" s="21"/>
      <c r="DFR67" s="21"/>
      <c r="DFS67" s="21"/>
      <c r="DFT67" s="21"/>
      <c r="DFU67" s="21"/>
      <c r="DFV67" s="21"/>
      <c r="DFW67" s="21"/>
      <c r="DFX67" s="21"/>
      <c r="DFY67" s="21"/>
      <c r="DFZ67" s="21"/>
      <c r="DGA67" s="21"/>
      <c r="DGB67" s="21"/>
      <c r="DGC67" s="21"/>
      <c r="DGD67" s="21"/>
      <c r="DGE67" s="21"/>
      <c r="DGF67" s="21"/>
      <c r="DGG67" s="21"/>
      <c r="DGH67" s="21"/>
      <c r="DGI67" s="21"/>
      <c r="DGJ67" s="21"/>
      <c r="DGK67" s="21"/>
      <c r="DGL67" s="21"/>
      <c r="DGM67" s="21"/>
      <c r="DGN67" s="21"/>
      <c r="DGO67" s="21"/>
      <c r="DGP67" s="21"/>
      <c r="DGQ67" s="21"/>
      <c r="DGR67" s="21"/>
      <c r="DGS67" s="21"/>
      <c r="DGT67" s="21"/>
      <c r="DGU67" s="21"/>
      <c r="DGV67" s="21"/>
      <c r="DGW67" s="21"/>
      <c r="DGX67" s="21"/>
      <c r="DGY67" s="21"/>
      <c r="DGZ67" s="21"/>
      <c r="DHA67" s="21"/>
      <c r="DHB67" s="21"/>
      <c r="DHC67" s="21"/>
      <c r="DHD67" s="21"/>
      <c r="DHE67" s="21"/>
      <c r="DHF67" s="21"/>
      <c r="DHG67" s="21"/>
      <c r="DHH67" s="21"/>
      <c r="DHI67" s="21"/>
      <c r="DHJ67" s="21"/>
      <c r="DHK67" s="21"/>
      <c r="DHL67" s="21"/>
      <c r="DHM67" s="21"/>
      <c r="DHN67" s="21"/>
      <c r="DHO67" s="21"/>
      <c r="DHP67" s="21"/>
      <c r="DHQ67" s="21"/>
      <c r="DHR67" s="21"/>
      <c r="DHS67" s="21"/>
      <c r="DHT67" s="21"/>
      <c r="DHU67" s="21"/>
      <c r="DHV67" s="21"/>
      <c r="DHW67" s="21"/>
      <c r="DHX67" s="21"/>
      <c r="DHY67" s="21"/>
      <c r="DHZ67" s="21"/>
      <c r="DIA67" s="21"/>
      <c r="DIB67" s="21"/>
      <c r="DIC67" s="21"/>
      <c r="DID67" s="21"/>
      <c r="DIE67" s="21"/>
      <c r="DIF67" s="21"/>
      <c r="DIG67" s="21"/>
      <c r="DIH67" s="21"/>
      <c r="DII67" s="21"/>
      <c r="DIJ67" s="21"/>
      <c r="DIK67" s="21"/>
      <c r="DIL67" s="21"/>
      <c r="DIM67" s="21"/>
      <c r="DIN67" s="21"/>
      <c r="DIO67" s="21"/>
      <c r="DIP67" s="21"/>
      <c r="DIQ67" s="21"/>
      <c r="DIR67" s="21"/>
      <c r="DIS67" s="21"/>
      <c r="DIT67" s="21"/>
      <c r="DIU67" s="21"/>
      <c r="DIV67" s="21"/>
      <c r="DIW67" s="21"/>
      <c r="DIX67" s="21"/>
      <c r="DIY67" s="21"/>
      <c r="DIZ67" s="21"/>
      <c r="DJA67" s="21"/>
      <c r="DJB67" s="21"/>
      <c r="DJC67" s="21"/>
      <c r="DJD67" s="21"/>
      <c r="DJE67" s="21"/>
      <c r="DJF67" s="21"/>
      <c r="DJG67" s="21"/>
      <c r="DJH67" s="21"/>
      <c r="DJI67" s="21"/>
      <c r="DJJ67" s="21"/>
      <c r="DJK67" s="21"/>
      <c r="DJL67" s="21"/>
      <c r="DJM67" s="21"/>
      <c r="DJN67" s="21"/>
      <c r="DJO67" s="21"/>
      <c r="DJP67" s="21"/>
      <c r="DJQ67" s="21"/>
      <c r="DJR67" s="21"/>
      <c r="DJS67" s="21"/>
      <c r="DJT67" s="21"/>
      <c r="DJU67" s="21"/>
      <c r="DJV67" s="21"/>
      <c r="DJW67" s="21"/>
      <c r="DJX67" s="21"/>
      <c r="DJY67" s="21"/>
      <c r="DJZ67" s="21"/>
      <c r="DKA67" s="21"/>
      <c r="DKB67" s="21"/>
      <c r="DKC67" s="21"/>
      <c r="DKD67" s="21"/>
      <c r="DKE67" s="21"/>
      <c r="DKF67" s="21"/>
      <c r="DKG67" s="21"/>
      <c r="DKH67" s="21"/>
      <c r="DKI67" s="21"/>
      <c r="DKJ67" s="21"/>
      <c r="DKK67" s="21"/>
      <c r="DKL67" s="21"/>
      <c r="DKM67" s="21"/>
      <c r="DKN67" s="21"/>
      <c r="DKO67" s="21"/>
      <c r="DKP67" s="21"/>
      <c r="DKQ67" s="21"/>
      <c r="DKR67" s="21"/>
      <c r="DKS67" s="21"/>
      <c r="DKT67" s="21"/>
      <c r="DKU67" s="21"/>
      <c r="DKV67" s="21"/>
      <c r="DKW67" s="21"/>
      <c r="DKX67" s="21"/>
      <c r="DKY67" s="21"/>
      <c r="DKZ67" s="21"/>
      <c r="DLA67" s="21"/>
      <c r="DLB67" s="21"/>
      <c r="DLC67" s="21"/>
      <c r="DLD67" s="21"/>
      <c r="DLE67" s="21"/>
      <c r="DLF67" s="21"/>
      <c r="DLG67" s="21"/>
      <c r="DLH67" s="21"/>
      <c r="DLI67" s="21"/>
      <c r="DLJ67" s="21"/>
      <c r="DLK67" s="21"/>
      <c r="DLL67" s="21"/>
      <c r="DLM67" s="21"/>
      <c r="DLN67" s="21"/>
      <c r="DLO67" s="21"/>
      <c r="DLP67" s="21"/>
      <c r="DLQ67" s="21"/>
      <c r="DLR67" s="21"/>
      <c r="DLS67" s="21"/>
      <c r="DLT67" s="21"/>
      <c r="DLU67" s="21"/>
      <c r="DLV67" s="21"/>
      <c r="DLW67" s="21"/>
      <c r="DLX67" s="21"/>
      <c r="DLY67" s="21"/>
      <c r="DLZ67" s="21"/>
      <c r="DMA67" s="21"/>
      <c r="DMB67" s="21"/>
      <c r="DMC67" s="21"/>
      <c r="DMD67" s="21"/>
      <c r="DME67" s="21"/>
      <c r="DMF67" s="21"/>
      <c r="DMG67" s="21"/>
      <c r="DMH67" s="21"/>
      <c r="DMI67" s="21"/>
      <c r="DMJ67" s="21"/>
      <c r="DMK67" s="21"/>
      <c r="DML67" s="21"/>
      <c r="DMM67" s="21"/>
      <c r="DMN67" s="21"/>
      <c r="DMO67" s="21"/>
      <c r="DMP67" s="21"/>
      <c r="DMQ67" s="21"/>
      <c r="DMR67" s="21"/>
      <c r="DMS67" s="21"/>
      <c r="DMT67" s="21"/>
      <c r="DMU67" s="21"/>
      <c r="DMV67" s="21"/>
      <c r="DMW67" s="21"/>
      <c r="DMX67" s="21"/>
      <c r="DMY67" s="21"/>
      <c r="DMZ67" s="21"/>
      <c r="DNA67" s="21"/>
      <c r="DNB67" s="21"/>
      <c r="DNC67" s="21"/>
      <c r="DND67" s="21"/>
      <c r="DNE67" s="21"/>
      <c r="DNF67" s="21"/>
      <c r="DNG67" s="21"/>
      <c r="DNH67" s="21"/>
      <c r="DNI67" s="21"/>
      <c r="DNJ67" s="21"/>
      <c r="DNK67" s="21"/>
      <c r="DNL67" s="21"/>
      <c r="DNM67" s="21"/>
      <c r="DNN67" s="21"/>
      <c r="DNO67" s="21"/>
      <c r="DNP67" s="21"/>
      <c r="DNQ67" s="21"/>
      <c r="DNR67" s="21"/>
      <c r="DNS67" s="21"/>
      <c r="DNT67" s="21"/>
      <c r="DNU67" s="21"/>
      <c r="DNV67" s="21"/>
      <c r="DNW67" s="21"/>
      <c r="DNX67" s="21"/>
      <c r="DNY67" s="21"/>
      <c r="DNZ67" s="21"/>
      <c r="DOA67" s="21"/>
      <c r="DOB67" s="21"/>
      <c r="DOC67" s="21"/>
      <c r="DOD67" s="21"/>
      <c r="DOE67" s="21"/>
      <c r="DOF67" s="21"/>
      <c r="DOG67" s="21"/>
      <c r="DOH67" s="21"/>
      <c r="DOI67" s="21"/>
      <c r="DOJ67" s="21"/>
      <c r="DOK67" s="21"/>
      <c r="DOL67" s="21"/>
      <c r="DOM67" s="21"/>
      <c r="DON67" s="21"/>
      <c r="DOO67" s="21"/>
      <c r="DOP67" s="21"/>
      <c r="DOQ67" s="21"/>
      <c r="DOR67" s="21"/>
      <c r="DOS67" s="21"/>
      <c r="DOT67" s="21"/>
      <c r="DOU67" s="21"/>
      <c r="DOV67" s="21"/>
      <c r="DOW67" s="21"/>
      <c r="DOX67" s="21"/>
      <c r="DOY67" s="21"/>
      <c r="DOZ67" s="21"/>
      <c r="DPA67" s="21"/>
      <c r="DPB67" s="21"/>
      <c r="DPC67" s="21"/>
      <c r="DPD67" s="21"/>
      <c r="DPE67" s="21"/>
      <c r="DPF67" s="21"/>
      <c r="DPG67" s="21"/>
      <c r="DPH67" s="21"/>
      <c r="DPI67" s="21"/>
      <c r="DPJ67" s="21"/>
      <c r="DPK67" s="21"/>
      <c r="DPL67" s="21"/>
      <c r="DPM67" s="21"/>
      <c r="DPN67" s="21"/>
      <c r="DPO67" s="21"/>
      <c r="DPP67" s="21"/>
      <c r="DPQ67" s="21"/>
      <c r="DPR67" s="21"/>
      <c r="DPS67" s="21"/>
      <c r="DPT67" s="21"/>
      <c r="DPU67" s="21"/>
      <c r="DPV67" s="21"/>
      <c r="DPW67" s="21"/>
      <c r="DPX67" s="21"/>
      <c r="DPY67" s="21"/>
      <c r="DPZ67" s="21"/>
      <c r="DQA67" s="21"/>
      <c r="DQB67" s="21"/>
      <c r="DQC67" s="21"/>
      <c r="DQD67" s="21"/>
      <c r="DQE67" s="21"/>
      <c r="DQF67" s="21"/>
      <c r="DQG67" s="21"/>
      <c r="DQH67" s="21"/>
      <c r="DQI67" s="21"/>
      <c r="DQJ67" s="21"/>
      <c r="DQK67" s="21"/>
      <c r="DQL67" s="21"/>
      <c r="DQM67" s="21"/>
      <c r="DQN67" s="21"/>
      <c r="DQO67" s="21"/>
      <c r="DQP67" s="21"/>
      <c r="DQQ67" s="21"/>
      <c r="DQR67" s="21"/>
      <c r="DQS67" s="21"/>
      <c r="DQT67" s="21"/>
      <c r="DQU67" s="21"/>
      <c r="DQV67" s="21"/>
      <c r="DQW67" s="21"/>
      <c r="DQX67" s="21"/>
      <c r="DQY67" s="21"/>
      <c r="DQZ67" s="21"/>
      <c r="DRA67" s="21"/>
      <c r="DRB67" s="21"/>
      <c r="DRC67" s="21"/>
      <c r="DRD67" s="21"/>
      <c r="DRE67" s="21"/>
      <c r="DRF67" s="21"/>
      <c r="DRG67" s="21"/>
      <c r="DRH67" s="21"/>
      <c r="DRI67" s="21"/>
      <c r="DRJ67" s="21"/>
      <c r="DRK67" s="21"/>
      <c r="DRL67" s="21"/>
      <c r="DRM67" s="21"/>
      <c r="DRN67" s="21"/>
      <c r="DRO67" s="21"/>
      <c r="DRP67" s="21"/>
      <c r="DRQ67" s="21"/>
      <c r="DRR67" s="21"/>
      <c r="DRS67" s="21"/>
      <c r="DRT67" s="21"/>
      <c r="DRU67" s="21"/>
      <c r="DRV67" s="21"/>
      <c r="DRW67" s="21"/>
      <c r="DRX67" s="21"/>
      <c r="DRY67" s="21"/>
      <c r="DRZ67" s="21"/>
      <c r="DSA67" s="21"/>
      <c r="DSB67" s="21"/>
      <c r="DSC67" s="21"/>
      <c r="DSD67" s="21"/>
      <c r="DSE67" s="21"/>
      <c r="DSF67" s="21"/>
      <c r="DSG67" s="21"/>
      <c r="DSH67" s="21"/>
      <c r="DSI67" s="21"/>
      <c r="DSJ67" s="21"/>
      <c r="DSK67" s="21"/>
      <c r="DSL67" s="21"/>
      <c r="DSM67" s="21"/>
      <c r="DSN67" s="21"/>
      <c r="DSO67" s="21"/>
      <c r="DSP67" s="21"/>
      <c r="DSQ67" s="21"/>
      <c r="DSR67" s="21"/>
      <c r="DSS67" s="21"/>
      <c r="DST67" s="21"/>
      <c r="DSU67" s="21"/>
      <c r="DSV67" s="21"/>
      <c r="DSW67" s="21"/>
      <c r="DSX67" s="21"/>
      <c r="DSY67" s="21"/>
      <c r="DSZ67" s="21"/>
      <c r="DTA67" s="21"/>
      <c r="DTB67" s="21"/>
      <c r="DTC67" s="21"/>
      <c r="DTD67" s="21"/>
      <c r="DTE67" s="21"/>
      <c r="DTF67" s="21"/>
      <c r="DTG67" s="21"/>
      <c r="DTH67" s="21"/>
      <c r="DTI67" s="21"/>
      <c r="DTJ67" s="21"/>
      <c r="DTK67" s="21"/>
      <c r="DTL67" s="21"/>
      <c r="DTM67" s="21"/>
      <c r="DTN67" s="21"/>
      <c r="DTO67" s="21"/>
      <c r="DTP67" s="21"/>
      <c r="DTQ67" s="21"/>
      <c r="DTR67" s="21"/>
      <c r="DTS67" s="21"/>
      <c r="DTT67" s="21"/>
      <c r="DTU67" s="21"/>
      <c r="DTV67" s="21"/>
      <c r="DTW67" s="21"/>
      <c r="DTX67" s="21"/>
      <c r="DTY67" s="21"/>
      <c r="DTZ67" s="21"/>
      <c r="DUA67" s="21"/>
      <c r="DUB67" s="21"/>
      <c r="DUC67" s="21"/>
      <c r="DUD67" s="21"/>
      <c r="DUE67" s="21"/>
      <c r="DUF67" s="21"/>
      <c r="DUG67" s="21"/>
      <c r="DUH67" s="21"/>
      <c r="DUI67" s="21"/>
      <c r="DUJ67" s="21"/>
      <c r="DUK67" s="21"/>
      <c r="DUL67" s="21"/>
      <c r="DUM67" s="21"/>
      <c r="DUN67" s="21"/>
      <c r="DUO67" s="21"/>
      <c r="DUP67" s="21"/>
      <c r="DUQ67" s="21"/>
      <c r="DUR67" s="21"/>
      <c r="DUS67" s="21"/>
      <c r="DUT67" s="21"/>
      <c r="DUU67" s="21"/>
      <c r="DUV67" s="21"/>
      <c r="DUW67" s="21"/>
      <c r="DUX67" s="21"/>
      <c r="DUY67" s="21"/>
      <c r="DUZ67" s="21"/>
      <c r="DVA67" s="21"/>
      <c r="DVB67" s="21"/>
      <c r="DVC67" s="21"/>
      <c r="DVD67" s="21"/>
      <c r="DVE67" s="21"/>
      <c r="DVF67" s="21"/>
      <c r="DVG67" s="21"/>
      <c r="DVH67" s="21"/>
      <c r="DVI67" s="21"/>
      <c r="DVJ67" s="21"/>
      <c r="DVK67" s="21"/>
      <c r="DVL67" s="21"/>
      <c r="DVM67" s="21"/>
      <c r="DVN67" s="21"/>
      <c r="DVO67" s="21"/>
      <c r="DVP67" s="21"/>
      <c r="DVQ67" s="21"/>
      <c r="DVR67" s="21"/>
      <c r="DVS67" s="21"/>
      <c r="DVT67" s="21"/>
      <c r="DVU67" s="21"/>
      <c r="DVV67" s="21"/>
      <c r="DVW67" s="21"/>
      <c r="DVX67" s="21"/>
      <c r="DVY67" s="21"/>
      <c r="DVZ67" s="21"/>
      <c r="DWA67" s="21"/>
      <c r="DWB67" s="21"/>
      <c r="DWC67" s="21"/>
      <c r="DWD67" s="21"/>
      <c r="DWE67" s="21"/>
      <c r="DWF67" s="21"/>
      <c r="DWG67" s="21"/>
      <c r="DWH67" s="21"/>
      <c r="DWI67" s="21"/>
      <c r="DWJ67" s="21"/>
      <c r="DWK67" s="21"/>
      <c r="DWL67" s="21"/>
      <c r="DWM67" s="21"/>
      <c r="DWN67" s="21"/>
      <c r="DWO67" s="21"/>
      <c r="DWP67" s="21"/>
      <c r="DWQ67" s="21"/>
      <c r="DWR67" s="21"/>
      <c r="DWS67" s="21"/>
      <c r="DWT67" s="21"/>
      <c r="DWU67" s="21"/>
      <c r="DWV67" s="21"/>
      <c r="DWW67" s="21"/>
      <c r="DWX67" s="21"/>
      <c r="DWY67" s="21"/>
      <c r="DWZ67" s="21"/>
      <c r="DXA67" s="21"/>
      <c r="DXB67" s="21"/>
      <c r="DXC67" s="21"/>
      <c r="DXD67" s="21"/>
      <c r="DXE67" s="21"/>
      <c r="DXF67" s="21"/>
      <c r="DXG67" s="21"/>
      <c r="DXH67" s="21"/>
      <c r="DXI67" s="21"/>
      <c r="DXJ67" s="21"/>
      <c r="DXK67" s="21"/>
      <c r="DXL67" s="21"/>
      <c r="DXM67" s="21"/>
      <c r="DXN67" s="21"/>
      <c r="DXO67" s="21"/>
      <c r="DXP67" s="21"/>
      <c r="DXQ67" s="21"/>
      <c r="DXR67" s="21"/>
      <c r="DXS67" s="21"/>
      <c r="DXT67" s="21"/>
      <c r="DXU67" s="21"/>
      <c r="DXV67" s="21"/>
      <c r="DXW67" s="21"/>
      <c r="DXX67" s="21"/>
      <c r="DXY67" s="21"/>
      <c r="DXZ67" s="21"/>
      <c r="DYA67" s="21"/>
      <c r="DYB67" s="21"/>
      <c r="DYC67" s="21"/>
      <c r="DYD67" s="21"/>
      <c r="DYE67" s="21"/>
      <c r="DYF67" s="21"/>
      <c r="DYG67" s="21"/>
      <c r="DYH67" s="21"/>
      <c r="DYI67" s="21"/>
      <c r="DYJ67" s="21"/>
      <c r="DYK67" s="21"/>
      <c r="DYL67" s="21"/>
      <c r="DYM67" s="21"/>
      <c r="DYN67" s="21"/>
      <c r="DYO67" s="21"/>
      <c r="DYP67" s="21"/>
      <c r="DYQ67" s="21"/>
      <c r="DYR67" s="21"/>
      <c r="DYS67" s="21"/>
      <c r="DYT67" s="21"/>
      <c r="DYU67" s="21"/>
      <c r="DYV67" s="21"/>
      <c r="DYW67" s="21"/>
      <c r="DYX67" s="21"/>
      <c r="DYY67" s="21"/>
      <c r="DYZ67" s="21"/>
      <c r="DZA67" s="21"/>
      <c r="DZB67" s="21"/>
      <c r="DZC67" s="21"/>
      <c r="DZD67" s="21"/>
      <c r="DZE67" s="21"/>
      <c r="DZF67" s="21"/>
      <c r="DZG67" s="21"/>
      <c r="DZH67" s="21"/>
      <c r="DZI67" s="21"/>
      <c r="DZJ67" s="21"/>
      <c r="DZK67" s="21"/>
      <c r="DZL67" s="21"/>
      <c r="DZM67" s="21"/>
      <c r="DZN67" s="21"/>
      <c r="DZO67" s="21"/>
      <c r="DZP67" s="21"/>
      <c r="DZQ67" s="21"/>
      <c r="DZR67" s="21"/>
      <c r="DZS67" s="21"/>
      <c r="DZT67" s="21"/>
      <c r="DZU67" s="21"/>
      <c r="DZV67" s="21"/>
      <c r="DZW67" s="21"/>
      <c r="DZX67" s="21"/>
      <c r="DZY67" s="21"/>
      <c r="DZZ67" s="21"/>
      <c r="EAA67" s="21"/>
      <c r="EAB67" s="21"/>
      <c r="EAC67" s="21"/>
      <c r="EAD67" s="21"/>
      <c r="EAE67" s="21"/>
      <c r="EAF67" s="21"/>
      <c r="EAG67" s="21"/>
      <c r="EAH67" s="21"/>
      <c r="EAI67" s="21"/>
      <c r="EAJ67" s="21"/>
      <c r="EAK67" s="21"/>
      <c r="EAL67" s="21"/>
      <c r="EAM67" s="21"/>
      <c r="EAN67" s="21"/>
      <c r="EAO67" s="21"/>
      <c r="EAP67" s="21"/>
      <c r="EAQ67" s="21"/>
      <c r="EAR67" s="21"/>
      <c r="EAS67" s="21"/>
      <c r="EAT67" s="21"/>
      <c r="EAU67" s="21"/>
      <c r="EAV67" s="21"/>
      <c r="EAW67" s="21"/>
      <c r="EAX67" s="21"/>
      <c r="EAY67" s="21"/>
      <c r="EAZ67" s="21"/>
      <c r="EBA67" s="21"/>
      <c r="EBB67" s="21"/>
      <c r="EBC67" s="21"/>
      <c r="EBD67" s="21"/>
      <c r="EBE67" s="21"/>
      <c r="EBF67" s="21"/>
      <c r="EBG67" s="21"/>
      <c r="EBH67" s="21"/>
      <c r="EBI67" s="21"/>
      <c r="EBJ67" s="21"/>
      <c r="EBK67" s="21"/>
      <c r="EBL67" s="21"/>
      <c r="EBM67" s="21"/>
      <c r="EBN67" s="21"/>
      <c r="EBO67" s="21"/>
      <c r="EBP67" s="21"/>
      <c r="EBQ67" s="21"/>
      <c r="EBR67" s="21"/>
      <c r="EBS67" s="21"/>
      <c r="EBT67" s="21"/>
      <c r="EBU67" s="21"/>
      <c r="EBV67" s="21"/>
      <c r="EBW67" s="21"/>
      <c r="EBX67" s="21"/>
      <c r="EBY67" s="21"/>
      <c r="EBZ67" s="21"/>
      <c r="ECA67" s="21"/>
      <c r="ECB67" s="21"/>
      <c r="ECC67" s="21"/>
      <c r="ECD67" s="21"/>
      <c r="ECE67" s="21"/>
      <c r="ECF67" s="21"/>
      <c r="ECG67" s="21"/>
      <c r="ECH67" s="21"/>
      <c r="ECI67" s="21"/>
      <c r="ECJ67" s="21"/>
      <c r="ECK67" s="21"/>
      <c r="ECL67" s="21"/>
      <c r="ECM67" s="21"/>
      <c r="ECN67" s="21"/>
      <c r="ECO67" s="21"/>
      <c r="ECP67" s="21"/>
      <c r="ECQ67" s="21"/>
      <c r="ECR67" s="21"/>
      <c r="ECS67" s="21"/>
      <c r="ECT67" s="21"/>
      <c r="ECU67" s="21"/>
      <c r="ECV67" s="21"/>
      <c r="ECW67" s="21"/>
      <c r="ECX67" s="21"/>
      <c r="ECY67" s="21"/>
      <c r="ECZ67" s="21"/>
      <c r="EDA67" s="21"/>
      <c r="EDB67" s="21"/>
      <c r="EDC67" s="21"/>
      <c r="EDD67" s="21"/>
      <c r="EDE67" s="21"/>
      <c r="EDF67" s="21"/>
      <c r="EDG67" s="21"/>
      <c r="EDH67" s="21"/>
      <c r="EDI67" s="21"/>
      <c r="EDJ67" s="21"/>
      <c r="EDK67" s="21"/>
      <c r="EDL67" s="21"/>
      <c r="EDM67" s="21"/>
      <c r="EDN67" s="21"/>
      <c r="EDO67" s="21"/>
      <c r="EDP67" s="21"/>
      <c r="EDQ67" s="21"/>
      <c r="EDR67" s="21"/>
      <c r="EDS67" s="21"/>
      <c r="EDT67" s="21"/>
      <c r="EDU67" s="21"/>
      <c r="EDV67" s="21"/>
      <c r="EDW67" s="21"/>
      <c r="EDX67" s="21"/>
      <c r="EDY67" s="21"/>
      <c r="EDZ67" s="21"/>
      <c r="EEA67" s="21"/>
      <c r="EEB67" s="21"/>
      <c r="EEC67" s="21"/>
      <c r="EED67" s="21"/>
      <c r="EEE67" s="21"/>
      <c r="EEF67" s="21"/>
      <c r="EEG67" s="21"/>
      <c r="EEH67" s="21"/>
      <c r="EEI67" s="21"/>
      <c r="EEJ67" s="21"/>
      <c r="EEK67" s="21"/>
      <c r="EEL67" s="21"/>
      <c r="EEM67" s="21"/>
      <c r="EEN67" s="21"/>
      <c r="EEO67" s="21"/>
      <c r="EEP67" s="21"/>
      <c r="EEQ67" s="21"/>
      <c r="EER67" s="21"/>
      <c r="EES67" s="21"/>
      <c r="EET67" s="21"/>
      <c r="EEU67" s="21"/>
      <c r="EEV67" s="21"/>
      <c r="EEW67" s="21"/>
      <c r="EEX67" s="21"/>
      <c r="EEY67" s="21"/>
      <c r="EEZ67" s="21"/>
      <c r="EFA67" s="21"/>
      <c r="EFB67" s="21"/>
      <c r="EFC67" s="21"/>
      <c r="EFD67" s="21"/>
      <c r="EFE67" s="21"/>
      <c r="EFF67" s="21"/>
      <c r="EFG67" s="21"/>
      <c r="EFH67" s="21"/>
      <c r="EFI67" s="21"/>
      <c r="EFJ67" s="21"/>
      <c r="EFK67" s="21"/>
      <c r="EFL67" s="21"/>
      <c r="EFM67" s="21"/>
      <c r="EFN67" s="21"/>
      <c r="EFO67" s="21"/>
      <c r="EFP67" s="21"/>
      <c r="EFQ67" s="21"/>
      <c r="EFR67" s="21"/>
      <c r="EFS67" s="21"/>
      <c r="EFT67" s="21"/>
      <c r="EFU67" s="21"/>
      <c r="EFV67" s="21"/>
      <c r="EFW67" s="21"/>
      <c r="EFX67" s="21"/>
      <c r="EFY67" s="21"/>
      <c r="EFZ67" s="21"/>
      <c r="EGA67" s="21"/>
      <c r="EGB67" s="21"/>
      <c r="EGC67" s="21"/>
      <c r="EGD67" s="21"/>
      <c r="EGE67" s="21"/>
      <c r="EGF67" s="21"/>
      <c r="EGG67" s="21"/>
      <c r="EGH67" s="21"/>
      <c r="EGI67" s="21"/>
      <c r="EGJ67" s="21"/>
      <c r="EGK67" s="21"/>
      <c r="EGL67" s="21"/>
      <c r="EGM67" s="21"/>
      <c r="EGN67" s="21"/>
      <c r="EGO67" s="21"/>
      <c r="EGP67" s="21"/>
      <c r="EGQ67" s="21"/>
      <c r="EGR67" s="21"/>
      <c r="EGS67" s="21"/>
      <c r="EGT67" s="21"/>
      <c r="EGU67" s="21"/>
      <c r="EGV67" s="21"/>
      <c r="EGW67" s="21"/>
      <c r="EGX67" s="21"/>
      <c r="EGY67" s="21"/>
      <c r="EGZ67" s="21"/>
      <c r="EHA67" s="21"/>
      <c r="EHB67" s="21"/>
      <c r="EHC67" s="21"/>
      <c r="EHD67" s="21"/>
      <c r="EHE67" s="21"/>
      <c r="EHF67" s="21"/>
      <c r="EHG67" s="21"/>
      <c r="EHH67" s="21"/>
      <c r="EHI67" s="21"/>
      <c r="EHJ67" s="21"/>
      <c r="EHK67" s="21"/>
      <c r="EHL67" s="21"/>
      <c r="EHM67" s="21"/>
      <c r="EHN67" s="21"/>
      <c r="EHO67" s="21"/>
      <c r="EHP67" s="21"/>
      <c r="EHQ67" s="21"/>
      <c r="EHR67" s="21"/>
      <c r="EHS67" s="21"/>
      <c r="EHT67" s="21"/>
      <c r="EHU67" s="21"/>
      <c r="EHV67" s="21"/>
      <c r="EHW67" s="21"/>
      <c r="EHX67" s="21"/>
      <c r="EHY67" s="21"/>
      <c r="EHZ67" s="21"/>
      <c r="EIA67" s="21"/>
      <c r="EIB67" s="21"/>
      <c r="EIC67" s="21"/>
      <c r="EID67" s="21"/>
      <c r="EIE67" s="21"/>
      <c r="EIF67" s="21"/>
      <c r="EIG67" s="21"/>
      <c r="EIH67" s="21"/>
      <c r="EII67" s="21"/>
      <c r="EIJ67" s="21"/>
      <c r="EIK67" s="21"/>
      <c r="EIL67" s="21"/>
      <c r="EIM67" s="21"/>
      <c r="EIN67" s="21"/>
      <c r="EIO67" s="21"/>
      <c r="EIP67" s="21"/>
      <c r="EIQ67" s="21"/>
      <c r="EIR67" s="21"/>
      <c r="EIS67" s="21"/>
      <c r="EIT67" s="21"/>
      <c r="EIU67" s="21"/>
      <c r="EIV67" s="21"/>
      <c r="EIW67" s="21"/>
      <c r="EIX67" s="21"/>
      <c r="EIY67" s="21"/>
      <c r="EIZ67" s="21"/>
      <c r="EJA67" s="21"/>
      <c r="EJB67" s="21"/>
      <c r="EJC67" s="21"/>
      <c r="EJD67" s="21"/>
      <c r="EJE67" s="21"/>
      <c r="EJF67" s="21"/>
      <c r="EJG67" s="21"/>
      <c r="EJH67" s="21"/>
      <c r="EJI67" s="21"/>
      <c r="EJJ67" s="21"/>
      <c r="EJK67" s="21"/>
      <c r="EJL67" s="21"/>
      <c r="EJM67" s="21"/>
      <c r="EJN67" s="21"/>
      <c r="EJO67" s="21"/>
      <c r="EJP67" s="21"/>
      <c r="EJQ67" s="21"/>
      <c r="EJR67" s="21"/>
      <c r="EJS67" s="21"/>
      <c r="EJT67" s="21"/>
      <c r="EJU67" s="21"/>
      <c r="EJV67" s="21"/>
      <c r="EJW67" s="21"/>
      <c r="EJX67" s="21"/>
      <c r="EJY67" s="21"/>
      <c r="EJZ67" s="21"/>
      <c r="EKA67" s="21"/>
      <c r="EKB67" s="21"/>
      <c r="EKC67" s="21"/>
      <c r="EKD67" s="21"/>
      <c r="EKE67" s="21"/>
      <c r="EKF67" s="21"/>
      <c r="EKG67" s="21"/>
      <c r="EKH67" s="21"/>
      <c r="EKI67" s="21"/>
      <c r="EKJ67" s="21"/>
      <c r="EKK67" s="21"/>
      <c r="EKL67" s="21"/>
      <c r="EKM67" s="21"/>
      <c r="EKN67" s="21"/>
      <c r="EKO67" s="21"/>
      <c r="EKP67" s="21"/>
      <c r="EKQ67" s="21"/>
      <c r="EKR67" s="21"/>
      <c r="EKS67" s="21"/>
      <c r="EKT67" s="21"/>
      <c r="EKU67" s="21"/>
      <c r="EKV67" s="21"/>
      <c r="EKW67" s="21"/>
      <c r="EKX67" s="21"/>
      <c r="EKY67" s="21"/>
      <c r="EKZ67" s="21"/>
      <c r="ELA67" s="21"/>
      <c r="ELB67" s="21"/>
      <c r="ELC67" s="21"/>
      <c r="ELD67" s="21"/>
      <c r="ELE67" s="21"/>
      <c r="ELF67" s="21"/>
      <c r="ELG67" s="21"/>
      <c r="ELH67" s="21"/>
      <c r="ELI67" s="21"/>
      <c r="ELJ67" s="21"/>
      <c r="ELK67" s="21"/>
      <c r="ELL67" s="21"/>
      <c r="ELM67" s="21"/>
      <c r="ELN67" s="21"/>
      <c r="ELO67" s="21"/>
      <c r="ELP67" s="21"/>
      <c r="ELQ67" s="21"/>
      <c r="ELR67" s="21"/>
      <c r="ELS67" s="21"/>
      <c r="ELT67" s="21"/>
      <c r="ELU67" s="21"/>
      <c r="ELV67" s="21"/>
      <c r="ELW67" s="21"/>
      <c r="ELX67" s="21"/>
      <c r="ELY67" s="21"/>
      <c r="ELZ67" s="21"/>
      <c r="EMA67" s="21"/>
      <c r="EMB67" s="21"/>
      <c r="EMC67" s="21"/>
      <c r="EMD67" s="21"/>
      <c r="EME67" s="21"/>
      <c r="EMF67" s="21"/>
      <c r="EMG67" s="21"/>
      <c r="EMH67" s="21"/>
      <c r="EMI67" s="21"/>
      <c r="EMJ67" s="21"/>
      <c r="EMK67" s="21"/>
      <c r="EML67" s="21"/>
      <c r="EMM67" s="21"/>
      <c r="EMN67" s="21"/>
      <c r="EMO67" s="21"/>
      <c r="EMP67" s="21"/>
      <c r="EMQ67" s="21"/>
      <c r="EMR67" s="21"/>
      <c r="EMS67" s="21"/>
      <c r="EMT67" s="21"/>
      <c r="EMU67" s="21"/>
      <c r="EMV67" s="21"/>
      <c r="EMW67" s="21"/>
      <c r="EMX67" s="21"/>
      <c r="EMY67" s="21"/>
      <c r="EMZ67" s="21"/>
      <c r="ENA67" s="21"/>
      <c r="ENB67" s="21"/>
      <c r="ENC67" s="21"/>
      <c r="END67" s="21"/>
      <c r="ENE67" s="21"/>
      <c r="ENF67" s="21"/>
      <c r="ENG67" s="21"/>
      <c r="ENH67" s="21"/>
      <c r="ENI67" s="21"/>
      <c r="ENJ67" s="21"/>
      <c r="ENK67" s="21"/>
      <c r="ENL67" s="21"/>
      <c r="ENM67" s="21"/>
      <c r="ENN67" s="21"/>
      <c r="ENO67" s="21"/>
      <c r="ENP67" s="21"/>
      <c r="ENQ67" s="21"/>
      <c r="ENR67" s="21"/>
      <c r="ENS67" s="21"/>
      <c r="ENT67" s="21"/>
      <c r="ENU67" s="21"/>
      <c r="ENV67" s="21"/>
      <c r="ENW67" s="21"/>
      <c r="ENX67" s="21"/>
      <c r="ENY67" s="21"/>
      <c r="ENZ67" s="21"/>
      <c r="EOA67" s="21"/>
      <c r="EOB67" s="21"/>
      <c r="EOC67" s="21"/>
      <c r="EOD67" s="21"/>
      <c r="EOE67" s="21"/>
      <c r="EOF67" s="21"/>
      <c r="EOG67" s="21"/>
      <c r="EOH67" s="21"/>
      <c r="EOI67" s="21"/>
      <c r="EOJ67" s="21"/>
      <c r="EOK67" s="21"/>
      <c r="EOL67" s="21"/>
      <c r="EOM67" s="21"/>
      <c r="EON67" s="21"/>
      <c r="EOO67" s="21"/>
      <c r="EOP67" s="21"/>
      <c r="EOQ67" s="21"/>
      <c r="EOR67" s="21"/>
      <c r="EOS67" s="21"/>
      <c r="EOT67" s="21"/>
      <c r="EOU67" s="21"/>
      <c r="EOV67" s="21"/>
      <c r="EOW67" s="21"/>
      <c r="EOX67" s="21"/>
      <c r="EOY67" s="21"/>
      <c r="EOZ67" s="21"/>
      <c r="EPA67" s="21"/>
      <c r="EPB67" s="21"/>
      <c r="EPC67" s="21"/>
      <c r="EPD67" s="21"/>
      <c r="EPE67" s="21"/>
      <c r="EPF67" s="21"/>
      <c r="EPG67" s="21"/>
      <c r="EPH67" s="21"/>
      <c r="EPI67" s="21"/>
      <c r="EPJ67" s="21"/>
      <c r="EPK67" s="21"/>
      <c r="EPL67" s="21"/>
      <c r="EPM67" s="21"/>
      <c r="EPN67" s="21"/>
      <c r="EPO67" s="21"/>
      <c r="EPP67" s="21"/>
      <c r="EPQ67" s="21"/>
      <c r="EPR67" s="21"/>
      <c r="EPS67" s="21"/>
      <c r="EPT67" s="21"/>
      <c r="EPU67" s="21"/>
      <c r="EPV67" s="21"/>
      <c r="EPW67" s="21"/>
      <c r="EPX67" s="21"/>
      <c r="EPY67" s="21"/>
      <c r="EPZ67" s="21"/>
      <c r="EQA67" s="21"/>
      <c r="EQB67" s="21"/>
      <c r="EQC67" s="21"/>
      <c r="EQD67" s="21"/>
      <c r="EQE67" s="21"/>
      <c r="EQF67" s="21"/>
      <c r="EQG67" s="21"/>
      <c r="EQH67" s="21"/>
      <c r="EQI67" s="21"/>
      <c r="EQJ67" s="21"/>
      <c r="EQK67" s="21"/>
      <c r="EQL67" s="21"/>
      <c r="EQM67" s="21"/>
      <c r="EQN67" s="21"/>
      <c r="EQO67" s="21"/>
      <c r="EQP67" s="21"/>
      <c r="EQQ67" s="21"/>
      <c r="EQR67" s="21"/>
      <c r="EQS67" s="21"/>
      <c r="EQT67" s="21"/>
      <c r="EQU67" s="21"/>
      <c r="EQV67" s="21"/>
      <c r="EQW67" s="21"/>
      <c r="EQX67" s="21"/>
      <c r="EQY67" s="21"/>
      <c r="EQZ67" s="21"/>
      <c r="ERA67" s="21"/>
      <c r="ERB67" s="21"/>
      <c r="ERC67" s="21"/>
      <c r="ERD67" s="21"/>
      <c r="ERE67" s="21"/>
      <c r="ERF67" s="21"/>
      <c r="ERG67" s="21"/>
      <c r="ERH67" s="21"/>
      <c r="ERI67" s="21"/>
      <c r="ERJ67" s="21"/>
      <c r="ERK67" s="21"/>
      <c r="ERL67" s="21"/>
      <c r="ERM67" s="21"/>
      <c r="ERN67" s="21"/>
      <c r="ERO67" s="21"/>
      <c r="ERP67" s="21"/>
      <c r="ERQ67" s="21"/>
      <c r="ERR67" s="21"/>
      <c r="ERS67" s="21"/>
      <c r="ERT67" s="21"/>
      <c r="ERU67" s="21"/>
      <c r="ERV67" s="21"/>
      <c r="ERW67" s="21"/>
      <c r="ERX67" s="21"/>
      <c r="ERY67" s="21"/>
      <c r="ERZ67" s="21"/>
      <c r="ESA67" s="21"/>
      <c r="ESB67" s="21"/>
      <c r="ESC67" s="21"/>
      <c r="ESD67" s="21"/>
      <c r="ESE67" s="21"/>
      <c r="ESF67" s="21"/>
      <c r="ESG67" s="21"/>
      <c r="ESH67" s="21"/>
      <c r="ESI67" s="21"/>
      <c r="ESJ67" s="21"/>
      <c r="ESK67" s="21"/>
      <c r="ESL67" s="21"/>
      <c r="ESM67" s="21"/>
      <c r="ESN67" s="21"/>
      <c r="ESO67" s="21"/>
      <c r="ESP67" s="21"/>
      <c r="ESQ67" s="21"/>
      <c r="ESR67" s="21"/>
      <c r="ESS67" s="21"/>
      <c r="EST67" s="21"/>
      <c r="ESU67" s="21"/>
      <c r="ESV67" s="21"/>
      <c r="ESW67" s="21"/>
      <c r="ESX67" s="21"/>
      <c r="ESY67" s="21"/>
      <c r="ESZ67" s="21"/>
      <c r="ETA67" s="21"/>
      <c r="ETB67" s="21"/>
      <c r="ETC67" s="21"/>
      <c r="ETD67" s="21"/>
      <c r="ETE67" s="21"/>
      <c r="ETF67" s="21"/>
      <c r="ETG67" s="21"/>
      <c r="ETH67" s="21"/>
      <c r="ETI67" s="21"/>
      <c r="ETJ67" s="21"/>
      <c r="ETK67" s="21"/>
      <c r="ETL67" s="21"/>
      <c r="ETM67" s="21"/>
      <c r="ETN67" s="21"/>
      <c r="ETO67" s="21"/>
      <c r="ETP67" s="21"/>
      <c r="ETQ67" s="21"/>
      <c r="ETR67" s="21"/>
      <c r="ETS67" s="21"/>
      <c r="ETT67" s="21"/>
      <c r="ETU67" s="21"/>
      <c r="ETV67" s="21"/>
      <c r="ETW67" s="21"/>
      <c r="ETX67" s="21"/>
      <c r="ETY67" s="21"/>
      <c r="ETZ67" s="21"/>
      <c r="EUA67" s="21"/>
      <c r="EUB67" s="21"/>
      <c r="EUC67" s="21"/>
      <c r="EUD67" s="21"/>
      <c r="EUE67" s="21"/>
      <c r="EUF67" s="21"/>
      <c r="EUG67" s="21"/>
      <c r="EUH67" s="21"/>
      <c r="EUI67" s="21"/>
      <c r="EUJ67" s="21"/>
      <c r="EUK67" s="21"/>
      <c r="EUL67" s="21"/>
      <c r="EUM67" s="21"/>
      <c r="EUN67" s="21"/>
      <c r="EUO67" s="21"/>
      <c r="EUP67" s="21"/>
      <c r="EUQ67" s="21"/>
      <c r="EUR67" s="21"/>
      <c r="EUS67" s="21"/>
      <c r="EUT67" s="21"/>
      <c r="EUU67" s="21"/>
      <c r="EUV67" s="21"/>
      <c r="EUW67" s="21"/>
      <c r="EUX67" s="21"/>
      <c r="EUY67" s="21"/>
      <c r="EUZ67" s="21"/>
      <c r="EVA67" s="21"/>
      <c r="EVB67" s="21"/>
      <c r="EVC67" s="21"/>
      <c r="EVD67" s="21"/>
      <c r="EVE67" s="21"/>
      <c r="EVF67" s="21"/>
      <c r="EVG67" s="21"/>
      <c r="EVH67" s="21"/>
      <c r="EVI67" s="21"/>
      <c r="EVJ67" s="21"/>
      <c r="EVK67" s="21"/>
      <c r="EVL67" s="21"/>
      <c r="EVM67" s="21"/>
      <c r="EVN67" s="21"/>
      <c r="EVO67" s="21"/>
      <c r="EVP67" s="21"/>
      <c r="EVQ67" s="21"/>
      <c r="EVR67" s="21"/>
      <c r="EVS67" s="21"/>
      <c r="EVT67" s="21"/>
      <c r="EVU67" s="21"/>
      <c r="EVV67" s="21"/>
      <c r="EVW67" s="21"/>
      <c r="EVX67" s="21"/>
      <c r="EVY67" s="21"/>
      <c r="EVZ67" s="21"/>
      <c r="EWA67" s="21"/>
      <c r="EWB67" s="21"/>
      <c r="EWC67" s="21"/>
      <c r="EWD67" s="21"/>
      <c r="EWE67" s="21"/>
      <c r="EWF67" s="21"/>
      <c r="EWG67" s="21"/>
      <c r="EWH67" s="21"/>
      <c r="EWI67" s="21"/>
      <c r="EWJ67" s="21"/>
      <c r="EWK67" s="21"/>
      <c r="EWL67" s="21"/>
      <c r="EWM67" s="21"/>
      <c r="EWN67" s="21"/>
      <c r="EWO67" s="21"/>
      <c r="EWP67" s="21"/>
      <c r="EWQ67" s="21"/>
      <c r="EWR67" s="21"/>
      <c r="EWS67" s="21"/>
      <c r="EWT67" s="21"/>
      <c r="EWU67" s="21"/>
      <c r="EWV67" s="21"/>
      <c r="EWW67" s="21"/>
      <c r="EWX67" s="21"/>
      <c r="EWY67" s="21"/>
      <c r="EWZ67" s="21"/>
      <c r="EXA67" s="21"/>
      <c r="EXB67" s="21"/>
      <c r="EXC67" s="21"/>
      <c r="EXD67" s="21"/>
      <c r="EXE67" s="21"/>
      <c r="EXF67" s="21"/>
      <c r="EXG67" s="21"/>
      <c r="EXH67" s="21"/>
      <c r="EXI67" s="21"/>
      <c r="EXJ67" s="21"/>
      <c r="EXK67" s="21"/>
      <c r="EXL67" s="21"/>
      <c r="EXM67" s="21"/>
      <c r="EXN67" s="21"/>
      <c r="EXO67" s="21"/>
      <c r="EXP67" s="21"/>
      <c r="EXQ67" s="21"/>
      <c r="EXR67" s="21"/>
      <c r="EXS67" s="21"/>
      <c r="EXT67" s="21"/>
      <c r="EXU67" s="21"/>
      <c r="EXV67" s="21"/>
      <c r="EXW67" s="21"/>
      <c r="EXX67" s="21"/>
      <c r="EXY67" s="21"/>
      <c r="EXZ67" s="21"/>
      <c r="EYA67" s="21"/>
      <c r="EYB67" s="21"/>
      <c r="EYC67" s="21"/>
      <c r="EYD67" s="21"/>
      <c r="EYE67" s="21"/>
      <c r="EYF67" s="21"/>
      <c r="EYG67" s="21"/>
      <c r="EYH67" s="21"/>
      <c r="EYI67" s="21"/>
      <c r="EYJ67" s="21"/>
      <c r="EYK67" s="21"/>
      <c r="EYL67" s="21"/>
      <c r="EYM67" s="21"/>
      <c r="EYN67" s="21"/>
      <c r="EYO67" s="21"/>
      <c r="EYP67" s="21"/>
      <c r="EYQ67" s="21"/>
      <c r="EYR67" s="21"/>
      <c r="EYS67" s="21"/>
      <c r="EYT67" s="21"/>
      <c r="EYU67" s="21"/>
      <c r="EYV67" s="21"/>
      <c r="EYW67" s="21"/>
      <c r="EYX67" s="21"/>
      <c r="EYY67" s="21"/>
      <c r="EYZ67" s="21"/>
      <c r="EZA67" s="21"/>
      <c r="EZB67" s="21"/>
      <c r="EZC67" s="21"/>
      <c r="EZD67" s="21"/>
      <c r="EZE67" s="21"/>
      <c r="EZF67" s="21"/>
      <c r="EZG67" s="21"/>
      <c r="EZH67" s="21"/>
      <c r="EZI67" s="21"/>
      <c r="EZJ67" s="21"/>
      <c r="EZK67" s="21"/>
      <c r="EZL67" s="21"/>
      <c r="EZM67" s="21"/>
      <c r="EZN67" s="21"/>
      <c r="EZO67" s="21"/>
      <c r="EZP67" s="21"/>
      <c r="EZQ67" s="21"/>
      <c r="EZR67" s="21"/>
      <c r="EZS67" s="21"/>
      <c r="EZT67" s="21"/>
      <c r="EZU67" s="21"/>
      <c r="EZV67" s="21"/>
      <c r="EZW67" s="21"/>
      <c r="EZX67" s="21"/>
      <c r="EZY67" s="21"/>
      <c r="EZZ67" s="21"/>
      <c r="FAA67" s="21"/>
      <c r="FAB67" s="21"/>
      <c r="FAC67" s="21"/>
      <c r="FAD67" s="21"/>
      <c r="FAE67" s="21"/>
      <c r="FAF67" s="21"/>
      <c r="FAG67" s="21"/>
      <c r="FAH67" s="21"/>
      <c r="FAI67" s="21"/>
      <c r="FAJ67" s="21"/>
      <c r="FAK67" s="21"/>
      <c r="FAL67" s="21"/>
      <c r="FAM67" s="21"/>
      <c r="FAN67" s="21"/>
      <c r="FAO67" s="21"/>
      <c r="FAP67" s="21"/>
      <c r="FAQ67" s="21"/>
      <c r="FAR67" s="21"/>
      <c r="FAS67" s="21"/>
      <c r="FAT67" s="21"/>
      <c r="FAU67" s="21"/>
      <c r="FAV67" s="21"/>
      <c r="FAW67" s="21"/>
      <c r="FAX67" s="21"/>
      <c r="FAY67" s="21"/>
      <c r="FAZ67" s="21"/>
      <c r="FBA67" s="21"/>
      <c r="FBB67" s="21"/>
      <c r="FBC67" s="21"/>
      <c r="FBD67" s="21"/>
      <c r="FBE67" s="21"/>
      <c r="FBF67" s="21"/>
      <c r="FBG67" s="21"/>
      <c r="FBH67" s="21"/>
      <c r="FBI67" s="21"/>
      <c r="FBJ67" s="21"/>
      <c r="FBK67" s="21"/>
      <c r="FBL67" s="21"/>
      <c r="FBM67" s="21"/>
      <c r="FBN67" s="21"/>
      <c r="FBO67" s="21"/>
      <c r="FBP67" s="21"/>
      <c r="FBQ67" s="21"/>
      <c r="FBR67" s="21"/>
      <c r="FBS67" s="21"/>
      <c r="FBT67" s="21"/>
      <c r="FBU67" s="21"/>
      <c r="FBV67" s="21"/>
      <c r="FBW67" s="21"/>
      <c r="FBX67" s="21"/>
      <c r="FBY67" s="21"/>
      <c r="FBZ67" s="21"/>
      <c r="FCA67" s="21"/>
      <c r="FCB67" s="21"/>
      <c r="FCC67" s="21"/>
      <c r="FCD67" s="21"/>
      <c r="FCE67" s="21"/>
      <c r="FCF67" s="21"/>
      <c r="FCG67" s="21"/>
      <c r="FCH67" s="21"/>
      <c r="FCI67" s="21"/>
      <c r="FCJ67" s="21"/>
      <c r="FCK67" s="21"/>
      <c r="FCL67" s="21"/>
      <c r="FCM67" s="21"/>
      <c r="FCN67" s="21"/>
      <c r="FCO67" s="21"/>
      <c r="FCP67" s="21"/>
      <c r="FCQ67" s="21"/>
      <c r="FCR67" s="21"/>
      <c r="FCS67" s="21"/>
      <c r="FCT67" s="21"/>
      <c r="FCU67" s="21"/>
      <c r="FCV67" s="21"/>
      <c r="FCW67" s="21"/>
      <c r="FCX67" s="21"/>
      <c r="FCY67" s="21"/>
      <c r="FCZ67" s="21"/>
      <c r="FDA67" s="21"/>
      <c r="FDB67" s="21"/>
      <c r="FDC67" s="21"/>
      <c r="FDD67" s="21"/>
      <c r="FDE67" s="21"/>
      <c r="FDF67" s="21"/>
      <c r="FDG67" s="21"/>
      <c r="FDH67" s="21"/>
      <c r="FDI67" s="21"/>
      <c r="FDJ67" s="21"/>
      <c r="FDK67" s="21"/>
      <c r="FDL67" s="21"/>
      <c r="FDM67" s="21"/>
      <c r="FDN67" s="21"/>
      <c r="FDO67" s="21"/>
      <c r="FDP67" s="21"/>
      <c r="FDQ67" s="21"/>
      <c r="FDR67" s="21"/>
      <c r="FDS67" s="21"/>
      <c r="FDT67" s="21"/>
      <c r="FDU67" s="21"/>
      <c r="FDV67" s="21"/>
      <c r="FDW67" s="21"/>
      <c r="FDX67" s="21"/>
      <c r="FDY67" s="21"/>
      <c r="FDZ67" s="21"/>
      <c r="FEA67" s="21"/>
      <c r="FEB67" s="21"/>
      <c r="FEC67" s="21"/>
      <c r="FED67" s="21"/>
      <c r="FEE67" s="21"/>
      <c r="FEF67" s="21"/>
      <c r="FEG67" s="21"/>
      <c r="FEH67" s="21"/>
      <c r="FEI67" s="21"/>
      <c r="FEJ67" s="21"/>
      <c r="FEK67" s="21"/>
      <c r="FEL67" s="21"/>
      <c r="FEM67" s="21"/>
      <c r="FEN67" s="21"/>
      <c r="FEO67" s="21"/>
      <c r="FEP67" s="21"/>
      <c r="FEQ67" s="21"/>
      <c r="FER67" s="21"/>
      <c r="FES67" s="21"/>
      <c r="FET67" s="21"/>
      <c r="FEU67" s="21"/>
      <c r="FEV67" s="21"/>
      <c r="FEW67" s="21"/>
      <c r="FEX67" s="21"/>
      <c r="FEY67" s="21"/>
      <c r="FEZ67" s="21"/>
      <c r="FFA67" s="21"/>
      <c r="FFB67" s="21"/>
      <c r="FFC67" s="21"/>
      <c r="FFD67" s="21"/>
      <c r="FFE67" s="21"/>
      <c r="FFF67" s="21"/>
      <c r="FFG67" s="21"/>
      <c r="FFH67" s="21"/>
      <c r="FFI67" s="21"/>
      <c r="FFJ67" s="21"/>
      <c r="FFK67" s="21"/>
      <c r="FFL67" s="21"/>
      <c r="FFM67" s="21"/>
      <c r="FFN67" s="21"/>
      <c r="FFO67" s="21"/>
      <c r="FFP67" s="21"/>
      <c r="FFQ67" s="21"/>
      <c r="FFR67" s="21"/>
      <c r="FFS67" s="21"/>
      <c r="FFT67" s="21"/>
      <c r="FFU67" s="21"/>
      <c r="FFV67" s="21"/>
      <c r="FFW67" s="21"/>
      <c r="FFX67" s="21"/>
      <c r="FFY67" s="21"/>
      <c r="FFZ67" s="21"/>
      <c r="FGA67" s="21"/>
      <c r="FGB67" s="21"/>
      <c r="FGC67" s="21"/>
      <c r="FGD67" s="21"/>
      <c r="FGE67" s="21"/>
      <c r="FGF67" s="21"/>
      <c r="FGG67" s="21"/>
      <c r="FGH67" s="21"/>
      <c r="FGI67" s="21"/>
      <c r="FGJ67" s="21"/>
      <c r="FGK67" s="21"/>
      <c r="FGL67" s="21"/>
      <c r="FGM67" s="21"/>
      <c r="FGN67" s="21"/>
      <c r="FGO67" s="21"/>
      <c r="FGP67" s="21"/>
      <c r="FGQ67" s="21"/>
      <c r="FGR67" s="21"/>
      <c r="FGS67" s="21"/>
      <c r="FGT67" s="21"/>
      <c r="FGU67" s="21"/>
      <c r="FGV67" s="21"/>
      <c r="FGW67" s="21"/>
      <c r="FGX67" s="21"/>
      <c r="FGY67" s="21"/>
      <c r="FGZ67" s="21"/>
      <c r="FHA67" s="21"/>
      <c r="FHB67" s="21"/>
      <c r="FHC67" s="21"/>
      <c r="FHD67" s="21"/>
      <c r="FHE67" s="21"/>
      <c r="FHF67" s="21"/>
      <c r="FHG67" s="21"/>
      <c r="FHH67" s="21"/>
      <c r="FHI67" s="21"/>
      <c r="FHJ67" s="21"/>
      <c r="FHK67" s="21"/>
      <c r="FHL67" s="21"/>
      <c r="FHM67" s="21"/>
      <c r="FHN67" s="21"/>
      <c r="FHO67" s="21"/>
      <c r="FHP67" s="21"/>
      <c r="FHQ67" s="21"/>
      <c r="FHR67" s="21"/>
      <c r="FHS67" s="21"/>
      <c r="FHT67" s="21"/>
      <c r="FHU67" s="21"/>
      <c r="FHV67" s="21"/>
      <c r="FHW67" s="21"/>
      <c r="FHX67" s="21"/>
      <c r="FHY67" s="21"/>
      <c r="FHZ67" s="21"/>
      <c r="FIA67" s="21"/>
      <c r="FIB67" s="21"/>
      <c r="FIC67" s="21"/>
      <c r="FID67" s="21"/>
      <c r="FIE67" s="21"/>
      <c r="FIF67" s="21"/>
      <c r="FIG67" s="21"/>
      <c r="FIH67" s="21"/>
      <c r="FII67" s="21"/>
      <c r="FIJ67" s="21"/>
      <c r="FIK67" s="21"/>
      <c r="FIL67" s="21"/>
      <c r="FIM67" s="21"/>
      <c r="FIN67" s="21"/>
      <c r="FIO67" s="21"/>
      <c r="FIP67" s="21"/>
      <c r="FIQ67" s="21"/>
      <c r="FIR67" s="21"/>
      <c r="FIS67" s="21"/>
      <c r="FIT67" s="21"/>
      <c r="FIU67" s="21"/>
      <c r="FIV67" s="21"/>
      <c r="FIW67" s="21"/>
      <c r="FIX67" s="21"/>
      <c r="FIY67" s="21"/>
      <c r="FIZ67" s="21"/>
      <c r="FJA67" s="21"/>
      <c r="FJB67" s="21"/>
      <c r="FJC67" s="21"/>
      <c r="FJD67" s="21"/>
      <c r="FJE67" s="21"/>
      <c r="FJF67" s="21"/>
      <c r="FJG67" s="21"/>
      <c r="FJH67" s="21"/>
      <c r="FJI67" s="21"/>
      <c r="FJJ67" s="21"/>
      <c r="FJK67" s="21"/>
      <c r="FJL67" s="21"/>
      <c r="FJM67" s="21"/>
      <c r="FJN67" s="21"/>
      <c r="FJO67" s="21"/>
      <c r="FJP67" s="21"/>
      <c r="FJQ67" s="21"/>
      <c r="FJR67" s="21"/>
      <c r="FJS67" s="21"/>
      <c r="FJT67" s="21"/>
      <c r="FJU67" s="21"/>
      <c r="FJV67" s="21"/>
      <c r="FJW67" s="21"/>
      <c r="FJX67" s="21"/>
      <c r="FJY67" s="21"/>
      <c r="FJZ67" s="21"/>
      <c r="FKA67" s="21"/>
      <c r="FKB67" s="21"/>
      <c r="FKC67" s="21"/>
      <c r="FKD67" s="21"/>
      <c r="FKE67" s="21"/>
      <c r="FKF67" s="21"/>
      <c r="FKG67" s="21"/>
      <c r="FKH67" s="21"/>
      <c r="FKI67" s="21"/>
      <c r="FKJ67" s="21"/>
      <c r="FKK67" s="21"/>
      <c r="FKL67" s="21"/>
      <c r="FKM67" s="21"/>
      <c r="FKN67" s="21"/>
      <c r="FKO67" s="21"/>
      <c r="FKP67" s="21"/>
      <c r="FKQ67" s="21"/>
      <c r="FKR67" s="21"/>
      <c r="FKS67" s="21"/>
      <c r="FKT67" s="21"/>
      <c r="FKU67" s="21"/>
      <c r="FKV67" s="21"/>
      <c r="FKW67" s="21"/>
      <c r="FKX67" s="21"/>
      <c r="FKY67" s="21"/>
      <c r="FKZ67" s="21"/>
      <c r="FLA67" s="21"/>
      <c r="FLB67" s="21"/>
      <c r="FLC67" s="21"/>
      <c r="FLD67" s="21"/>
      <c r="FLE67" s="21"/>
      <c r="FLF67" s="21"/>
      <c r="FLG67" s="21"/>
      <c r="FLH67" s="21"/>
      <c r="FLI67" s="21"/>
      <c r="FLJ67" s="21"/>
      <c r="FLK67" s="21"/>
      <c r="FLL67" s="21"/>
      <c r="FLM67" s="21"/>
      <c r="FLN67" s="21"/>
      <c r="FLO67" s="21"/>
      <c r="FLP67" s="21"/>
      <c r="FLQ67" s="21"/>
      <c r="FLR67" s="21"/>
      <c r="FLS67" s="21"/>
      <c r="FLT67" s="21"/>
      <c r="FLU67" s="21"/>
      <c r="FLV67" s="21"/>
      <c r="FLW67" s="21"/>
      <c r="FLX67" s="21"/>
      <c r="FLY67" s="21"/>
      <c r="FLZ67" s="21"/>
      <c r="FMA67" s="21"/>
      <c r="FMB67" s="21"/>
      <c r="FMC67" s="21"/>
      <c r="FMD67" s="21"/>
      <c r="FME67" s="21"/>
      <c r="FMF67" s="21"/>
      <c r="FMG67" s="21"/>
      <c r="FMH67" s="21"/>
      <c r="FMI67" s="21"/>
      <c r="FMJ67" s="21"/>
      <c r="FMK67" s="21"/>
      <c r="FML67" s="21"/>
      <c r="FMM67" s="21"/>
      <c r="FMN67" s="21"/>
      <c r="FMO67" s="21"/>
      <c r="FMP67" s="21"/>
      <c r="FMQ67" s="21"/>
      <c r="FMR67" s="21"/>
      <c r="FMS67" s="21"/>
      <c r="FMT67" s="21"/>
      <c r="FMU67" s="21"/>
      <c r="FMV67" s="21"/>
      <c r="FMW67" s="21"/>
      <c r="FMX67" s="21"/>
      <c r="FMY67" s="21"/>
      <c r="FMZ67" s="21"/>
      <c r="FNA67" s="21"/>
      <c r="FNB67" s="21"/>
      <c r="FNC67" s="21"/>
      <c r="FND67" s="21"/>
      <c r="FNE67" s="21"/>
      <c r="FNF67" s="21"/>
      <c r="FNG67" s="21"/>
      <c r="FNH67" s="21"/>
      <c r="FNI67" s="21"/>
      <c r="FNJ67" s="21"/>
      <c r="FNK67" s="21"/>
      <c r="FNL67" s="21"/>
      <c r="FNM67" s="21"/>
      <c r="FNN67" s="21"/>
      <c r="FNO67" s="21"/>
      <c r="FNP67" s="21"/>
      <c r="FNQ67" s="21"/>
      <c r="FNR67" s="21"/>
      <c r="FNS67" s="21"/>
      <c r="FNT67" s="21"/>
      <c r="FNU67" s="21"/>
      <c r="FNV67" s="21"/>
      <c r="FNW67" s="21"/>
      <c r="FNX67" s="21"/>
      <c r="FNY67" s="21"/>
      <c r="FNZ67" s="21"/>
      <c r="FOA67" s="21"/>
      <c r="FOB67" s="21"/>
      <c r="FOC67" s="21"/>
      <c r="FOD67" s="21"/>
      <c r="FOE67" s="21"/>
      <c r="FOF67" s="21"/>
      <c r="FOG67" s="21"/>
      <c r="FOH67" s="21"/>
      <c r="FOI67" s="21"/>
      <c r="FOJ67" s="21"/>
      <c r="FOK67" s="21"/>
      <c r="FOL67" s="21"/>
      <c r="FOM67" s="21"/>
      <c r="FON67" s="21"/>
      <c r="FOO67" s="21"/>
      <c r="FOP67" s="21"/>
      <c r="FOQ67" s="21"/>
      <c r="FOR67" s="21"/>
      <c r="FOS67" s="21"/>
      <c r="FOT67" s="21"/>
      <c r="FOU67" s="21"/>
      <c r="FOV67" s="21"/>
      <c r="FOW67" s="21"/>
      <c r="FOX67" s="21"/>
      <c r="FOY67" s="21"/>
      <c r="FOZ67" s="21"/>
      <c r="FPA67" s="21"/>
      <c r="FPB67" s="21"/>
      <c r="FPC67" s="21"/>
      <c r="FPD67" s="21"/>
      <c r="FPE67" s="21"/>
      <c r="FPF67" s="21"/>
      <c r="FPG67" s="21"/>
      <c r="FPH67" s="21"/>
      <c r="FPI67" s="21"/>
      <c r="FPJ67" s="21"/>
      <c r="FPK67" s="21"/>
      <c r="FPL67" s="21"/>
      <c r="FPM67" s="21"/>
      <c r="FPN67" s="21"/>
      <c r="FPO67" s="21"/>
      <c r="FPP67" s="21"/>
      <c r="FPQ67" s="21"/>
      <c r="FPR67" s="21"/>
      <c r="FPS67" s="21"/>
      <c r="FPT67" s="21"/>
      <c r="FPU67" s="21"/>
      <c r="FPV67" s="21"/>
      <c r="FPW67" s="21"/>
      <c r="FPX67" s="21"/>
      <c r="FPY67" s="21"/>
      <c r="FPZ67" s="21"/>
      <c r="FQA67" s="21"/>
      <c r="FQB67" s="21"/>
      <c r="FQC67" s="21"/>
      <c r="FQD67" s="21"/>
      <c r="FQE67" s="21"/>
      <c r="FQF67" s="21"/>
      <c r="FQG67" s="21"/>
      <c r="FQH67" s="21"/>
      <c r="FQI67" s="21"/>
      <c r="FQJ67" s="21"/>
      <c r="FQK67" s="21"/>
      <c r="FQL67" s="21"/>
      <c r="FQM67" s="21"/>
      <c r="FQN67" s="21"/>
      <c r="FQO67" s="21"/>
      <c r="FQP67" s="21"/>
      <c r="FQQ67" s="21"/>
      <c r="FQR67" s="21"/>
      <c r="FQS67" s="21"/>
      <c r="FQT67" s="21"/>
      <c r="FQU67" s="21"/>
      <c r="FQV67" s="21"/>
      <c r="FQW67" s="21"/>
      <c r="FQX67" s="21"/>
      <c r="FQY67" s="21"/>
      <c r="FQZ67" s="21"/>
      <c r="FRA67" s="21"/>
      <c r="FRB67" s="21"/>
      <c r="FRC67" s="21"/>
      <c r="FRD67" s="21"/>
      <c r="FRE67" s="21"/>
      <c r="FRF67" s="21"/>
      <c r="FRG67" s="21"/>
      <c r="FRH67" s="21"/>
      <c r="FRI67" s="21"/>
      <c r="FRJ67" s="21"/>
      <c r="FRK67" s="21"/>
      <c r="FRL67" s="21"/>
      <c r="FRM67" s="21"/>
      <c r="FRN67" s="21"/>
      <c r="FRO67" s="21"/>
      <c r="FRP67" s="21"/>
      <c r="FRQ67" s="21"/>
      <c r="FRR67" s="21"/>
      <c r="FRS67" s="21"/>
      <c r="FRT67" s="21"/>
      <c r="FRU67" s="21"/>
      <c r="FRV67" s="21"/>
      <c r="FRW67" s="21"/>
      <c r="FRX67" s="21"/>
      <c r="FRY67" s="21"/>
      <c r="FRZ67" s="21"/>
      <c r="FSA67" s="21"/>
      <c r="FSB67" s="21"/>
      <c r="FSC67" s="21"/>
      <c r="FSD67" s="21"/>
      <c r="FSE67" s="21"/>
      <c r="FSF67" s="21"/>
      <c r="FSG67" s="21"/>
      <c r="FSH67" s="21"/>
      <c r="FSI67" s="21"/>
      <c r="FSJ67" s="21"/>
      <c r="FSK67" s="21"/>
      <c r="FSL67" s="21"/>
      <c r="FSM67" s="21"/>
      <c r="FSN67" s="21"/>
      <c r="FSO67" s="21"/>
      <c r="FSP67" s="21"/>
      <c r="FSQ67" s="21"/>
      <c r="FSR67" s="21"/>
      <c r="FSS67" s="21"/>
      <c r="FST67" s="21"/>
      <c r="FSU67" s="21"/>
      <c r="FSV67" s="21"/>
      <c r="FSW67" s="21"/>
      <c r="FSX67" s="21"/>
      <c r="FSY67" s="21"/>
      <c r="FSZ67" s="21"/>
      <c r="FTA67" s="21"/>
      <c r="FTB67" s="21"/>
      <c r="FTC67" s="21"/>
      <c r="FTD67" s="21"/>
      <c r="FTE67" s="21"/>
      <c r="FTF67" s="21"/>
      <c r="FTG67" s="21"/>
      <c r="FTH67" s="21"/>
      <c r="FTI67" s="21"/>
      <c r="FTJ67" s="21"/>
      <c r="FTK67" s="21"/>
      <c r="FTL67" s="21"/>
      <c r="FTM67" s="21"/>
      <c r="FTN67" s="21"/>
      <c r="FTO67" s="21"/>
      <c r="FTP67" s="21"/>
      <c r="FTQ67" s="21"/>
      <c r="FTR67" s="21"/>
      <c r="FTS67" s="21"/>
      <c r="FTT67" s="21"/>
      <c r="FTU67" s="21"/>
      <c r="FTV67" s="21"/>
      <c r="FTW67" s="21"/>
      <c r="FTX67" s="21"/>
      <c r="FTY67" s="21"/>
      <c r="FTZ67" s="21"/>
      <c r="FUA67" s="21"/>
      <c r="FUB67" s="21"/>
      <c r="FUC67" s="21"/>
      <c r="FUD67" s="21"/>
      <c r="FUE67" s="21"/>
      <c r="FUF67" s="21"/>
      <c r="FUG67" s="21"/>
      <c r="FUH67" s="21"/>
      <c r="FUI67" s="21"/>
      <c r="FUJ67" s="21"/>
      <c r="FUK67" s="21"/>
      <c r="FUL67" s="21"/>
      <c r="FUM67" s="21"/>
      <c r="FUN67" s="21"/>
      <c r="FUO67" s="21"/>
      <c r="FUP67" s="21"/>
      <c r="FUQ67" s="21"/>
      <c r="FUR67" s="21"/>
      <c r="FUS67" s="21"/>
      <c r="FUT67" s="21"/>
      <c r="FUU67" s="21"/>
      <c r="FUV67" s="21"/>
      <c r="FUW67" s="21"/>
      <c r="FUX67" s="21"/>
      <c r="FUY67" s="21"/>
      <c r="FUZ67" s="21"/>
      <c r="FVA67" s="21"/>
      <c r="FVB67" s="21"/>
      <c r="FVC67" s="21"/>
      <c r="FVD67" s="21"/>
      <c r="FVE67" s="21"/>
      <c r="FVF67" s="21"/>
      <c r="FVG67" s="21"/>
      <c r="FVH67" s="21"/>
      <c r="FVI67" s="21"/>
      <c r="FVJ67" s="21"/>
      <c r="FVK67" s="21"/>
      <c r="FVL67" s="21"/>
      <c r="FVM67" s="21"/>
      <c r="FVN67" s="21"/>
      <c r="FVO67" s="21"/>
      <c r="FVP67" s="21"/>
      <c r="FVQ67" s="21"/>
      <c r="FVR67" s="21"/>
      <c r="FVS67" s="21"/>
      <c r="FVT67" s="21"/>
      <c r="FVU67" s="21"/>
      <c r="FVV67" s="21"/>
      <c r="FVW67" s="21"/>
      <c r="FVX67" s="21"/>
      <c r="FVY67" s="21"/>
      <c r="FVZ67" s="21"/>
      <c r="FWA67" s="21"/>
      <c r="FWB67" s="21"/>
      <c r="FWC67" s="21"/>
      <c r="FWD67" s="21"/>
      <c r="FWE67" s="21"/>
      <c r="FWF67" s="21"/>
      <c r="FWG67" s="21"/>
      <c r="FWH67" s="21"/>
      <c r="FWI67" s="21"/>
      <c r="FWJ67" s="21"/>
      <c r="FWK67" s="21"/>
      <c r="FWL67" s="21"/>
      <c r="FWM67" s="21"/>
      <c r="FWN67" s="21"/>
      <c r="FWO67" s="21"/>
      <c r="FWP67" s="21"/>
      <c r="FWQ67" s="21"/>
      <c r="FWR67" s="21"/>
      <c r="FWS67" s="21"/>
      <c r="FWT67" s="21"/>
      <c r="FWU67" s="21"/>
      <c r="FWV67" s="21"/>
      <c r="FWW67" s="21"/>
      <c r="FWX67" s="21"/>
      <c r="FWY67" s="21"/>
      <c r="FWZ67" s="21"/>
      <c r="FXA67" s="21"/>
      <c r="FXB67" s="21"/>
      <c r="FXC67" s="21"/>
      <c r="FXD67" s="21"/>
      <c r="FXE67" s="21"/>
      <c r="FXF67" s="21"/>
      <c r="FXG67" s="21"/>
      <c r="FXH67" s="21"/>
      <c r="FXI67" s="21"/>
      <c r="FXJ67" s="21"/>
      <c r="FXK67" s="21"/>
      <c r="FXL67" s="21"/>
      <c r="FXM67" s="21"/>
      <c r="FXN67" s="21"/>
      <c r="FXO67" s="21"/>
      <c r="FXP67" s="21"/>
      <c r="FXQ67" s="21"/>
      <c r="FXR67" s="21"/>
      <c r="FXS67" s="21"/>
      <c r="FXT67" s="21"/>
      <c r="FXU67" s="21"/>
      <c r="FXV67" s="21"/>
      <c r="FXW67" s="21"/>
      <c r="FXX67" s="21"/>
      <c r="FXY67" s="21"/>
      <c r="FXZ67" s="21"/>
      <c r="FYA67" s="21"/>
      <c r="FYB67" s="21"/>
      <c r="FYC67" s="21"/>
      <c r="FYD67" s="21"/>
      <c r="FYE67" s="21"/>
      <c r="FYF67" s="21"/>
      <c r="FYG67" s="21"/>
      <c r="FYH67" s="21"/>
      <c r="FYI67" s="21"/>
      <c r="FYJ67" s="21"/>
      <c r="FYK67" s="21"/>
      <c r="FYL67" s="21"/>
      <c r="FYM67" s="21"/>
      <c r="FYN67" s="21"/>
      <c r="FYO67" s="21"/>
      <c r="FYP67" s="21"/>
      <c r="FYQ67" s="21"/>
      <c r="FYR67" s="21"/>
      <c r="FYS67" s="21"/>
      <c r="FYT67" s="21"/>
      <c r="FYU67" s="21"/>
      <c r="FYV67" s="21"/>
      <c r="FYW67" s="21"/>
      <c r="FYX67" s="21"/>
      <c r="FYY67" s="21"/>
      <c r="FYZ67" s="21"/>
      <c r="FZA67" s="21"/>
      <c r="FZB67" s="21"/>
      <c r="FZC67" s="21"/>
      <c r="FZD67" s="21"/>
      <c r="FZE67" s="21"/>
      <c r="FZF67" s="21"/>
      <c r="FZG67" s="21"/>
      <c r="FZH67" s="21"/>
      <c r="FZI67" s="21"/>
      <c r="FZJ67" s="21"/>
      <c r="FZK67" s="21"/>
      <c r="FZL67" s="21"/>
      <c r="FZM67" s="21"/>
      <c r="FZN67" s="21"/>
      <c r="FZO67" s="21"/>
      <c r="FZP67" s="21"/>
      <c r="FZQ67" s="21"/>
      <c r="FZR67" s="21"/>
      <c r="FZS67" s="21"/>
      <c r="FZT67" s="21"/>
      <c r="FZU67" s="21"/>
      <c r="FZV67" s="21"/>
      <c r="FZW67" s="21"/>
      <c r="FZX67" s="21"/>
      <c r="FZY67" s="21"/>
      <c r="FZZ67" s="21"/>
      <c r="GAA67" s="21"/>
      <c r="GAB67" s="21"/>
      <c r="GAC67" s="21"/>
      <c r="GAD67" s="21"/>
      <c r="GAE67" s="21"/>
      <c r="GAF67" s="21"/>
      <c r="GAG67" s="21"/>
      <c r="GAH67" s="21"/>
      <c r="GAI67" s="21"/>
      <c r="GAJ67" s="21"/>
      <c r="GAK67" s="21"/>
      <c r="GAL67" s="21"/>
      <c r="GAM67" s="21"/>
      <c r="GAN67" s="21"/>
      <c r="GAO67" s="21"/>
      <c r="GAP67" s="21"/>
      <c r="GAQ67" s="21"/>
      <c r="GAR67" s="21"/>
      <c r="GAS67" s="21"/>
      <c r="GAT67" s="21"/>
      <c r="GAU67" s="21"/>
      <c r="GAV67" s="21"/>
      <c r="GAW67" s="21"/>
      <c r="GAX67" s="21"/>
      <c r="GAY67" s="21"/>
      <c r="GAZ67" s="21"/>
      <c r="GBA67" s="21"/>
      <c r="GBB67" s="21"/>
      <c r="GBC67" s="21"/>
      <c r="GBD67" s="21"/>
      <c r="GBE67" s="21"/>
      <c r="GBF67" s="21"/>
      <c r="GBG67" s="21"/>
      <c r="GBH67" s="21"/>
      <c r="GBI67" s="21"/>
      <c r="GBJ67" s="21"/>
      <c r="GBK67" s="21"/>
      <c r="GBL67" s="21"/>
      <c r="GBM67" s="21"/>
      <c r="GBN67" s="21"/>
      <c r="GBO67" s="21"/>
      <c r="GBP67" s="21"/>
      <c r="GBQ67" s="21"/>
      <c r="GBR67" s="21"/>
      <c r="GBS67" s="21"/>
      <c r="GBT67" s="21"/>
      <c r="GBU67" s="21"/>
      <c r="GBV67" s="21"/>
      <c r="GBW67" s="21"/>
      <c r="GBX67" s="21"/>
      <c r="GBY67" s="21"/>
      <c r="GBZ67" s="21"/>
      <c r="GCA67" s="21"/>
      <c r="GCB67" s="21"/>
      <c r="GCC67" s="21"/>
      <c r="GCD67" s="21"/>
      <c r="GCE67" s="21"/>
      <c r="GCF67" s="21"/>
      <c r="GCG67" s="21"/>
      <c r="GCH67" s="21"/>
      <c r="GCI67" s="21"/>
      <c r="GCJ67" s="21"/>
      <c r="GCK67" s="21"/>
      <c r="GCL67" s="21"/>
      <c r="GCM67" s="21"/>
      <c r="GCN67" s="21"/>
      <c r="GCO67" s="21"/>
      <c r="GCP67" s="21"/>
      <c r="GCQ67" s="21"/>
      <c r="GCR67" s="21"/>
      <c r="GCS67" s="21"/>
      <c r="GCT67" s="21"/>
      <c r="GCU67" s="21"/>
      <c r="GCV67" s="21"/>
      <c r="GCW67" s="21"/>
      <c r="GCX67" s="21"/>
      <c r="GCY67" s="21"/>
      <c r="GCZ67" s="21"/>
      <c r="GDA67" s="21"/>
      <c r="GDB67" s="21"/>
      <c r="GDC67" s="21"/>
      <c r="GDD67" s="21"/>
      <c r="GDE67" s="21"/>
      <c r="GDF67" s="21"/>
      <c r="GDG67" s="21"/>
      <c r="GDH67" s="21"/>
      <c r="GDI67" s="21"/>
      <c r="GDJ67" s="21"/>
      <c r="GDK67" s="21"/>
      <c r="GDL67" s="21"/>
      <c r="GDM67" s="21"/>
      <c r="GDN67" s="21"/>
      <c r="GDO67" s="21"/>
      <c r="GDP67" s="21"/>
      <c r="GDQ67" s="21"/>
      <c r="GDR67" s="21"/>
      <c r="GDS67" s="21"/>
      <c r="GDT67" s="21"/>
      <c r="GDU67" s="21"/>
      <c r="GDV67" s="21"/>
      <c r="GDW67" s="21"/>
      <c r="GDX67" s="21"/>
      <c r="GDY67" s="21"/>
      <c r="GDZ67" s="21"/>
      <c r="GEA67" s="21"/>
      <c r="GEB67" s="21"/>
      <c r="GEC67" s="21"/>
      <c r="GED67" s="21"/>
      <c r="GEE67" s="21"/>
      <c r="GEF67" s="21"/>
      <c r="GEG67" s="21"/>
      <c r="GEH67" s="21"/>
      <c r="GEI67" s="21"/>
      <c r="GEJ67" s="21"/>
      <c r="GEK67" s="21"/>
      <c r="GEL67" s="21"/>
      <c r="GEM67" s="21"/>
      <c r="GEN67" s="21"/>
      <c r="GEO67" s="21"/>
      <c r="GEP67" s="21"/>
      <c r="GEQ67" s="21"/>
      <c r="GER67" s="21"/>
      <c r="GES67" s="21"/>
      <c r="GET67" s="21"/>
      <c r="GEU67" s="21"/>
      <c r="GEV67" s="21"/>
      <c r="GEW67" s="21"/>
      <c r="GEX67" s="21"/>
      <c r="GEY67" s="21"/>
      <c r="GEZ67" s="21"/>
      <c r="GFA67" s="21"/>
      <c r="GFB67" s="21"/>
      <c r="GFC67" s="21"/>
      <c r="GFD67" s="21"/>
      <c r="GFE67" s="21"/>
      <c r="GFF67" s="21"/>
      <c r="GFG67" s="21"/>
      <c r="GFH67" s="21"/>
      <c r="GFI67" s="21"/>
      <c r="GFJ67" s="21"/>
      <c r="GFK67" s="21"/>
      <c r="GFL67" s="21"/>
      <c r="GFM67" s="21"/>
      <c r="GFN67" s="21"/>
      <c r="GFO67" s="21"/>
      <c r="GFP67" s="21"/>
      <c r="GFQ67" s="21"/>
      <c r="GFR67" s="21"/>
      <c r="GFS67" s="21"/>
      <c r="GFT67" s="21"/>
      <c r="GFU67" s="21"/>
      <c r="GFV67" s="21"/>
      <c r="GFW67" s="21"/>
      <c r="GFX67" s="21"/>
      <c r="GFY67" s="21"/>
      <c r="GFZ67" s="21"/>
      <c r="GGA67" s="21"/>
      <c r="GGB67" s="21"/>
      <c r="GGC67" s="21"/>
      <c r="GGD67" s="21"/>
      <c r="GGE67" s="21"/>
      <c r="GGF67" s="21"/>
      <c r="GGG67" s="21"/>
      <c r="GGH67" s="21"/>
      <c r="GGI67" s="21"/>
      <c r="GGJ67" s="21"/>
      <c r="GGK67" s="21"/>
      <c r="GGL67" s="21"/>
      <c r="GGM67" s="21"/>
      <c r="GGN67" s="21"/>
      <c r="GGO67" s="21"/>
      <c r="GGP67" s="21"/>
      <c r="GGQ67" s="21"/>
      <c r="GGR67" s="21"/>
      <c r="GGS67" s="21"/>
      <c r="GGT67" s="21"/>
      <c r="GGU67" s="21"/>
      <c r="GGV67" s="21"/>
      <c r="GGW67" s="21"/>
      <c r="GGX67" s="21"/>
      <c r="GGY67" s="21"/>
      <c r="GGZ67" s="21"/>
      <c r="GHA67" s="21"/>
      <c r="GHB67" s="21"/>
      <c r="GHC67" s="21"/>
      <c r="GHD67" s="21"/>
      <c r="GHE67" s="21"/>
      <c r="GHF67" s="21"/>
      <c r="GHG67" s="21"/>
      <c r="GHH67" s="21"/>
      <c r="GHI67" s="21"/>
      <c r="GHJ67" s="21"/>
      <c r="GHK67" s="21"/>
      <c r="GHL67" s="21"/>
      <c r="GHM67" s="21"/>
      <c r="GHN67" s="21"/>
      <c r="GHO67" s="21"/>
      <c r="GHP67" s="21"/>
      <c r="GHQ67" s="21"/>
      <c r="GHR67" s="21"/>
      <c r="GHS67" s="21"/>
      <c r="GHT67" s="21"/>
      <c r="GHU67" s="21"/>
      <c r="GHV67" s="21"/>
      <c r="GHW67" s="21"/>
      <c r="GHX67" s="21"/>
      <c r="GHY67" s="21"/>
      <c r="GHZ67" s="21"/>
      <c r="GIA67" s="21"/>
      <c r="GIB67" s="21"/>
      <c r="GIC67" s="21"/>
      <c r="GID67" s="21"/>
      <c r="GIE67" s="21"/>
      <c r="GIF67" s="21"/>
      <c r="GIG67" s="21"/>
      <c r="GIH67" s="21"/>
      <c r="GII67" s="21"/>
      <c r="GIJ67" s="21"/>
      <c r="GIK67" s="21"/>
      <c r="GIL67" s="21"/>
      <c r="GIM67" s="21"/>
      <c r="GIN67" s="21"/>
      <c r="GIO67" s="21"/>
      <c r="GIP67" s="21"/>
      <c r="GIQ67" s="21"/>
      <c r="GIR67" s="21"/>
      <c r="GIS67" s="21"/>
      <c r="GIT67" s="21"/>
      <c r="GIU67" s="21"/>
      <c r="GIV67" s="21"/>
      <c r="GIW67" s="21"/>
      <c r="GIX67" s="21"/>
      <c r="GIY67" s="21"/>
      <c r="GIZ67" s="21"/>
      <c r="GJA67" s="21"/>
      <c r="GJB67" s="21"/>
      <c r="GJC67" s="21"/>
      <c r="GJD67" s="21"/>
      <c r="GJE67" s="21"/>
      <c r="GJF67" s="21"/>
      <c r="GJG67" s="21"/>
      <c r="GJH67" s="21"/>
      <c r="GJI67" s="21"/>
      <c r="GJJ67" s="21"/>
      <c r="GJK67" s="21"/>
      <c r="GJL67" s="21"/>
      <c r="GJM67" s="21"/>
      <c r="GJN67" s="21"/>
      <c r="GJO67" s="21"/>
      <c r="GJP67" s="21"/>
      <c r="GJQ67" s="21"/>
      <c r="GJR67" s="21"/>
      <c r="GJS67" s="21"/>
      <c r="GJT67" s="21"/>
      <c r="GJU67" s="21"/>
      <c r="GJV67" s="21"/>
      <c r="GJW67" s="21"/>
      <c r="GJX67" s="21"/>
      <c r="GJY67" s="21"/>
      <c r="GJZ67" s="21"/>
      <c r="GKA67" s="21"/>
      <c r="GKB67" s="21"/>
      <c r="GKC67" s="21"/>
      <c r="GKD67" s="21"/>
      <c r="GKE67" s="21"/>
      <c r="GKF67" s="21"/>
      <c r="GKG67" s="21"/>
      <c r="GKH67" s="21"/>
      <c r="GKI67" s="21"/>
      <c r="GKJ67" s="21"/>
      <c r="GKK67" s="21"/>
      <c r="GKL67" s="21"/>
      <c r="GKM67" s="21"/>
      <c r="GKN67" s="21"/>
      <c r="GKO67" s="21"/>
      <c r="GKP67" s="21"/>
      <c r="GKQ67" s="21"/>
      <c r="GKR67" s="21"/>
      <c r="GKS67" s="21"/>
      <c r="GKT67" s="21"/>
      <c r="GKU67" s="21"/>
      <c r="GKV67" s="21"/>
      <c r="GKW67" s="21"/>
      <c r="GKX67" s="21"/>
      <c r="GKY67" s="21"/>
      <c r="GKZ67" s="21"/>
      <c r="GLA67" s="21"/>
      <c r="GLB67" s="21"/>
      <c r="GLC67" s="21"/>
      <c r="GLD67" s="21"/>
      <c r="GLE67" s="21"/>
      <c r="GLF67" s="21"/>
      <c r="GLG67" s="21"/>
      <c r="GLH67" s="21"/>
      <c r="GLI67" s="21"/>
      <c r="GLJ67" s="21"/>
      <c r="GLK67" s="21"/>
      <c r="GLL67" s="21"/>
      <c r="GLM67" s="21"/>
      <c r="GLN67" s="21"/>
      <c r="GLO67" s="21"/>
      <c r="GLP67" s="21"/>
      <c r="GLQ67" s="21"/>
      <c r="GLR67" s="21"/>
      <c r="GLS67" s="21"/>
      <c r="GLT67" s="21"/>
      <c r="GLU67" s="21"/>
      <c r="GLV67" s="21"/>
      <c r="GLW67" s="21"/>
      <c r="GLX67" s="21"/>
      <c r="GLY67" s="21"/>
      <c r="GLZ67" s="21"/>
      <c r="GMA67" s="21"/>
      <c r="GMB67" s="21"/>
      <c r="GMC67" s="21"/>
      <c r="GMD67" s="21"/>
      <c r="GME67" s="21"/>
      <c r="GMF67" s="21"/>
      <c r="GMG67" s="21"/>
      <c r="GMH67" s="21"/>
      <c r="GMI67" s="21"/>
      <c r="GMJ67" s="21"/>
      <c r="GMK67" s="21"/>
      <c r="GML67" s="21"/>
      <c r="GMM67" s="21"/>
      <c r="GMN67" s="21"/>
      <c r="GMO67" s="21"/>
      <c r="GMP67" s="21"/>
      <c r="GMQ67" s="21"/>
      <c r="GMR67" s="21"/>
      <c r="GMS67" s="21"/>
      <c r="GMT67" s="21"/>
      <c r="GMU67" s="21"/>
      <c r="GMV67" s="21"/>
      <c r="GMW67" s="21"/>
      <c r="GMX67" s="21"/>
      <c r="GMY67" s="21"/>
      <c r="GMZ67" s="21"/>
      <c r="GNA67" s="21"/>
      <c r="GNB67" s="21"/>
      <c r="GNC67" s="21"/>
      <c r="GND67" s="21"/>
      <c r="GNE67" s="21"/>
      <c r="GNF67" s="21"/>
      <c r="GNG67" s="21"/>
      <c r="GNH67" s="21"/>
      <c r="GNI67" s="21"/>
      <c r="GNJ67" s="21"/>
      <c r="GNK67" s="21"/>
      <c r="GNL67" s="21"/>
      <c r="GNM67" s="21"/>
      <c r="GNN67" s="21"/>
      <c r="GNO67" s="21"/>
      <c r="GNP67" s="21"/>
      <c r="GNQ67" s="21"/>
      <c r="GNR67" s="21"/>
      <c r="GNS67" s="21"/>
      <c r="GNT67" s="21"/>
      <c r="GNU67" s="21"/>
      <c r="GNV67" s="21"/>
      <c r="GNW67" s="21"/>
      <c r="GNX67" s="21"/>
      <c r="GNY67" s="21"/>
      <c r="GNZ67" s="21"/>
      <c r="GOA67" s="21"/>
      <c r="GOB67" s="21"/>
      <c r="GOC67" s="21"/>
      <c r="GOD67" s="21"/>
      <c r="GOE67" s="21"/>
      <c r="GOF67" s="21"/>
      <c r="GOG67" s="21"/>
      <c r="GOH67" s="21"/>
      <c r="GOI67" s="21"/>
      <c r="GOJ67" s="21"/>
      <c r="GOK67" s="21"/>
      <c r="GOL67" s="21"/>
      <c r="GOM67" s="21"/>
      <c r="GON67" s="21"/>
      <c r="GOO67" s="21"/>
      <c r="GOP67" s="21"/>
      <c r="GOQ67" s="21"/>
      <c r="GOR67" s="21"/>
      <c r="GOS67" s="21"/>
      <c r="GOT67" s="21"/>
      <c r="GOU67" s="21"/>
      <c r="GOV67" s="21"/>
      <c r="GOW67" s="21"/>
      <c r="GOX67" s="21"/>
      <c r="GOY67" s="21"/>
      <c r="GOZ67" s="21"/>
      <c r="GPA67" s="21"/>
      <c r="GPB67" s="21"/>
      <c r="GPC67" s="21"/>
      <c r="GPD67" s="21"/>
      <c r="GPE67" s="21"/>
      <c r="GPF67" s="21"/>
      <c r="GPG67" s="21"/>
      <c r="GPH67" s="21"/>
      <c r="GPI67" s="21"/>
      <c r="GPJ67" s="21"/>
      <c r="GPK67" s="21"/>
      <c r="GPL67" s="21"/>
      <c r="GPM67" s="21"/>
      <c r="GPN67" s="21"/>
      <c r="GPO67" s="21"/>
      <c r="GPP67" s="21"/>
      <c r="GPQ67" s="21"/>
      <c r="GPR67" s="21"/>
      <c r="GPS67" s="21"/>
      <c r="GPT67" s="21"/>
      <c r="GPU67" s="21"/>
      <c r="GPV67" s="21"/>
      <c r="GPW67" s="21"/>
      <c r="GPX67" s="21"/>
      <c r="GPY67" s="21"/>
      <c r="GPZ67" s="21"/>
      <c r="GQA67" s="21"/>
      <c r="GQB67" s="21"/>
      <c r="GQC67" s="21"/>
      <c r="GQD67" s="21"/>
      <c r="GQE67" s="21"/>
      <c r="GQF67" s="21"/>
      <c r="GQG67" s="21"/>
      <c r="GQH67" s="21"/>
      <c r="GQI67" s="21"/>
      <c r="GQJ67" s="21"/>
      <c r="GQK67" s="21"/>
      <c r="GQL67" s="21"/>
      <c r="GQM67" s="21"/>
      <c r="GQN67" s="21"/>
      <c r="GQO67" s="21"/>
      <c r="GQP67" s="21"/>
      <c r="GQQ67" s="21"/>
      <c r="GQR67" s="21"/>
      <c r="GQS67" s="21"/>
      <c r="GQT67" s="21"/>
      <c r="GQU67" s="21"/>
      <c r="GQV67" s="21"/>
      <c r="GQW67" s="21"/>
      <c r="GQX67" s="21"/>
      <c r="GQY67" s="21"/>
      <c r="GQZ67" s="21"/>
      <c r="GRA67" s="21"/>
      <c r="GRB67" s="21"/>
      <c r="GRC67" s="21"/>
      <c r="GRD67" s="21"/>
      <c r="GRE67" s="21"/>
      <c r="GRF67" s="21"/>
      <c r="GRG67" s="21"/>
      <c r="GRH67" s="21"/>
      <c r="GRI67" s="21"/>
      <c r="GRJ67" s="21"/>
      <c r="GRK67" s="21"/>
      <c r="GRL67" s="21"/>
      <c r="GRM67" s="21"/>
      <c r="GRN67" s="21"/>
      <c r="GRO67" s="21"/>
      <c r="GRP67" s="21"/>
      <c r="GRQ67" s="21"/>
      <c r="GRR67" s="21"/>
      <c r="GRS67" s="21"/>
      <c r="GRT67" s="21"/>
      <c r="GRU67" s="21"/>
      <c r="GRV67" s="21"/>
      <c r="GRW67" s="21"/>
      <c r="GRX67" s="21"/>
      <c r="GRY67" s="21"/>
      <c r="GRZ67" s="21"/>
      <c r="GSA67" s="21"/>
      <c r="GSB67" s="21"/>
      <c r="GSC67" s="21"/>
      <c r="GSD67" s="21"/>
      <c r="GSE67" s="21"/>
      <c r="GSF67" s="21"/>
      <c r="GSG67" s="21"/>
      <c r="GSH67" s="21"/>
      <c r="GSI67" s="21"/>
      <c r="GSJ67" s="21"/>
      <c r="GSK67" s="21"/>
      <c r="GSL67" s="21"/>
      <c r="GSM67" s="21"/>
      <c r="GSN67" s="21"/>
      <c r="GSO67" s="21"/>
      <c r="GSP67" s="21"/>
      <c r="GSQ67" s="21"/>
      <c r="GSR67" s="21"/>
      <c r="GSS67" s="21"/>
      <c r="GST67" s="21"/>
      <c r="GSU67" s="21"/>
      <c r="GSV67" s="21"/>
      <c r="GSW67" s="21"/>
      <c r="GSX67" s="21"/>
      <c r="GSY67" s="21"/>
      <c r="GSZ67" s="21"/>
      <c r="GTA67" s="21"/>
      <c r="GTB67" s="21"/>
      <c r="GTC67" s="21"/>
      <c r="GTD67" s="21"/>
      <c r="GTE67" s="21"/>
      <c r="GTF67" s="21"/>
      <c r="GTG67" s="21"/>
      <c r="GTH67" s="21"/>
      <c r="GTI67" s="21"/>
      <c r="GTJ67" s="21"/>
      <c r="GTK67" s="21"/>
      <c r="GTL67" s="21"/>
      <c r="GTM67" s="21"/>
      <c r="GTN67" s="21"/>
      <c r="GTO67" s="21"/>
      <c r="GTP67" s="21"/>
      <c r="GTQ67" s="21"/>
      <c r="GTR67" s="21"/>
      <c r="GTS67" s="21"/>
      <c r="GTT67" s="21"/>
      <c r="GTU67" s="21"/>
      <c r="GTV67" s="21"/>
      <c r="GTW67" s="21"/>
      <c r="GTX67" s="21"/>
      <c r="GTY67" s="21"/>
      <c r="GTZ67" s="21"/>
      <c r="GUA67" s="21"/>
      <c r="GUB67" s="21"/>
      <c r="GUC67" s="21"/>
      <c r="GUD67" s="21"/>
      <c r="GUE67" s="21"/>
      <c r="GUF67" s="21"/>
      <c r="GUG67" s="21"/>
      <c r="GUH67" s="21"/>
      <c r="GUI67" s="21"/>
      <c r="GUJ67" s="21"/>
      <c r="GUK67" s="21"/>
      <c r="GUL67" s="21"/>
      <c r="GUM67" s="21"/>
      <c r="GUN67" s="21"/>
      <c r="GUO67" s="21"/>
      <c r="GUP67" s="21"/>
      <c r="GUQ67" s="21"/>
      <c r="GUR67" s="21"/>
      <c r="GUS67" s="21"/>
      <c r="GUT67" s="21"/>
      <c r="GUU67" s="21"/>
      <c r="GUV67" s="21"/>
      <c r="GUW67" s="21"/>
      <c r="GUX67" s="21"/>
      <c r="GUY67" s="21"/>
      <c r="GUZ67" s="21"/>
      <c r="GVA67" s="21"/>
      <c r="GVB67" s="21"/>
      <c r="GVC67" s="21"/>
      <c r="GVD67" s="21"/>
      <c r="GVE67" s="21"/>
      <c r="GVF67" s="21"/>
      <c r="GVG67" s="21"/>
      <c r="GVH67" s="21"/>
      <c r="GVI67" s="21"/>
      <c r="GVJ67" s="21"/>
      <c r="GVK67" s="21"/>
      <c r="GVL67" s="21"/>
      <c r="GVM67" s="21"/>
      <c r="GVN67" s="21"/>
      <c r="GVO67" s="21"/>
      <c r="GVP67" s="21"/>
      <c r="GVQ67" s="21"/>
      <c r="GVR67" s="21"/>
      <c r="GVS67" s="21"/>
      <c r="GVT67" s="21"/>
      <c r="GVU67" s="21"/>
      <c r="GVV67" s="21"/>
      <c r="GVW67" s="21"/>
      <c r="GVX67" s="21"/>
      <c r="GVY67" s="21"/>
      <c r="GVZ67" s="21"/>
      <c r="GWA67" s="21"/>
      <c r="GWB67" s="21"/>
      <c r="GWC67" s="21"/>
      <c r="GWD67" s="21"/>
      <c r="GWE67" s="21"/>
      <c r="GWF67" s="21"/>
      <c r="GWG67" s="21"/>
      <c r="GWH67" s="21"/>
      <c r="GWI67" s="21"/>
      <c r="GWJ67" s="21"/>
      <c r="GWK67" s="21"/>
      <c r="GWL67" s="21"/>
      <c r="GWM67" s="21"/>
      <c r="GWN67" s="21"/>
      <c r="GWO67" s="21"/>
      <c r="GWP67" s="21"/>
      <c r="GWQ67" s="21"/>
      <c r="GWR67" s="21"/>
      <c r="GWS67" s="21"/>
      <c r="GWT67" s="21"/>
      <c r="GWU67" s="21"/>
      <c r="GWV67" s="21"/>
      <c r="GWW67" s="21"/>
      <c r="GWX67" s="21"/>
      <c r="GWY67" s="21"/>
      <c r="GWZ67" s="21"/>
      <c r="GXA67" s="21"/>
      <c r="GXB67" s="21"/>
      <c r="GXC67" s="21"/>
      <c r="GXD67" s="21"/>
      <c r="GXE67" s="21"/>
      <c r="GXF67" s="21"/>
      <c r="GXG67" s="21"/>
      <c r="GXH67" s="21"/>
      <c r="GXI67" s="21"/>
      <c r="GXJ67" s="21"/>
      <c r="GXK67" s="21"/>
      <c r="GXL67" s="21"/>
      <c r="GXM67" s="21"/>
      <c r="GXN67" s="21"/>
      <c r="GXO67" s="21"/>
      <c r="GXP67" s="21"/>
      <c r="GXQ67" s="21"/>
      <c r="GXR67" s="21"/>
      <c r="GXS67" s="21"/>
      <c r="GXT67" s="21"/>
      <c r="GXU67" s="21"/>
      <c r="GXV67" s="21"/>
      <c r="GXW67" s="21"/>
      <c r="GXX67" s="21"/>
      <c r="GXY67" s="21"/>
      <c r="GXZ67" s="21"/>
      <c r="GYA67" s="21"/>
      <c r="GYB67" s="21"/>
      <c r="GYC67" s="21"/>
      <c r="GYD67" s="21"/>
      <c r="GYE67" s="21"/>
      <c r="GYF67" s="21"/>
      <c r="GYG67" s="21"/>
      <c r="GYH67" s="21"/>
      <c r="GYI67" s="21"/>
      <c r="GYJ67" s="21"/>
      <c r="GYK67" s="21"/>
      <c r="GYL67" s="21"/>
      <c r="GYM67" s="21"/>
      <c r="GYN67" s="21"/>
      <c r="GYO67" s="21"/>
      <c r="GYP67" s="21"/>
      <c r="GYQ67" s="21"/>
      <c r="GYR67" s="21"/>
      <c r="GYS67" s="21"/>
      <c r="GYT67" s="21"/>
      <c r="GYU67" s="21"/>
      <c r="GYV67" s="21"/>
      <c r="GYW67" s="21"/>
      <c r="GYX67" s="21"/>
      <c r="GYY67" s="21"/>
      <c r="GYZ67" s="21"/>
      <c r="GZA67" s="21"/>
      <c r="GZB67" s="21"/>
      <c r="GZC67" s="21"/>
      <c r="GZD67" s="21"/>
      <c r="GZE67" s="21"/>
      <c r="GZF67" s="21"/>
      <c r="GZG67" s="21"/>
      <c r="GZH67" s="21"/>
      <c r="GZI67" s="21"/>
      <c r="GZJ67" s="21"/>
      <c r="GZK67" s="21"/>
      <c r="GZL67" s="21"/>
      <c r="GZM67" s="21"/>
      <c r="GZN67" s="21"/>
      <c r="GZO67" s="21"/>
      <c r="GZP67" s="21"/>
      <c r="GZQ67" s="21"/>
      <c r="GZR67" s="21"/>
      <c r="GZS67" s="21"/>
      <c r="GZT67" s="21"/>
      <c r="GZU67" s="21"/>
      <c r="GZV67" s="21"/>
      <c r="GZW67" s="21"/>
      <c r="GZX67" s="21"/>
      <c r="GZY67" s="21"/>
      <c r="GZZ67" s="21"/>
      <c r="HAA67" s="21"/>
      <c r="HAB67" s="21"/>
      <c r="HAC67" s="21"/>
      <c r="HAD67" s="21"/>
      <c r="HAE67" s="21"/>
      <c r="HAF67" s="21"/>
      <c r="HAG67" s="21"/>
      <c r="HAH67" s="21"/>
      <c r="HAI67" s="21"/>
      <c r="HAJ67" s="21"/>
      <c r="HAK67" s="21"/>
      <c r="HAL67" s="21"/>
      <c r="HAM67" s="21"/>
      <c r="HAN67" s="21"/>
      <c r="HAO67" s="21"/>
      <c r="HAP67" s="21"/>
      <c r="HAQ67" s="21"/>
      <c r="HAR67" s="21"/>
      <c r="HAS67" s="21"/>
      <c r="HAT67" s="21"/>
      <c r="HAU67" s="21"/>
      <c r="HAV67" s="21"/>
      <c r="HAW67" s="21"/>
      <c r="HAX67" s="21"/>
      <c r="HAY67" s="21"/>
      <c r="HAZ67" s="21"/>
      <c r="HBA67" s="21"/>
      <c r="HBB67" s="21"/>
      <c r="HBC67" s="21"/>
      <c r="HBD67" s="21"/>
      <c r="HBE67" s="21"/>
      <c r="HBF67" s="21"/>
      <c r="HBG67" s="21"/>
      <c r="HBH67" s="21"/>
      <c r="HBI67" s="21"/>
      <c r="HBJ67" s="21"/>
      <c r="HBK67" s="21"/>
      <c r="HBL67" s="21"/>
      <c r="HBM67" s="21"/>
      <c r="HBN67" s="21"/>
      <c r="HBO67" s="21"/>
      <c r="HBP67" s="21"/>
      <c r="HBQ67" s="21"/>
      <c r="HBR67" s="21"/>
      <c r="HBS67" s="21"/>
      <c r="HBT67" s="21"/>
      <c r="HBU67" s="21"/>
      <c r="HBV67" s="21"/>
      <c r="HBW67" s="21"/>
      <c r="HBX67" s="21"/>
      <c r="HBY67" s="21"/>
      <c r="HBZ67" s="21"/>
      <c r="HCA67" s="21"/>
      <c r="HCB67" s="21"/>
      <c r="HCC67" s="21"/>
      <c r="HCD67" s="21"/>
      <c r="HCE67" s="21"/>
      <c r="HCF67" s="21"/>
      <c r="HCG67" s="21"/>
      <c r="HCH67" s="21"/>
      <c r="HCI67" s="21"/>
      <c r="HCJ67" s="21"/>
      <c r="HCK67" s="21"/>
      <c r="HCL67" s="21"/>
      <c r="HCM67" s="21"/>
      <c r="HCN67" s="21"/>
      <c r="HCO67" s="21"/>
      <c r="HCP67" s="21"/>
      <c r="HCQ67" s="21"/>
      <c r="HCR67" s="21"/>
      <c r="HCS67" s="21"/>
      <c r="HCT67" s="21"/>
      <c r="HCU67" s="21"/>
      <c r="HCV67" s="21"/>
      <c r="HCW67" s="21"/>
      <c r="HCX67" s="21"/>
      <c r="HCY67" s="21"/>
      <c r="HCZ67" s="21"/>
      <c r="HDA67" s="21"/>
      <c r="HDB67" s="21"/>
      <c r="HDC67" s="21"/>
      <c r="HDD67" s="21"/>
      <c r="HDE67" s="21"/>
      <c r="HDF67" s="21"/>
      <c r="HDG67" s="21"/>
      <c r="HDH67" s="21"/>
      <c r="HDI67" s="21"/>
      <c r="HDJ67" s="21"/>
      <c r="HDK67" s="21"/>
      <c r="HDL67" s="21"/>
      <c r="HDM67" s="21"/>
      <c r="HDN67" s="21"/>
      <c r="HDO67" s="21"/>
      <c r="HDP67" s="21"/>
      <c r="HDQ67" s="21"/>
      <c r="HDR67" s="21"/>
      <c r="HDS67" s="21"/>
      <c r="HDT67" s="21"/>
      <c r="HDU67" s="21"/>
      <c r="HDV67" s="21"/>
      <c r="HDW67" s="21"/>
      <c r="HDX67" s="21"/>
      <c r="HDY67" s="21"/>
      <c r="HDZ67" s="21"/>
      <c r="HEA67" s="21"/>
      <c r="HEB67" s="21"/>
      <c r="HEC67" s="21"/>
      <c r="HED67" s="21"/>
      <c r="HEE67" s="21"/>
      <c r="HEF67" s="21"/>
      <c r="HEG67" s="21"/>
      <c r="HEH67" s="21"/>
      <c r="HEI67" s="21"/>
      <c r="HEJ67" s="21"/>
      <c r="HEK67" s="21"/>
      <c r="HEL67" s="21"/>
      <c r="HEM67" s="21"/>
      <c r="HEN67" s="21"/>
      <c r="HEO67" s="21"/>
      <c r="HEP67" s="21"/>
      <c r="HEQ67" s="21"/>
      <c r="HER67" s="21"/>
      <c r="HES67" s="21"/>
      <c r="HET67" s="21"/>
      <c r="HEU67" s="21"/>
      <c r="HEV67" s="21"/>
      <c r="HEW67" s="21"/>
      <c r="HEX67" s="21"/>
      <c r="HEY67" s="21"/>
      <c r="HEZ67" s="21"/>
      <c r="HFA67" s="21"/>
      <c r="HFB67" s="21"/>
      <c r="HFC67" s="21"/>
      <c r="HFD67" s="21"/>
      <c r="HFE67" s="21"/>
      <c r="HFF67" s="21"/>
      <c r="HFG67" s="21"/>
      <c r="HFH67" s="21"/>
      <c r="HFI67" s="21"/>
      <c r="HFJ67" s="21"/>
      <c r="HFK67" s="21"/>
      <c r="HFL67" s="21"/>
      <c r="HFM67" s="21"/>
      <c r="HFN67" s="21"/>
      <c r="HFO67" s="21"/>
      <c r="HFP67" s="21"/>
      <c r="HFQ67" s="21"/>
      <c r="HFR67" s="21"/>
      <c r="HFS67" s="21"/>
      <c r="HFT67" s="21"/>
      <c r="HFU67" s="21"/>
      <c r="HFV67" s="21"/>
      <c r="HFW67" s="21"/>
      <c r="HFX67" s="21"/>
      <c r="HFY67" s="21"/>
      <c r="HFZ67" s="21"/>
      <c r="HGA67" s="21"/>
      <c r="HGB67" s="21"/>
      <c r="HGC67" s="21"/>
      <c r="HGD67" s="21"/>
      <c r="HGE67" s="21"/>
      <c r="HGF67" s="21"/>
      <c r="HGG67" s="21"/>
      <c r="HGH67" s="21"/>
      <c r="HGI67" s="21"/>
      <c r="HGJ67" s="21"/>
      <c r="HGK67" s="21"/>
      <c r="HGL67" s="21"/>
      <c r="HGM67" s="21"/>
      <c r="HGN67" s="21"/>
      <c r="HGO67" s="21"/>
      <c r="HGP67" s="21"/>
      <c r="HGQ67" s="21"/>
      <c r="HGR67" s="21"/>
      <c r="HGS67" s="21"/>
      <c r="HGT67" s="21"/>
      <c r="HGU67" s="21"/>
      <c r="HGV67" s="21"/>
      <c r="HGW67" s="21"/>
      <c r="HGX67" s="21"/>
      <c r="HGY67" s="21"/>
      <c r="HGZ67" s="21"/>
      <c r="HHA67" s="21"/>
      <c r="HHB67" s="21"/>
      <c r="HHC67" s="21"/>
      <c r="HHD67" s="21"/>
      <c r="HHE67" s="21"/>
      <c r="HHF67" s="21"/>
      <c r="HHG67" s="21"/>
      <c r="HHH67" s="21"/>
      <c r="HHI67" s="21"/>
      <c r="HHJ67" s="21"/>
      <c r="HHK67" s="21"/>
      <c r="HHL67" s="21"/>
      <c r="HHM67" s="21"/>
      <c r="HHN67" s="21"/>
      <c r="HHO67" s="21"/>
      <c r="HHP67" s="21"/>
      <c r="HHQ67" s="21"/>
      <c r="HHR67" s="21"/>
      <c r="HHS67" s="21"/>
      <c r="HHT67" s="21"/>
      <c r="HHU67" s="21"/>
      <c r="HHV67" s="21"/>
      <c r="HHW67" s="21"/>
      <c r="HHX67" s="21"/>
      <c r="HHY67" s="21"/>
      <c r="HHZ67" s="21"/>
      <c r="HIA67" s="21"/>
      <c r="HIB67" s="21"/>
      <c r="HIC67" s="21"/>
      <c r="HID67" s="21"/>
      <c r="HIE67" s="21"/>
      <c r="HIF67" s="21"/>
      <c r="HIG67" s="21"/>
      <c r="HIH67" s="21"/>
      <c r="HII67" s="21"/>
      <c r="HIJ67" s="21"/>
      <c r="HIK67" s="21"/>
      <c r="HIL67" s="21"/>
      <c r="HIM67" s="21"/>
      <c r="HIN67" s="21"/>
      <c r="HIO67" s="21"/>
      <c r="HIP67" s="21"/>
      <c r="HIQ67" s="21"/>
      <c r="HIR67" s="21"/>
      <c r="HIS67" s="21"/>
      <c r="HIT67" s="21"/>
      <c r="HIU67" s="21"/>
      <c r="HIV67" s="21"/>
      <c r="HIW67" s="21"/>
      <c r="HIX67" s="21"/>
      <c r="HIY67" s="21"/>
      <c r="HIZ67" s="21"/>
      <c r="HJA67" s="21"/>
      <c r="HJB67" s="21"/>
      <c r="HJC67" s="21"/>
      <c r="HJD67" s="21"/>
      <c r="HJE67" s="21"/>
      <c r="HJF67" s="21"/>
      <c r="HJG67" s="21"/>
      <c r="HJH67" s="21"/>
      <c r="HJI67" s="21"/>
      <c r="HJJ67" s="21"/>
      <c r="HJK67" s="21"/>
      <c r="HJL67" s="21"/>
      <c r="HJM67" s="21"/>
      <c r="HJN67" s="21"/>
      <c r="HJO67" s="21"/>
      <c r="HJP67" s="21"/>
      <c r="HJQ67" s="21"/>
      <c r="HJR67" s="21"/>
      <c r="HJS67" s="21"/>
      <c r="HJT67" s="21"/>
      <c r="HJU67" s="21"/>
      <c r="HJV67" s="21"/>
      <c r="HJW67" s="21"/>
      <c r="HJX67" s="21"/>
      <c r="HJY67" s="21"/>
      <c r="HJZ67" s="21"/>
      <c r="HKA67" s="21"/>
      <c r="HKB67" s="21"/>
      <c r="HKC67" s="21"/>
      <c r="HKD67" s="21"/>
      <c r="HKE67" s="21"/>
      <c r="HKF67" s="21"/>
      <c r="HKG67" s="21"/>
      <c r="HKH67" s="21"/>
      <c r="HKI67" s="21"/>
      <c r="HKJ67" s="21"/>
      <c r="HKK67" s="21"/>
      <c r="HKL67" s="21"/>
      <c r="HKM67" s="21"/>
      <c r="HKN67" s="21"/>
      <c r="HKO67" s="21"/>
      <c r="HKP67" s="21"/>
      <c r="HKQ67" s="21"/>
      <c r="HKR67" s="21"/>
      <c r="HKS67" s="21"/>
      <c r="HKT67" s="21"/>
      <c r="HKU67" s="21"/>
      <c r="HKV67" s="21"/>
      <c r="HKW67" s="21"/>
      <c r="HKX67" s="21"/>
      <c r="HKY67" s="21"/>
      <c r="HKZ67" s="21"/>
      <c r="HLA67" s="21"/>
      <c r="HLB67" s="21"/>
      <c r="HLC67" s="21"/>
      <c r="HLD67" s="21"/>
      <c r="HLE67" s="21"/>
      <c r="HLF67" s="21"/>
      <c r="HLG67" s="21"/>
      <c r="HLH67" s="21"/>
      <c r="HLI67" s="21"/>
      <c r="HLJ67" s="21"/>
      <c r="HLK67" s="21"/>
      <c r="HLL67" s="21"/>
      <c r="HLM67" s="21"/>
      <c r="HLN67" s="21"/>
      <c r="HLO67" s="21"/>
      <c r="HLP67" s="21"/>
      <c r="HLQ67" s="21"/>
      <c r="HLR67" s="21"/>
      <c r="HLS67" s="21"/>
      <c r="HLT67" s="21"/>
      <c r="HLU67" s="21"/>
      <c r="HLV67" s="21"/>
      <c r="HLW67" s="21"/>
      <c r="HLX67" s="21"/>
      <c r="HLY67" s="21"/>
      <c r="HLZ67" s="21"/>
      <c r="HMA67" s="21"/>
      <c r="HMB67" s="21"/>
      <c r="HMC67" s="21"/>
      <c r="HMD67" s="21"/>
      <c r="HME67" s="21"/>
      <c r="HMF67" s="21"/>
      <c r="HMG67" s="21"/>
      <c r="HMH67" s="21"/>
      <c r="HMI67" s="21"/>
      <c r="HMJ67" s="21"/>
      <c r="HMK67" s="21"/>
      <c r="HML67" s="21"/>
      <c r="HMM67" s="21"/>
      <c r="HMN67" s="21"/>
      <c r="HMO67" s="21"/>
      <c r="HMP67" s="21"/>
      <c r="HMQ67" s="21"/>
      <c r="HMR67" s="21"/>
      <c r="HMS67" s="21"/>
      <c r="HMT67" s="21"/>
      <c r="HMU67" s="21"/>
      <c r="HMV67" s="21"/>
      <c r="HMW67" s="21"/>
      <c r="HMX67" s="21"/>
      <c r="HMY67" s="21"/>
      <c r="HMZ67" s="21"/>
      <c r="HNA67" s="21"/>
      <c r="HNB67" s="21"/>
      <c r="HNC67" s="21"/>
      <c r="HND67" s="21"/>
      <c r="HNE67" s="21"/>
      <c r="HNF67" s="21"/>
      <c r="HNG67" s="21"/>
      <c r="HNH67" s="21"/>
      <c r="HNI67" s="21"/>
      <c r="HNJ67" s="21"/>
      <c r="HNK67" s="21"/>
      <c r="HNL67" s="21"/>
      <c r="HNM67" s="21"/>
      <c r="HNN67" s="21"/>
      <c r="HNO67" s="21"/>
      <c r="HNP67" s="21"/>
      <c r="HNQ67" s="21"/>
      <c r="HNR67" s="21"/>
      <c r="HNS67" s="21"/>
      <c r="HNT67" s="21"/>
      <c r="HNU67" s="21"/>
      <c r="HNV67" s="21"/>
      <c r="HNW67" s="21"/>
      <c r="HNX67" s="21"/>
      <c r="HNY67" s="21"/>
      <c r="HNZ67" s="21"/>
      <c r="HOA67" s="21"/>
      <c r="HOB67" s="21"/>
      <c r="HOC67" s="21"/>
      <c r="HOD67" s="21"/>
      <c r="HOE67" s="21"/>
      <c r="HOF67" s="21"/>
      <c r="HOG67" s="21"/>
      <c r="HOH67" s="21"/>
      <c r="HOI67" s="21"/>
      <c r="HOJ67" s="21"/>
      <c r="HOK67" s="21"/>
      <c r="HOL67" s="21"/>
      <c r="HOM67" s="21"/>
      <c r="HON67" s="21"/>
      <c r="HOO67" s="21"/>
      <c r="HOP67" s="21"/>
      <c r="HOQ67" s="21"/>
      <c r="HOR67" s="21"/>
      <c r="HOS67" s="21"/>
      <c r="HOT67" s="21"/>
      <c r="HOU67" s="21"/>
      <c r="HOV67" s="21"/>
      <c r="HOW67" s="21"/>
      <c r="HOX67" s="21"/>
      <c r="HOY67" s="21"/>
      <c r="HOZ67" s="21"/>
      <c r="HPA67" s="21"/>
      <c r="HPB67" s="21"/>
      <c r="HPC67" s="21"/>
      <c r="HPD67" s="21"/>
      <c r="HPE67" s="21"/>
      <c r="HPF67" s="21"/>
      <c r="HPG67" s="21"/>
      <c r="HPH67" s="21"/>
      <c r="HPI67" s="21"/>
      <c r="HPJ67" s="21"/>
      <c r="HPK67" s="21"/>
      <c r="HPL67" s="21"/>
      <c r="HPM67" s="21"/>
      <c r="HPN67" s="21"/>
      <c r="HPO67" s="21"/>
      <c r="HPP67" s="21"/>
      <c r="HPQ67" s="21"/>
      <c r="HPR67" s="21"/>
      <c r="HPS67" s="21"/>
      <c r="HPT67" s="21"/>
      <c r="HPU67" s="21"/>
      <c r="HPV67" s="21"/>
      <c r="HPW67" s="21"/>
      <c r="HPX67" s="21"/>
      <c r="HPY67" s="21"/>
      <c r="HPZ67" s="21"/>
      <c r="HQA67" s="21"/>
      <c r="HQB67" s="21"/>
      <c r="HQC67" s="21"/>
      <c r="HQD67" s="21"/>
      <c r="HQE67" s="21"/>
      <c r="HQF67" s="21"/>
      <c r="HQG67" s="21"/>
      <c r="HQH67" s="21"/>
      <c r="HQI67" s="21"/>
      <c r="HQJ67" s="21"/>
      <c r="HQK67" s="21"/>
      <c r="HQL67" s="21"/>
      <c r="HQM67" s="21"/>
      <c r="HQN67" s="21"/>
      <c r="HQO67" s="21"/>
      <c r="HQP67" s="21"/>
      <c r="HQQ67" s="21"/>
      <c r="HQR67" s="21"/>
      <c r="HQS67" s="21"/>
      <c r="HQT67" s="21"/>
      <c r="HQU67" s="21"/>
      <c r="HQV67" s="21"/>
      <c r="HQW67" s="21"/>
      <c r="HQX67" s="21"/>
      <c r="HQY67" s="21"/>
      <c r="HQZ67" s="21"/>
      <c r="HRA67" s="21"/>
      <c r="HRB67" s="21"/>
      <c r="HRC67" s="21"/>
      <c r="HRD67" s="21"/>
      <c r="HRE67" s="21"/>
      <c r="HRF67" s="21"/>
      <c r="HRG67" s="21"/>
      <c r="HRH67" s="21"/>
      <c r="HRI67" s="21"/>
      <c r="HRJ67" s="21"/>
      <c r="HRK67" s="21"/>
      <c r="HRL67" s="21"/>
      <c r="HRM67" s="21"/>
      <c r="HRN67" s="21"/>
      <c r="HRO67" s="21"/>
      <c r="HRP67" s="21"/>
      <c r="HRQ67" s="21"/>
      <c r="HRR67" s="21"/>
      <c r="HRS67" s="21"/>
      <c r="HRT67" s="21"/>
      <c r="HRU67" s="21"/>
      <c r="HRV67" s="21"/>
      <c r="HRW67" s="21"/>
      <c r="HRX67" s="21"/>
      <c r="HRY67" s="21"/>
      <c r="HRZ67" s="21"/>
      <c r="HSA67" s="21"/>
      <c r="HSB67" s="21"/>
      <c r="HSC67" s="21"/>
      <c r="HSD67" s="21"/>
      <c r="HSE67" s="21"/>
      <c r="HSF67" s="21"/>
      <c r="HSG67" s="21"/>
      <c r="HSH67" s="21"/>
      <c r="HSI67" s="21"/>
      <c r="HSJ67" s="21"/>
      <c r="HSK67" s="21"/>
      <c r="HSL67" s="21"/>
      <c r="HSM67" s="21"/>
      <c r="HSN67" s="21"/>
      <c r="HSO67" s="21"/>
      <c r="HSP67" s="21"/>
      <c r="HSQ67" s="21"/>
      <c r="HSR67" s="21"/>
      <c r="HSS67" s="21"/>
      <c r="HST67" s="21"/>
      <c r="HSU67" s="21"/>
      <c r="HSV67" s="21"/>
      <c r="HSW67" s="21"/>
      <c r="HSX67" s="21"/>
      <c r="HSY67" s="21"/>
      <c r="HSZ67" s="21"/>
      <c r="HTA67" s="21"/>
      <c r="HTB67" s="21"/>
      <c r="HTC67" s="21"/>
      <c r="HTD67" s="21"/>
      <c r="HTE67" s="21"/>
      <c r="HTF67" s="21"/>
      <c r="HTG67" s="21"/>
      <c r="HTH67" s="21"/>
      <c r="HTI67" s="21"/>
      <c r="HTJ67" s="21"/>
      <c r="HTK67" s="21"/>
      <c r="HTL67" s="21"/>
      <c r="HTM67" s="21"/>
      <c r="HTN67" s="21"/>
      <c r="HTO67" s="21"/>
      <c r="HTP67" s="21"/>
      <c r="HTQ67" s="21"/>
      <c r="HTR67" s="21"/>
      <c r="HTS67" s="21"/>
      <c r="HTT67" s="21"/>
      <c r="HTU67" s="21"/>
      <c r="HTV67" s="21"/>
      <c r="HTW67" s="21"/>
      <c r="HTX67" s="21"/>
      <c r="HTY67" s="21"/>
      <c r="HTZ67" s="21"/>
      <c r="HUA67" s="21"/>
      <c r="HUB67" s="21"/>
      <c r="HUC67" s="21"/>
      <c r="HUD67" s="21"/>
      <c r="HUE67" s="21"/>
      <c r="HUF67" s="21"/>
      <c r="HUG67" s="21"/>
      <c r="HUH67" s="21"/>
      <c r="HUI67" s="21"/>
      <c r="HUJ67" s="21"/>
      <c r="HUK67" s="21"/>
      <c r="HUL67" s="21"/>
      <c r="HUM67" s="21"/>
      <c r="HUN67" s="21"/>
      <c r="HUO67" s="21"/>
      <c r="HUP67" s="21"/>
      <c r="HUQ67" s="21"/>
      <c r="HUR67" s="21"/>
      <c r="HUS67" s="21"/>
      <c r="HUT67" s="21"/>
      <c r="HUU67" s="21"/>
      <c r="HUV67" s="21"/>
      <c r="HUW67" s="21"/>
      <c r="HUX67" s="21"/>
      <c r="HUY67" s="21"/>
      <c r="HUZ67" s="21"/>
      <c r="HVA67" s="21"/>
      <c r="HVB67" s="21"/>
      <c r="HVC67" s="21"/>
      <c r="HVD67" s="21"/>
      <c r="HVE67" s="21"/>
      <c r="HVF67" s="21"/>
      <c r="HVG67" s="21"/>
      <c r="HVH67" s="21"/>
      <c r="HVI67" s="21"/>
      <c r="HVJ67" s="21"/>
      <c r="HVK67" s="21"/>
      <c r="HVL67" s="21"/>
      <c r="HVM67" s="21"/>
      <c r="HVN67" s="21"/>
      <c r="HVO67" s="21"/>
      <c r="HVP67" s="21"/>
      <c r="HVQ67" s="21"/>
      <c r="HVR67" s="21"/>
      <c r="HVS67" s="21"/>
      <c r="HVT67" s="21"/>
      <c r="HVU67" s="21"/>
      <c r="HVV67" s="21"/>
      <c r="HVW67" s="21"/>
      <c r="HVX67" s="21"/>
      <c r="HVY67" s="21"/>
      <c r="HVZ67" s="21"/>
      <c r="HWA67" s="21"/>
      <c r="HWB67" s="21"/>
      <c r="HWC67" s="21"/>
      <c r="HWD67" s="21"/>
      <c r="HWE67" s="21"/>
      <c r="HWF67" s="21"/>
      <c r="HWG67" s="21"/>
      <c r="HWH67" s="21"/>
      <c r="HWI67" s="21"/>
      <c r="HWJ67" s="21"/>
      <c r="HWK67" s="21"/>
      <c r="HWL67" s="21"/>
      <c r="HWM67" s="21"/>
      <c r="HWN67" s="21"/>
      <c r="HWO67" s="21"/>
      <c r="HWP67" s="21"/>
      <c r="HWQ67" s="21"/>
      <c r="HWR67" s="21"/>
      <c r="HWS67" s="21"/>
      <c r="HWT67" s="21"/>
      <c r="HWU67" s="21"/>
      <c r="HWV67" s="21"/>
      <c r="HWW67" s="21"/>
      <c r="HWX67" s="21"/>
      <c r="HWY67" s="21"/>
      <c r="HWZ67" s="21"/>
      <c r="HXA67" s="21"/>
      <c r="HXB67" s="21"/>
      <c r="HXC67" s="21"/>
      <c r="HXD67" s="21"/>
      <c r="HXE67" s="21"/>
      <c r="HXF67" s="21"/>
      <c r="HXG67" s="21"/>
      <c r="HXH67" s="21"/>
      <c r="HXI67" s="21"/>
      <c r="HXJ67" s="21"/>
      <c r="HXK67" s="21"/>
      <c r="HXL67" s="21"/>
      <c r="HXM67" s="21"/>
      <c r="HXN67" s="21"/>
      <c r="HXO67" s="21"/>
      <c r="HXP67" s="21"/>
      <c r="HXQ67" s="21"/>
      <c r="HXR67" s="21"/>
      <c r="HXS67" s="21"/>
      <c r="HXT67" s="21"/>
      <c r="HXU67" s="21"/>
      <c r="HXV67" s="21"/>
      <c r="HXW67" s="21"/>
      <c r="HXX67" s="21"/>
      <c r="HXY67" s="21"/>
      <c r="HXZ67" s="21"/>
      <c r="HYA67" s="21"/>
      <c r="HYB67" s="21"/>
      <c r="HYC67" s="21"/>
      <c r="HYD67" s="21"/>
      <c r="HYE67" s="21"/>
      <c r="HYF67" s="21"/>
      <c r="HYG67" s="21"/>
      <c r="HYH67" s="21"/>
      <c r="HYI67" s="21"/>
      <c r="HYJ67" s="21"/>
      <c r="HYK67" s="21"/>
      <c r="HYL67" s="21"/>
      <c r="HYM67" s="21"/>
      <c r="HYN67" s="21"/>
      <c r="HYO67" s="21"/>
      <c r="HYP67" s="21"/>
      <c r="HYQ67" s="21"/>
      <c r="HYR67" s="21"/>
      <c r="HYS67" s="21"/>
      <c r="HYT67" s="21"/>
      <c r="HYU67" s="21"/>
      <c r="HYV67" s="21"/>
      <c r="HYW67" s="21"/>
      <c r="HYX67" s="21"/>
      <c r="HYY67" s="21"/>
      <c r="HYZ67" s="21"/>
      <c r="HZA67" s="21"/>
      <c r="HZB67" s="21"/>
      <c r="HZC67" s="21"/>
      <c r="HZD67" s="21"/>
      <c r="HZE67" s="21"/>
      <c r="HZF67" s="21"/>
      <c r="HZG67" s="21"/>
      <c r="HZH67" s="21"/>
      <c r="HZI67" s="21"/>
      <c r="HZJ67" s="21"/>
      <c r="HZK67" s="21"/>
      <c r="HZL67" s="21"/>
      <c r="HZM67" s="21"/>
      <c r="HZN67" s="21"/>
      <c r="HZO67" s="21"/>
      <c r="HZP67" s="21"/>
      <c r="HZQ67" s="21"/>
      <c r="HZR67" s="21"/>
      <c r="HZS67" s="21"/>
      <c r="HZT67" s="21"/>
      <c r="HZU67" s="21"/>
      <c r="HZV67" s="21"/>
      <c r="HZW67" s="21"/>
      <c r="HZX67" s="21"/>
      <c r="HZY67" s="21"/>
      <c r="HZZ67" s="21"/>
      <c r="IAA67" s="21"/>
      <c r="IAB67" s="21"/>
      <c r="IAC67" s="21"/>
      <c r="IAD67" s="21"/>
      <c r="IAE67" s="21"/>
      <c r="IAF67" s="21"/>
      <c r="IAG67" s="21"/>
      <c r="IAH67" s="21"/>
      <c r="IAI67" s="21"/>
      <c r="IAJ67" s="21"/>
      <c r="IAK67" s="21"/>
      <c r="IAL67" s="21"/>
      <c r="IAM67" s="21"/>
      <c r="IAN67" s="21"/>
      <c r="IAO67" s="21"/>
      <c r="IAP67" s="21"/>
      <c r="IAQ67" s="21"/>
      <c r="IAR67" s="21"/>
      <c r="IAS67" s="21"/>
      <c r="IAT67" s="21"/>
      <c r="IAU67" s="21"/>
      <c r="IAV67" s="21"/>
      <c r="IAW67" s="21"/>
      <c r="IAX67" s="21"/>
      <c r="IAY67" s="21"/>
      <c r="IAZ67" s="21"/>
      <c r="IBA67" s="21"/>
      <c r="IBB67" s="21"/>
      <c r="IBC67" s="21"/>
      <c r="IBD67" s="21"/>
      <c r="IBE67" s="21"/>
      <c r="IBF67" s="21"/>
      <c r="IBG67" s="21"/>
      <c r="IBH67" s="21"/>
      <c r="IBI67" s="21"/>
      <c r="IBJ67" s="21"/>
      <c r="IBK67" s="21"/>
      <c r="IBL67" s="21"/>
      <c r="IBM67" s="21"/>
      <c r="IBN67" s="21"/>
      <c r="IBO67" s="21"/>
      <c r="IBP67" s="21"/>
      <c r="IBQ67" s="21"/>
      <c r="IBR67" s="21"/>
      <c r="IBS67" s="21"/>
      <c r="IBT67" s="21"/>
      <c r="IBU67" s="21"/>
      <c r="IBV67" s="21"/>
      <c r="IBW67" s="21"/>
      <c r="IBX67" s="21"/>
      <c r="IBY67" s="21"/>
      <c r="IBZ67" s="21"/>
      <c r="ICA67" s="21"/>
      <c r="ICB67" s="21"/>
      <c r="ICC67" s="21"/>
      <c r="ICD67" s="21"/>
      <c r="ICE67" s="21"/>
      <c r="ICF67" s="21"/>
      <c r="ICG67" s="21"/>
      <c r="ICH67" s="21"/>
      <c r="ICI67" s="21"/>
      <c r="ICJ67" s="21"/>
      <c r="ICK67" s="21"/>
      <c r="ICL67" s="21"/>
      <c r="ICM67" s="21"/>
      <c r="ICN67" s="21"/>
      <c r="ICO67" s="21"/>
      <c r="ICP67" s="21"/>
      <c r="ICQ67" s="21"/>
      <c r="ICR67" s="21"/>
      <c r="ICS67" s="21"/>
      <c r="ICT67" s="21"/>
      <c r="ICU67" s="21"/>
      <c r="ICV67" s="21"/>
      <c r="ICW67" s="21"/>
      <c r="ICX67" s="21"/>
      <c r="ICY67" s="21"/>
      <c r="ICZ67" s="21"/>
      <c r="IDA67" s="21"/>
      <c r="IDB67" s="21"/>
      <c r="IDC67" s="21"/>
      <c r="IDD67" s="21"/>
      <c r="IDE67" s="21"/>
      <c r="IDF67" s="21"/>
      <c r="IDG67" s="21"/>
      <c r="IDH67" s="21"/>
      <c r="IDI67" s="21"/>
      <c r="IDJ67" s="21"/>
      <c r="IDK67" s="21"/>
      <c r="IDL67" s="21"/>
      <c r="IDM67" s="21"/>
      <c r="IDN67" s="21"/>
      <c r="IDO67" s="21"/>
      <c r="IDP67" s="21"/>
      <c r="IDQ67" s="21"/>
      <c r="IDR67" s="21"/>
      <c r="IDS67" s="21"/>
      <c r="IDT67" s="21"/>
      <c r="IDU67" s="21"/>
      <c r="IDV67" s="21"/>
      <c r="IDW67" s="21"/>
      <c r="IDX67" s="21"/>
      <c r="IDY67" s="21"/>
      <c r="IDZ67" s="21"/>
      <c r="IEA67" s="21"/>
      <c r="IEB67" s="21"/>
      <c r="IEC67" s="21"/>
      <c r="IED67" s="21"/>
      <c r="IEE67" s="21"/>
      <c r="IEF67" s="21"/>
      <c r="IEG67" s="21"/>
      <c r="IEH67" s="21"/>
      <c r="IEI67" s="21"/>
      <c r="IEJ67" s="21"/>
      <c r="IEK67" s="21"/>
      <c r="IEL67" s="21"/>
      <c r="IEM67" s="21"/>
      <c r="IEN67" s="21"/>
      <c r="IEO67" s="21"/>
      <c r="IEP67" s="21"/>
      <c r="IEQ67" s="21"/>
      <c r="IER67" s="21"/>
      <c r="IES67" s="21"/>
      <c r="IET67" s="21"/>
      <c r="IEU67" s="21"/>
      <c r="IEV67" s="21"/>
      <c r="IEW67" s="21"/>
      <c r="IEX67" s="21"/>
      <c r="IEY67" s="21"/>
      <c r="IEZ67" s="21"/>
      <c r="IFA67" s="21"/>
      <c r="IFB67" s="21"/>
      <c r="IFC67" s="21"/>
      <c r="IFD67" s="21"/>
      <c r="IFE67" s="21"/>
      <c r="IFF67" s="21"/>
      <c r="IFG67" s="21"/>
      <c r="IFH67" s="21"/>
      <c r="IFI67" s="21"/>
      <c r="IFJ67" s="21"/>
      <c r="IFK67" s="21"/>
      <c r="IFL67" s="21"/>
      <c r="IFM67" s="21"/>
      <c r="IFN67" s="21"/>
      <c r="IFO67" s="21"/>
      <c r="IFP67" s="21"/>
      <c r="IFQ67" s="21"/>
      <c r="IFR67" s="21"/>
      <c r="IFS67" s="21"/>
      <c r="IFT67" s="21"/>
      <c r="IFU67" s="21"/>
      <c r="IFV67" s="21"/>
      <c r="IFW67" s="21"/>
      <c r="IFX67" s="21"/>
      <c r="IFY67" s="21"/>
      <c r="IFZ67" s="21"/>
      <c r="IGA67" s="21"/>
      <c r="IGB67" s="21"/>
      <c r="IGC67" s="21"/>
      <c r="IGD67" s="21"/>
      <c r="IGE67" s="21"/>
      <c r="IGF67" s="21"/>
      <c r="IGG67" s="21"/>
      <c r="IGH67" s="21"/>
      <c r="IGI67" s="21"/>
      <c r="IGJ67" s="21"/>
      <c r="IGK67" s="21"/>
      <c r="IGL67" s="21"/>
      <c r="IGM67" s="21"/>
      <c r="IGN67" s="21"/>
      <c r="IGO67" s="21"/>
      <c r="IGP67" s="21"/>
      <c r="IGQ67" s="21"/>
      <c r="IGR67" s="21"/>
      <c r="IGS67" s="21"/>
      <c r="IGT67" s="21"/>
      <c r="IGU67" s="21"/>
      <c r="IGV67" s="21"/>
      <c r="IGW67" s="21"/>
      <c r="IGX67" s="21"/>
      <c r="IGY67" s="21"/>
      <c r="IGZ67" s="21"/>
      <c r="IHA67" s="21"/>
      <c r="IHB67" s="21"/>
      <c r="IHC67" s="21"/>
      <c r="IHD67" s="21"/>
      <c r="IHE67" s="21"/>
      <c r="IHF67" s="21"/>
      <c r="IHG67" s="21"/>
      <c r="IHH67" s="21"/>
      <c r="IHI67" s="21"/>
      <c r="IHJ67" s="21"/>
      <c r="IHK67" s="21"/>
      <c r="IHL67" s="21"/>
      <c r="IHM67" s="21"/>
      <c r="IHN67" s="21"/>
      <c r="IHO67" s="21"/>
      <c r="IHP67" s="21"/>
      <c r="IHQ67" s="21"/>
      <c r="IHR67" s="21"/>
      <c r="IHS67" s="21"/>
      <c r="IHT67" s="21"/>
      <c r="IHU67" s="21"/>
      <c r="IHV67" s="21"/>
      <c r="IHW67" s="21"/>
      <c r="IHX67" s="21"/>
      <c r="IHY67" s="21"/>
      <c r="IHZ67" s="21"/>
      <c r="IIA67" s="21"/>
      <c r="IIB67" s="21"/>
      <c r="IIC67" s="21"/>
      <c r="IID67" s="21"/>
      <c r="IIE67" s="21"/>
      <c r="IIF67" s="21"/>
      <c r="IIG67" s="21"/>
      <c r="IIH67" s="21"/>
      <c r="III67" s="21"/>
      <c r="IIJ67" s="21"/>
      <c r="IIK67" s="21"/>
      <c r="IIL67" s="21"/>
      <c r="IIM67" s="21"/>
      <c r="IIN67" s="21"/>
      <c r="IIO67" s="21"/>
      <c r="IIP67" s="21"/>
      <c r="IIQ67" s="21"/>
      <c r="IIR67" s="21"/>
      <c r="IIS67" s="21"/>
      <c r="IIT67" s="21"/>
      <c r="IIU67" s="21"/>
      <c r="IIV67" s="21"/>
      <c r="IIW67" s="21"/>
      <c r="IIX67" s="21"/>
      <c r="IIY67" s="21"/>
      <c r="IIZ67" s="21"/>
      <c r="IJA67" s="21"/>
      <c r="IJB67" s="21"/>
      <c r="IJC67" s="21"/>
      <c r="IJD67" s="21"/>
      <c r="IJE67" s="21"/>
      <c r="IJF67" s="21"/>
      <c r="IJG67" s="21"/>
      <c r="IJH67" s="21"/>
      <c r="IJI67" s="21"/>
      <c r="IJJ67" s="21"/>
      <c r="IJK67" s="21"/>
      <c r="IJL67" s="21"/>
      <c r="IJM67" s="21"/>
      <c r="IJN67" s="21"/>
      <c r="IJO67" s="21"/>
      <c r="IJP67" s="21"/>
      <c r="IJQ67" s="21"/>
      <c r="IJR67" s="21"/>
      <c r="IJS67" s="21"/>
      <c r="IJT67" s="21"/>
      <c r="IJU67" s="21"/>
      <c r="IJV67" s="21"/>
      <c r="IJW67" s="21"/>
      <c r="IJX67" s="21"/>
      <c r="IJY67" s="21"/>
      <c r="IJZ67" s="21"/>
      <c r="IKA67" s="21"/>
      <c r="IKB67" s="21"/>
      <c r="IKC67" s="21"/>
      <c r="IKD67" s="21"/>
      <c r="IKE67" s="21"/>
      <c r="IKF67" s="21"/>
      <c r="IKG67" s="21"/>
      <c r="IKH67" s="21"/>
      <c r="IKI67" s="21"/>
      <c r="IKJ67" s="21"/>
      <c r="IKK67" s="21"/>
      <c r="IKL67" s="21"/>
      <c r="IKM67" s="21"/>
      <c r="IKN67" s="21"/>
      <c r="IKO67" s="21"/>
      <c r="IKP67" s="21"/>
      <c r="IKQ67" s="21"/>
      <c r="IKR67" s="21"/>
      <c r="IKS67" s="21"/>
      <c r="IKT67" s="21"/>
      <c r="IKU67" s="21"/>
      <c r="IKV67" s="21"/>
      <c r="IKW67" s="21"/>
      <c r="IKX67" s="21"/>
      <c r="IKY67" s="21"/>
      <c r="IKZ67" s="21"/>
      <c r="ILA67" s="21"/>
      <c r="ILB67" s="21"/>
      <c r="ILC67" s="21"/>
      <c r="ILD67" s="21"/>
      <c r="ILE67" s="21"/>
      <c r="ILF67" s="21"/>
      <c r="ILG67" s="21"/>
      <c r="ILH67" s="21"/>
      <c r="ILI67" s="21"/>
      <c r="ILJ67" s="21"/>
      <c r="ILK67" s="21"/>
      <c r="ILL67" s="21"/>
      <c r="ILM67" s="21"/>
      <c r="ILN67" s="21"/>
      <c r="ILO67" s="21"/>
      <c r="ILP67" s="21"/>
      <c r="ILQ67" s="21"/>
      <c r="ILR67" s="21"/>
      <c r="ILS67" s="21"/>
      <c r="ILT67" s="21"/>
      <c r="ILU67" s="21"/>
      <c r="ILV67" s="21"/>
      <c r="ILW67" s="21"/>
      <c r="ILX67" s="21"/>
      <c r="ILY67" s="21"/>
      <c r="ILZ67" s="21"/>
      <c r="IMA67" s="21"/>
      <c r="IMB67" s="21"/>
      <c r="IMC67" s="21"/>
      <c r="IMD67" s="21"/>
      <c r="IME67" s="21"/>
      <c r="IMF67" s="21"/>
      <c r="IMG67" s="21"/>
      <c r="IMH67" s="21"/>
      <c r="IMI67" s="21"/>
      <c r="IMJ67" s="21"/>
      <c r="IMK67" s="21"/>
      <c r="IML67" s="21"/>
      <c r="IMM67" s="21"/>
      <c r="IMN67" s="21"/>
      <c r="IMO67" s="21"/>
      <c r="IMP67" s="21"/>
      <c r="IMQ67" s="21"/>
      <c r="IMR67" s="21"/>
      <c r="IMS67" s="21"/>
      <c r="IMT67" s="21"/>
      <c r="IMU67" s="21"/>
      <c r="IMV67" s="21"/>
      <c r="IMW67" s="21"/>
      <c r="IMX67" s="21"/>
      <c r="IMY67" s="21"/>
      <c r="IMZ67" s="21"/>
      <c r="INA67" s="21"/>
      <c r="INB67" s="21"/>
      <c r="INC67" s="21"/>
      <c r="IND67" s="21"/>
      <c r="INE67" s="21"/>
      <c r="INF67" s="21"/>
      <c r="ING67" s="21"/>
      <c r="INH67" s="21"/>
      <c r="INI67" s="21"/>
      <c r="INJ67" s="21"/>
      <c r="INK67" s="21"/>
      <c r="INL67" s="21"/>
      <c r="INM67" s="21"/>
      <c r="INN67" s="21"/>
      <c r="INO67" s="21"/>
      <c r="INP67" s="21"/>
      <c r="INQ67" s="21"/>
      <c r="INR67" s="21"/>
      <c r="INS67" s="21"/>
      <c r="INT67" s="21"/>
      <c r="INU67" s="21"/>
      <c r="INV67" s="21"/>
      <c r="INW67" s="21"/>
      <c r="INX67" s="21"/>
      <c r="INY67" s="21"/>
      <c r="INZ67" s="21"/>
      <c r="IOA67" s="21"/>
      <c r="IOB67" s="21"/>
      <c r="IOC67" s="21"/>
      <c r="IOD67" s="21"/>
      <c r="IOE67" s="21"/>
      <c r="IOF67" s="21"/>
      <c r="IOG67" s="21"/>
      <c r="IOH67" s="21"/>
      <c r="IOI67" s="21"/>
      <c r="IOJ67" s="21"/>
      <c r="IOK67" s="21"/>
      <c r="IOL67" s="21"/>
      <c r="IOM67" s="21"/>
      <c r="ION67" s="21"/>
      <c r="IOO67" s="21"/>
      <c r="IOP67" s="21"/>
      <c r="IOQ67" s="21"/>
      <c r="IOR67" s="21"/>
      <c r="IOS67" s="21"/>
      <c r="IOT67" s="21"/>
      <c r="IOU67" s="21"/>
      <c r="IOV67" s="21"/>
      <c r="IOW67" s="21"/>
      <c r="IOX67" s="21"/>
      <c r="IOY67" s="21"/>
      <c r="IOZ67" s="21"/>
      <c r="IPA67" s="21"/>
      <c r="IPB67" s="21"/>
      <c r="IPC67" s="21"/>
      <c r="IPD67" s="21"/>
      <c r="IPE67" s="21"/>
      <c r="IPF67" s="21"/>
      <c r="IPG67" s="21"/>
      <c r="IPH67" s="21"/>
      <c r="IPI67" s="21"/>
      <c r="IPJ67" s="21"/>
      <c r="IPK67" s="21"/>
      <c r="IPL67" s="21"/>
      <c r="IPM67" s="21"/>
      <c r="IPN67" s="21"/>
      <c r="IPO67" s="21"/>
      <c r="IPP67" s="21"/>
      <c r="IPQ67" s="21"/>
      <c r="IPR67" s="21"/>
      <c r="IPS67" s="21"/>
      <c r="IPT67" s="21"/>
      <c r="IPU67" s="21"/>
      <c r="IPV67" s="21"/>
      <c r="IPW67" s="21"/>
      <c r="IPX67" s="21"/>
      <c r="IPY67" s="21"/>
      <c r="IPZ67" s="21"/>
      <c r="IQA67" s="21"/>
      <c r="IQB67" s="21"/>
      <c r="IQC67" s="21"/>
      <c r="IQD67" s="21"/>
      <c r="IQE67" s="21"/>
      <c r="IQF67" s="21"/>
      <c r="IQG67" s="21"/>
      <c r="IQH67" s="21"/>
      <c r="IQI67" s="21"/>
      <c r="IQJ67" s="21"/>
      <c r="IQK67" s="21"/>
      <c r="IQL67" s="21"/>
      <c r="IQM67" s="21"/>
      <c r="IQN67" s="21"/>
      <c r="IQO67" s="21"/>
      <c r="IQP67" s="21"/>
      <c r="IQQ67" s="21"/>
      <c r="IQR67" s="21"/>
      <c r="IQS67" s="21"/>
      <c r="IQT67" s="21"/>
      <c r="IQU67" s="21"/>
      <c r="IQV67" s="21"/>
      <c r="IQW67" s="21"/>
      <c r="IQX67" s="21"/>
      <c r="IQY67" s="21"/>
      <c r="IQZ67" s="21"/>
      <c r="IRA67" s="21"/>
      <c r="IRB67" s="21"/>
      <c r="IRC67" s="21"/>
      <c r="IRD67" s="21"/>
      <c r="IRE67" s="21"/>
      <c r="IRF67" s="21"/>
      <c r="IRG67" s="21"/>
      <c r="IRH67" s="21"/>
      <c r="IRI67" s="21"/>
      <c r="IRJ67" s="21"/>
      <c r="IRK67" s="21"/>
      <c r="IRL67" s="21"/>
      <c r="IRM67" s="21"/>
      <c r="IRN67" s="21"/>
      <c r="IRO67" s="21"/>
      <c r="IRP67" s="21"/>
      <c r="IRQ67" s="21"/>
      <c r="IRR67" s="21"/>
      <c r="IRS67" s="21"/>
      <c r="IRT67" s="21"/>
      <c r="IRU67" s="21"/>
      <c r="IRV67" s="21"/>
      <c r="IRW67" s="21"/>
      <c r="IRX67" s="21"/>
      <c r="IRY67" s="21"/>
      <c r="IRZ67" s="21"/>
      <c r="ISA67" s="21"/>
      <c r="ISB67" s="21"/>
      <c r="ISC67" s="21"/>
      <c r="ISD67" s="21"/>
      <c r="ISE67" s="21"/>
      <c r="ISF67" s="21"/>
      <c r="ISG67" s="21"/>
      <c r="ISH67" s="21"/>
      <c r="ISI67" s="21"/>
      <c r="ISJ67" s="21"/>
      <c r="ISK67" s="21"/>
      <c r="ISL67" s="21"/>
      <c r="ISM67" s="21"/>
      <c r="ISN67" s="21"/>
      <c r="ISO67" s="21"/>
      <c r="ISP67" s="21"/>
      <c r="ISQ67" s="21"/>
      <c r="ISR67" s="21"/>
      <c r="ISS67" s="21"/>
      <c r="IST67" s="21"/>
      <c r="ISU67" s="21"/>
      <c r="ISV67" s="21"/>
      <c r="ISW67" s="21"/>
      <c r="ISX67" s="21"/>
      <c r="ISY67" s="21"/>
      <c r="ISZ67" s="21"/>
      <c r="ITA67" s="21"/>
      <c r="ITB67" s="21"/>
      <c r="ITC67" s="21"/>
      <c r="ITD67" s="21"/>
      <c r="ITE67" s="21"/>
      <c r="ITF67" s="21"/>
      <c r="ITG67" s="21"/>
      <c r="ITH67" s="21"/>
      <c r="ITI67" s="21"/>
      <c r="ITJ67" s="21"/>
      <c r="ITK67" s="21"/>
      <c r="ITL67" s="21"/>
      <c r="ITM67" s="21"/>
      <c r="ITN67" s="21"/>
      <c r="ITO67" s="21"/>
      <c r="ITP67" s="21"/>
      <c r="ITQ67" s="21"/>
      <c r="ITR67" s="21"/>
      <c r="ITS67" s="21"/>
      <c r="ITT67" s="21"/>
      <c r="ITU67" s="21"/>
      <c r="ITV67" s="21"/>
      <c r="ITW67" s="21"/>
      <c r="ITX67" s="21"/>
      <c r="ITY67" s="21"/>
      <c r="ITZ67" s="21"/>
      <c r="IUA67" s="21"/>
      <c r="IUB67" s="21"/>
      <c r="IUC67" s="21"/>
      <c r="IUD67" s="21"/>
      <c r="IUE67" s="21"/>
      <c r="IUF67" s="21"/>
      <c r="IUG67" s="21"/>
      <c r="IUH67" s="21"/>
      <c r="IUI67" s="21"/>
      <c r="IUJ67" s="21"/>
      <c r="IUK67" s="21"/>
      <c r="IUL67" s="21"/>
      <c r="IUM67" s="21"/>
      <c r="IUN67" s="21"/>
      <c r="IUO67" s="21"/>
      <c r="IUP67" s="21"/>
      <c r="IUQ67" s="21"/>
      <c r="IUR67" s="21"/>
      <c r="IUS67" s="21"/>
      <c r="IUT67" s="21"/>
      <c r="IUU67" s="21"/>
      <c r="IUV67" s="21"/>
      <c r="IUW67" s="21"/>
      <c r="IUX67" s="21"/>
      <c r="IUY67" s="21"/>
      <c r="IUZ67" s="21"/>
      <c r="IVA67" s="21"/>
      <c r="IVB67" s="21"/>
      <c r="IVC67" s="21"/>
      <c r="IVD67" s="21"/>
      <c r="IVE67" s="21"/>
      <c r="IVF67" s="21"/>
      <c r="IVG67" s="21"/>
      <c r="IVH67" s="21"/>
      <c r="IVI67" s="21"/>
      <c r="IVJ67" s="21"/>
      <c r="IVK67" s="21"/>
      <c r="IVL67" s="21"/>
      <c r="IVM67" s="21"/>
      <c r="IVN67" s="21"/>
      <c r="IVO67" s="21"/>
      <c r="IVP67" s="21"/>
      <c r="IVQ67" s="21"/>
      <c r="IVR67" s="21"/>
      <c r="IVS67" s="21"/>
      <c r="IVT67" s="21"/>
      <c r="IVU67" s="21"/>
      <c r="IVV67" s="21"/>
      <c r="IVW67" s="21"/>
      <c r="IVX67" s="21"/>
      <c r="IVY67" s="21"/>
      <c r="IVZ67" s="21"/>
      <c r="IWA67" s="21"/>
      <c r="IWB67" s="21"/>
      <c r="IWC67" s="21"/>
      <c r="IWD67" s="21"/>
      <c r="IWE67" s="21"/>
      <c r="IWF67" s="21"/>
      <c r="IWG67" s="21"/>
      <c r="IWH67" s="21"/>
      <c r="IWI67" s="21"/>
      <c r="IWJ67" s="21"/>
      <c r="IWK67" s="21"/>
      <c r="IWL67" s="21"/>
      <c r="IWM67" s="21"/>
      <c r="IWN67" s="21"/>
      <c r="IWO67" s="21"/>
      <c r="IWP67" s="21"/>
      <c r="IWQ67" s="21"/>
      <c r="IWR67" s="21"/>
      <c r="IWS67" s="21"/>
      <c r="IWT67" s="21"/>
      <c r="IWU67" s="21"/>
      <c r="IWV67" s="21"/>
      <c r="IWW67" s="21"/>
      <c r="IWX67" s="21"/>
      <c r="IWY67" s="21"/>
      <c r="IWZ67" s="21"/>
      <c r="IXA67" s="21"/>
      <c r="IXB67" s="21"/>
      <c r="IXC67" s="21"/>
      <c r="IXD67" s="21"/>
      <c r="IXE67" s="21"/>
      <c r="IXF67" s="21"/>
      <c r="IXG67" s="21"/>
      <c r="IXH67" s="21"/>
      <c r="IXI67" s="21"/>
      <c r="IXJ67" s="21"/>
      <c r="IXK67" s="21"/>
      <c r="IXL67" s="21"/>
      <c r="IXM67" s="21"/>
      <c r="IXN67" s="21"/>
      <c r="IXO67" s="21"/>
      <c r="IXP67" s="21"/>
      <c r="IXQ67" s="21"/>
      <c r="IXR67" s="21"/>
      <c r="IXS67" s="21"/>
      <c r="IXT67" s="21"/>
      <c r="IXU67" s="21"/>
      <c r="IXV67" s="21"/>
      <c r="IXW67" s="21"/>
      <c r="IXX67" s="21"/>
      <c r="IXY67" s="21"/>
      <c r="IXZ67" s="21"/>
      <c r="IYA67" s="21"/>
      <c r="IYB67" s="21"/>
      <c r="IYC67" s="21"/>
      <c r="IYD67" s="21"/>
      <c r="IYE67" s="21"/>
      <c r="IYF67" s="21"/>
      <c r="IYG67" s="21"/>
      <c r="IYH67" s="21"/>
      <c r="IYI67" s="21"/>
      <c r="IYJ67" s="21"/>
      <c r="IYK67" s="21"/>
      <c r="IYL67" s="21"/>
      <c r="IYM67" s="21"/>
      <c r="IYN67" s="21"/>
      <c r="IYO67" s="21"/>
      <c r="IYP67" s="21"/>
      <c r="IYQ67" s="21"/>
      <c r="IYR67" s="21"/>
      <c r="IYS67" s="21"/>
      <c r="IYT67" s="21"/>
      <c r="IYU67" s="21"/>
      <c r="IYV67" s="21"/>
      <c r="IYW67" s="21"/>
      <c r="IYX67" s="21"/>
      <c r="IYY67" s="21"/>
      <c r="IYZ67" s="21"/>
      <c r="IZA67" s="21"/>
      <c r="IZB67" s="21"/>
      <c r="IZC67" s="21"/>
      <c r="IZD67" s="21"/>
      <c r="IZE67" s="21"/>
      <c r="IZF67" s="21"/>
      <c r="IZG67" s="21"/>
      <c r="IZH67" s="21"/>
      <c r="IZI67" s="21"/>
      <c r="IZJ67" s="21"/>
      <c r="IZK67" s="21"/>
      <c r="IZL67" s="21"/>
      <c r="IZM67" s="21"/>
      <c r="IZN67" s="21"/>
      <c r="IZO67" s="21"/>
      <c r="IZP67" s="21"/>
      <c r="IZQ67" s="21"/>
      <c r="IZR67" s="21"/>
      <c r="IZS67" s="21"/>
      <c r="IZT67" s="21"/>
      <c r="IZU67" s="21"/>
      <c r="IZV67" s="21"/>
      <c r="IZW67" s="21"/>
      <c r="IZX67" s="21"/>
      <c r="IZY67" s="21"/>
      <c r="IZZ67" s="21"/>
      <c r="JAA67" s="21"/>
      <c r="JAB67" s="21"/>
      <c r="JAC67" s="21"/>
      <c r="JAD67" s="21"/>
      <c r="JAE67" s="21"/>
      <c r="JAF67" s="21"/>
      <c r="JAG67" s="21"/>
      <c r="JAH67" s="21"/>
      <c r="JAI67" s="21"/>
      <c r="JAJ67" s="21"/>
      <c r="JAK67" s="21"/>
      <c r="JAL67" s="21"/>
      <c r="JAM67" s="21"/>
      <c r="JAN67" s="21"/>
      <c r="JAO67" s="21"/>
      <c r="JAP67" s="21"/>
      <c r="JAQ67" s="21"/>
      <c r="JAR67" s="21"/>
      <c r="JAS67" s="21"/>
      <c r="JAT67" s="21"/>
      <c r="JAU67" s="21"/>
      <c r="JAV67" s="21"/>
      <c r="JAW67" s="21"/>
      <c r="JAX67" s="21"/>
      <c r="JAY67" s="21"/>
      <c r="JAZ67" s="21"/>
      <c r="JBA67" s="21"/>
      <c r="JBB67" s="21"/>
      <c r="JBC67" s="21"/>
      <c r="JBD67" s="21"/>
      <c r="JBE67" s="21"/>
      <c r="JBF67" s="21"/>
      <c r="JBG67" s="21"/>
      <c r="JBH67" s="21"/>
      <c r="JBI67" s="21"/>
      <c r="JBJ67" s="21"/>
      <c r="JBK67" s="21"/>
      <c r="JBL67" s="21"/>
      <c r="JBM67" s="21"/>
      <c r="JBN67" s="21"/>
      <c r="JBO67" s="21"/>
      <c r="JBP67" s="21"/>
      <c r="JBQ67" s="21"/>
      <c r="JBR67" s="21"/>
      <c r="JBS67" s="21"/>
      <c r="JBT67" s="21"/>
      <c r="JBU67" s="21"/>
      <c r="JBV67" s="21"/>
      <c r="JBW67" s="21"/>
      <c r="JBX67" s="21"/>
      <c r="JBY67" s="21"/>
      <c r="JBZ67" s="21"/>
      <c r="JCA67" s="21"/>
      <c r="JCB67" s="21"/>
      <c r="JCC67" s="21"/>
      <c r="JCD67" s="21"/>
      <c r="JCE67" s="21"/>
      <c r="JCF67" s="21"/>
      <c r="JCG67" s="21"/>
      <c r="JCH67" s="21"/>
      <c r="JCI67" s="21"/>
      <c r="JCJ67" s="21"/>
      <c r="JCK67" s="21"/>
      <c r="JCL67" s="21"/>
      <c r="JCM67" s="21"/>
      <c r="JCN67" s="21"/>
      <c r="JCO67" s="21"/>
      <c r="JCP67" s="21"/>
      <c r="JCQ67" s="21"/>
      <c r="JCR67" s="21"/>
      <c r="JCS67" s="21"/>
      <c r="JCT67" s="21"/>
      <c r="JCU67" s="21"/>
      <c r="JCV67" s="21"/>
      <c r="JCW67" s="21"/>
      <c r="JCX67" s="21"/>
      <c r="JCY67" s="21"/>
      <c r="JCZ67" s="21"/>
      <c r="JDA67" s="21"/>
      <c r="JDB67" s="21"/>
      <c r="JDC67" s="21"/>
      <c r="JDD67" s="21"/>
      <c r="JDE67" s="21"/>
      <c r="JDF67" s="21"/>
      <c r="JDG67" s="21"/>
      <c r="JDH67" s="21"/>
      <c r="JDI67" s="21"/>
      <c r="JDJ67" s="21"/>
      <c r="JDK67" s="21"/>
      <c r="JDL67" s="21"/>
      <c r="JDM67" s="21"/>
      <c r="JDN67" s="21"/>
      <c r="JDO67" s="21"/>
      <c r="JDP67" s="21"/>
      <c r="JDQ67" s="21"/>
      <c r="JDR67" s="21"/>
      <c r="JDS67" s="21"/>
      <c r="JDT67" s="21"/>
      <c r="JDU67" s="21"/>
      <c r="JDV67" s="21"/>
      <c r="JDW67" s="21"/>
      <c r="JDX67" s="21"/>
      <c r="JDY67" s="21"/>
      <c r="JDZ67" s="21"/>
      <c r="JEA67" s="21"/>
      <c r="JEB67" s="21"/>
      <c r="JEC67" s="21"/>
      <c r="JED67" s="21"/>
      <c r="JEE67" s="21"/>
      <c r="JEF67" s="21"/>
      <c r="JEG67" s="21"/>
      <c r="JEH67" s="21"/>
      <c r="JEI67" s="21"/>
      <c r="JEJ67" s="21"/>
      <c r="JEK67" s="21"/>
      <c r="JEL67" s="21"/>
      <c r="JEM67" s="21"/>
      <c r="JEN67" s="21"/>
      <c r="JEO67" s="21"/>
      <c r="JEP67" s="21"/>
      <c r="JEQ67" s="21"/>
      <c r="JER67" s="21"/>
      <c r="JES67" s="21"/>
      <c r="JET67" s="21"/>
      <c r="JEU67" s="21"/>
      <c r="JEV67" s="21"/>
      <c r="JEW67" s="21"/>
      <c r="JEX67" s="21"/>
      <c r="JEY67" s="21"/>
      <c r="JEZ67" s="21"/>
      <c r="JFA67" s="21"/>
      <c r="JFB67" s="21"/>
      <c r="JFC67" s="21"/>
      <c r="JFD67" s="21"/>
      <c r="JFE67" s="21"/>
      <c r="JFF67" s="21"/>
      <c r="JFG67" s="21"/>
      <c r="JFH67" s="21"/>
      <c r="JFI67" s="21"/>
      <c r="JFJ67" s="21"/>
      <c r="JFK67" s="21"/>
      <c r="JFL67" s="21"/>
      <c r="JFM67" s="21"/>
      <c r="JFN67" s="21"/>
      <c r="JFO67" s="21"/>
      <c r="JFP67" s="21"/>
      <c r="JFQ67" s="21"/>
      <c r="JFR67" s="21"/>
      <c r="JFS67" s="21"/>
      <c r="JFT67" s="21"/>
      <c r="JFU67" s="21"/>
      <c r="JFV67" s="21"/>
      <c r="JFW67" s="21"/>
      <c r="JFX67" s="21"/>
      <c r="JFY67" s="21"/>
      <c r="JFZ67" s="21"/>
      <c r="JGA67" s="21"/>
      <c r="JGB67" s="21"/>
      <c r="JGC67" s="21"/>
      <c r="JGD67" s="21"/>
      <c r="JGE67" s="21"/>
      <c r="JGF67" s="21"/>
      <c r="JGG67" s="21"/>
      <c r="JGH67" s="21"/>
      <c r="JGI67" s="21"/>
      <c r="JGJ67" s="21"/>
      <c r="JGK67" s="21"/>
      <c r="JGL67" s="21"/>
      <c r="JGM67" s="21"/>
      <c r="JGN67" s="21"/>
      <c r="JGO67" s="21"/>
      <c r="JGP67" s="21"/>
      <c r="JGQ67" s="21"/>
      <c r="JGR67" s="21"/>
      <c r="JGS67" s="21"/>
      <c r="JGT67" s="21"/>
      <c r="JGU67" s="21"/>
      <c r="JGV67" s="21"/>
      <c r="JGW67" s="21"/>
      <c r="JGX67" s="21"/>
      <c r="JGY67" s="21"/>
      <c r="JGZ67" s="21"/>
      <c r="JHA67" s="21"/>
      <c r="JHB67" s="21"/>
      <c r="JHC67" s="21"/>
      <c r="JHD67" s="21"/>
      <c r="JHE67" s="21"/>
      <c r="JHF67" s="21"/>
      <c r="JHG67" s="21"/>
      <c r="JHH67" s="21"/>
      <c r="JHI67" s="21"/>
      <c r="JHJ67" s="21"/>
      <c r="JHK67" s="21"/>
      <c r="JHL67" s="21"/>
      <c r="JHM67" s="21"/>
      <c r="JHN67" s="21"/>
      <c r="JHO67" s="21"/>
      <c r="JHP67" s="21"/>
      <c r="JHQ67" s="21"/>
      <c r="JHR67" s="21"/>
      <c r="JHS67" s="21"/>
      <c r="JHT67" s="21"/>
      <c r="JHU67" s="21"/>
      <c r="JHV67" s="21"/>
      <c r="JHW67" s="21"/>
      <c r="JHX67" s="21"/>
      <c r="JHY67" s="21"/>
      <c r="JHZ67" s="21"/>
      <c r="JIA67" s="21"/>
      <c r="JIB67" s="21"/>
      <c r="JIC67" s="21"/>
      <c r="JID67" s="21"/>
      <c r="JIE67" s="21"/>
      <c r="JIF67" s="21"/>
      <c r="JIG67" s="21"/>
      <c r="JIH67" s="21"/>
      <c r="JII67" s="21"/>
      <c r="JIJ67" s="21"/>
      <c r="JIK67" s="21"/>
      <c r="JIL67" s="21"/>
      <c r="JIM67" s="21"/>
      <c r="JIN67" s="21"/>
      <c r="JIO67" s="21"/>
      <c r="JIP67" s="21"/>
      <c r="JIQ67" s="21"/>
      <c r="JIR67" s="21"/>
      <c r="JIS67" s="21"/>
      <c r="JIT67" s="21"/>
      <c r="JIU67" s="21"/>
      <c r="JIV67" s="21"/>
      <c r="JIW67" s="21"/>
      <c r="JIX67" s="21"/>
      <c r="JIY67" s="21"/>
      <c r="JIZ67" s="21"/>
      <c r="JJA67" s="21"/>
      <c r="JJB67" s="21"/>
      <c r="JJC67" s="21"/>
      <c r="JJD67" s="21"/>
      <c r="JJE67" s="21"/>
      <c r="JJF67" s="21"/>
      <c r="JJG67" s="21"/>
      <c r="JJH67" s="21"/>
      <c r="JJI67" s="21"/>
      <c r="JJJ67" s="21"/>
      <c r="JJK67" s="21"/>
      <c r="JJL67" s="21"/>
      <c r="JJM67" s="21"/>
      <c r="JJN67" s="21"/>
      <c r="JJO67" s="21"/>
      <c r="JJP67" s="21"/>
      <c r="JJQ67" s="21"/>
      <c r="JJR67" s="21"/>
      <c r="JJS67" s="21"/>
      <c r="JJT67" s="21"/>
      <c r="JJU67" s="21"/>
      <c r="JJV67" s="21"/>
      <c r="JJW67" s="21"/>
      <c r="JJX67" s="21"/>
      <c r="JJY67" s="21"/>
      <c r="JJZ67" s="21"/>
      <c r="JKA67" s="21"/>
      <c r="JKB67" s="21"/>
      <c r="JKC67" s="21"/>
      <c r="JKD67" s="21"/>
      <c r="JKE67" s="21"/>
      <c r="JKF67" s="21"/>
      <c r="JKG67" s="21"/>
      <c r="JKH67" s="21"/>
      <c r="JKI67" s="21"/>
      <c r="JKJ67" s="21"/>
      <c r="JKK67" s="21"/>
      <c r="JKL67" s="21"/>
      <c r="JKM67" s="21"/>
      <c r="JKN67" s="21"/>
      <c r="JKO67" s="21"/>
      <c r="JKP67" s="21"/>
      <c r="JKQ67" s="21"/>
      <c r="JKR67" s="21"/>
      <c r="JKS67" s="21"/>
      <c r="JKT67" s="21"/>
      <c r="JKU67" s="21"/>
      <c r="JKV67" s="21"/>
      <c r="JKW67" s="21"/>
      <c r="JKX67" s="21"/>
      <c r="JKY67" s="21"/>
      <c r="JKZ67" s="21"/>
      <c r="JLA67" s="21"/>
      <c r="JLB67" s="21"/>
      <c r="JLC67" s="21"/>
      <c r="JLD67" s="21"/>
      <c r="JLE67" s="21"/>
      <c r="JLF67" s="21"/>
      <c r="JLG67" s="21"/>
      <c r="JLH67" s="21"/>
      <c r="JLI67" s="21"/>
      <c r="JLJ67" s="21"/>
      <c r="JLK67" s="21"/>
      <c r="JLL67" s="21"/>
      <c r="JLM67" s="21"/>
      <c r="JLN67" s="21"/>
      <c r="JLO67" s="21"/>
      <c r="JLP67" s="21"/>
      <c r="JLQ67" s="21"/>
      <c r="JLR67" s="21"/>
      <c r="JLS67" s="21"/>
      <c r="JLT67" s="21"/>
      <c r="JLU67" s="21"/>
      <c r="JLV67" s="21"/>
      <c r="JLW67" s="21"/>
      <c r="JLX67" s="21"/>
      <c r="JLY67" s="21"/>
      <c r="JLZ67" s="21"/>
      <c r="JMA67" s="21"/>
      <c r="JMB67" s="21"/>
      <c r="JMC67" s="21"/>
      <c r="JMD67" s="21"/>
      <c r="JME67" s="21"/>
      <c r="JMF67" s="21"/>
      <c r="JMG67" s="21"/>
      <c r="JMH67" s="21"/>
      <c r="JMI67" s="21"/>
      <c r="JMJ67" s="21"/>
      <c r="JMK67" s="21"/>
      <c r="JML67" s="21"/>
      <c r="JMM67" s="21"/>
      <c r="JMN67" s="21"/>
      <c r="JMO67" s="21"/>
      <c r="JMP67" s="21"/>
      <c r="JMQ67" s="21"/>
      <c r="JMR67" s="21"/>
      <c r="JMS67" s="21"/>
      <c r="JMT67" s="21"/>
      <c r="JMU67" s="21"/>
      <c r="JMV67" s="21"/>
      <c r="JMW67" s="21"/>
      <c r="JMX67" s="21"/>
      <c r="JMY67" s="21"/>
      <c r="JMZ67" s="21"/>
      <c r="JNA67" s="21"/>
      <c r="JNB67" s="21"/>
      <c r="JNC67" s="21"/>
      <c r="JND67" s="21"/>
      <c r="JNE67" s="21"/>
      <c r="JNF67" s="21"/>
      <c r="JNG67" s="21"/>
      <c r="JNH67" s="21"/>
      <c r="JNI67" s="21"/>
      <c r="JNJ67" s="21"/>
      <c r="JNK67" s="21"/>
      <c r="JNL67" s="21"/>
      <c r="JNM67" s="21"/>
      <c r="JNN67" s="21"/>
      <c r="JNO67" s="21"/>
      <c r="JNP67" s="21"/>
      <c r="JNQ67" s="21"/>
      <c r="JNR67" s="21"/>
      <c r="JNS67" s="21"/>
      <c r="JNT67" s="21"/>
      <c r="JNU67" s="21"/>
      <c r="JNV67" s="21"/>
      <c r="JNW67" s="21"/>
      <c r="JNX67" s="21"/>
      <c r="JNY67" s="21"/>
      <c r="JNZ67" s="21"/>
      <c r="JOA67" s="21"/>
      <c r="JOB67" s="21"/>
      <c r="JOC67" s="21"/>
      <c r="JOD67" s="21"/>
      <c r="JOE67" s="21"/>
      <c r="JOF67" s="21"/>
      <c r="JOG67" s="21"/>
      <c r="JOH67" s="21"/>
      <c r="JOI67" s="21"/>
      <c r="JOJ67" s="21"/>
      <c r="JOK67" s="21"/>
      <c r="JOL67" s="21"/>
      <c r="JOM67" s="21"/>
      <c r="JON67" s="21"/>
      <c r="JOO67" s="21"/>
      <c r="JOP67" s="21"/>
      <c r="JOQ67" s="21"/>
      <c r="JOR67" s="21"/>
      <c r="JOS67" s="21"/>
      <c r="JOT67" s="21"/>
      <c r="JOU67" s="21"/>
      <c r="JOV67" s="21"/>
      <c r="JOW67" s="21"/>
      <c r="JOX67" s="21"/>
      <c r="JOY67" s="21"/>
      <c r="JOZ67" s="21"/>
      <c r="JPA67" s="21"/>
      <c r="JPB67" s="21"/>
      <c r="JPC67" s="21"/>
      <c r="JPD67" s="21"/>
      <c r="JPE67" s="21"/>
      <c r="JPF67" s="21"/>
      <c r="JPG67" s="21"/>
      <c r="JPH67" s="21"/>
      <c r="JPI67" s="21"/>
      <c r="JPJ67" s="21"/>
      <c r="JPK67" s="21"/>
      <c r="JPL67" s="21"/>
      <c r="JPM67" s="21"/>
      <c r="JPN67" s="21"/>
      <c r="JPO67" s="21"/>
      <c r="JPP67" s="21"/>
      <c r="JPQ67" s="21"/>
      <c r="JPR67" s="21"/>
      <c r="JPS67" s="21"/>
      <c r="JPT67" s="21"/>
      <c r="JPU67" s="21"/>
      <c r="JPV67" s="21"/>
      <c r="JPW67" s="21"/>
      <c r="JPX67" s="21"/>
      <c r="JPY67" s="21"/>
      <c r="JPZ67" s="21"/>
      <c r="JQA67" s="21"/>
      <c r="JQB67" s="21"/>
      <c r="JQC67" s="21"/>
      <c r="JQD67" s="21"/>
      <c r="JQE67" s="21"/>
      <c r="JQF67" s="21"/>
      <c r="JQG67" s="21"/>
      <c r="JQH67" s="21"/>
      <c r="JQI67" s="21"/>
      <c r="JQJ67" s="21"/>
      <c r="JQK67" s="21"/>
      <c r="JQL67" s="21"/>
      <c r="JQM67" s="21"/>
      <c r="JQN67" s="21"/>
      <c r="JQO67" s="21"/>
      <c r="JQP67" s="21"/>
      <c r="JQQ67" s="21"/>
      <c r="JQR67" s="21"/>
      <c r="JQS67" s="21"/>
      <c r="JQT67" s="21"/>
      <c r="JQU67" s="21"/>
      <c r="JQV67" s="21"/>
      <c r="JQW67" s="21"/>
      <c r="JQX67" s="21"/>
      <c r="JQY67" s="21"/>
      <c r="JQZ67" s="21"/>
      <c r="JRA67" s="21"/>
      <c r="JRB67" s="21"/>
      <c r="JRC67" s="21"/>
      <c r="JRD67" s="21"/>
      <c r="JRE67" s="21"/>
      <c r="JRF67" s="21"/>
      <c r="JRG67" s="21"/>
      <c r="JRH67" s="21"/>
      <c r="JRI67" s="21"/>
      <c r="JRJ67" s="21"/>
      <c r="JRK67" s="21"/>
      <c r="JRL67" s="21"/>
      <c r="JRM67" s="21"/>
      <c r="JRN67" s="21"/>
      <c r="JRO67" s="21"/>
      <c r="JRP67" s="21"/>
      <c r="JRQ67" s="21"/>
      <c r="JRR67" s="21"/>
      <c r="JRS67" s="21"/>
      <c r="JRT67" s="21"/>
      <c r="JRU67" s="21"/>
      <c r="JRV67" s="21"/>
      <c r="JRW67" s="21"/>
      <c r="JRX67" s="21"/>
      <c r="JRY67" s="21"/>
      <c r="JRZ67" s="21"/>
      <c r="JSA67" s="21"/>
      <c r="JSB67" s="21"/>
      <c r="JSC67" s="21"/>
      <c r="JSD67" s="21"/>
      <c r="JSE67" s="21"/>
      <c r="JSF67" s="21"/>
      <c r="JSG67" s="21"/>
      <c r="JSH67" s="21"/>
      <c r="JSI67" s="21"/>
      <c r="JSJ67" s="21"/>
      <c r="JSK67" s="21"/>
      <c r="JSL67" s="21"/>
      <c r="JSM67" s="21"/>
      <c r="JSN67" s="21"/>
      <c r="JSO67" s="21"/>
      <c r="JSP67" s="21"/>
      <c r="JSQ67" s="21"/>
      <c r="JSR67" s="21"/>
      <c r="JSS67" s="21"/>
      <c r="JST67" s="21"/>
      <c r="JSU67" s="21"/>
      <c r="JSV67" s="21"/>
      <c r="JSW67" s="21"/>
      <c r="JSX67" s="21"/>
      <c r="JSY67" s="21"/>
      <c r="JSZ67" s="21"/>
      <c r="JTA67" s="21"/>
      <c r="JTB67" s="21"/>
      <c r="JTC67" s="21"/>
      <c r="JTD67" s="21"/>
      <c r="JTE67" s="21"/>
      <c r="JTF67" s="21"/>
      <c r="JTG67" s="21"/>
      <c r="JTH67" s="21"/>
      <c r="JTI67" s="21"/>
      <c r="JTJ67" s="21"/>
      <c r="JTK67" s="21"/>
      <c r="JTL67" s="21"/>
      <c r="JTM67" s="21"/>
      <c r="JTN67" s="21"/>
      <c r="JTO67" s="21"/>
      <c r="JTP67" s="21"/>
      <c r="JTQ67" s="21"/>
      <c r="JTR67" s="21"/>
      <c r="JTS67" s="21"/>
      <c r="JTT67" s="21"/>
      <c r="JTU67" s="21"/>
      <c r="JTV67" s="21"/>
      <c r="JTW67" s="21"/>
      <c r="JTX67" s="21"/>
      <c r="JTY67" s="21"/>
      <c r="JTZ67" s="21"/>
      <c r="JUA67" s="21"/>
      <c r="JUB67" s="21"/>
      <c r="JUC67" s="21"/>
      <c r="JUD67" s="21"/>
      <c r="JUE67" s="21"/>
      <c r="JUF67" s="21"/>
      <c r="JUG67" s="21"/>
      <c r="JUH67" s="21"/>
      <c r="JUI67" s="21"/>
      <c r="JUJ67" s="21"/>
      <c r="JUK67" s="21"/>
      <c r="JUL67" s="21"/>
      <c r="JUM67" s="21"/>
      <c r="JUN67" s="21"/>
      <c r="JUO67" s="21"/>
      <c r="JUP67" s="21"/>
      <c r="JUQ67" s="21"/>
      <c r="JUR67" s="21"/>
      <c r="JUS67" s="21"/>
      <c r="JUT67" s="21"/>
      <c r="JUU67" s="21"/>
      <c r="JUV67" s="21"/>
      <c r="JUW67" s="21"/>
      <c r="JUX67" s="21"/>
      <c r="JUY67" s="21"/>
      <c r="JUZ67" s="21"/>
      <c r="JVA67" s="21"/>
      <c r="JVB67" s="21"/>
      <c r="JVC67" s="21"/>
      <c r="JVD67" s="21"/>
      <c r="JVE67" s="21"/>
      <c r="JVF67" s="21"/>
      <c r="JVG67" s="21"/>
      <c r="JVH67" s="21"/>
      <c r="JVI67" s="21"/>
      <c r="JVJ67" s="21"/>
      <c r="JVK67" s="21"/>
      <c r="JVL67" s="21"/>
      <c r="JVM67" s="21"/>
      <c r="JVN67" s="21"/>
      <c r="JVO67" s="21"/>
      <c r="JVP67" s="21"/>
      <c r="JVQ67" s="21"/>
      <c r="JVR67" s="21"/>
      <c r="JVS67" s="21"/>
      <c r="JVT67" s="21"/>
      <c r="JVU67" s="21"/>
      <c r="JVV67" s="21"/>
      <c r="JVW67" s="21"/>
      <c r="JVX67" s="21"/>
      <c r="JVY67" s="21"/>
      <c r="JVZ67" s="21"/>
      <c r="JWA67" s="21"/>
      <c r="JWB67" s="21"/>
      <c r="JWC67" s="21"/>
      <c r="JWD67" s="21"/>
      <c r="JWE67" s="21"/>
      <c r="JWF67" s="21"/>
      <c r="JWG67" s="21"/>
      <c r="JWH67" s="21"/>
      <c r="JWI67" s="21"/>
      <c r="JWJ67" s="21"/>
      <c r="JWK67" s="21"/>
      <c r="JWL67" s="21"/>
      <c r="JWM67" s="21"/>
      <c r="JWN67" s="21"/>
      <c r="JWO67" s="21"/>
      <c r="JWP67" s="21"/>
      <c r="JWQ67" s="21"/>
      <c r="JWR67" s="21"/>
      <c r="JWS67" s="21"/>
      <c r="JWT67" s="21"/>
      <c r="JWU67" s="21"/>
      <c r="JWV67" s="21"/>
      <c r="JWW67" s="21"/>
      <c r="JWX67" s="21"/>
      <c r="JWY67" s="21"/>
      <c r="JWZ67" s="21"/>
      <c r="JXA67" s="21"/>
      <c r="JXB67" s="21"/>
      <c r="JXC67" s="21"/>
      <c r="JXD67" s="21"/>
      <c r="JXE67" s="21"/>
      <c r="JXF67" s="21"/>
      <c r="JXG67" s="21"/>
      <c r="JXH67" s="21"/>
      <c r="JXI67" s="21"/>
      <c r="JXJ67" s="21"/>
      <c r="JXK67" s="21"/>
      <c r="JXL67" s="21"/>
      <c r="JXM67" s="21"/>
      <c r="JXN67" s="21"/>
      <c r="JXO67" s="21"/>
      <c r="JXP67" s="21"/>
      <c r="JXQ67" s="21"/>
      <c r="JXR67" s="21"/>
      <c r="JXS67" s="21"/>
      <c r="JXT67" s="21"/>
      <c r="JXU67" s="21"/>
      <c r="JXV67" s="21"/>
      <c r="JXW67" s="21"/>
      <c r="JXX67" s="21"/>
      <c r="JXY67" s="21"/>
      <c r="JXZ67" s="21"/>
      <c r="JYA67" s="21"/>
      <c r="JYB67" s="21"/>
      <c r="JYC67" s="21"/>
      <c r="JYD67" s="21"/>
      <c r="JYE67" s="21"/>
      <c r="JYF67" s="21"/>
      <c r="JYG67" s="21"/>
      <c r="JYH67" s="21"/>
      <c r="JYI67" s="21"/>
      <c r="JYJ67" s="21"/>
      <c r="JYK67" s="21"/>
      <c r="JYL67" s="21"/>
      <c r="JYM67" s="21"/>
      <c r="JYN67" s="21"/>
      <c r="JYO67" s="21"/>
      <c r="JYP67" s="21"/>
      <c r="JYQ67" s="21"/>
      <c r="JYR67" s="21"/>
      <c r="JYS67" s="21"/>
      <c r="JYT67" s="21"/>
      <c r="JYU67" s="21"/>
      <c r="JYV67" s="21"/>
      <c r="JYW67" s="21"/>
      <c r="JYX67" s="21"/>
      <c r="JYY67" s="21"/>
      <c r="JYZ67" s="21"/>
      <c r="JZA67" s="21"/>
      <c r="JZB67" s="21"/>
      <c r="JZC67" s="21"/>
      <c r="JZD67" s="21"/>
      <c r="JZE67" s="21"/>
      <c r="JZF67" s="21"/>
      <c r="JZG67" s="21"/>
      <c r="JZH67" s="21"/>
      <c r="JZI67" s="21"/>
      <c r="JZJ67" s="21"/>
      <c r="JZK67" s="21"/>
      <c r="JZL67" s="21"/>
      <c r="JZM67" s="21"/>
      <c r="JZN67" s="21"/>
      <c r="JZO67" s="21"/>
      <c r="JZP67" s="21"/>
      <c r="JZQ67" s="21"/>
      <c r="JZR67" s="21"/>
      <c r="JZS67" s="21"/>
      <c r="JZT67" s="21"/>
      <c r="JZU67" s="21"/>
      <c r="JZV67" s="21"/>
      <c r="JZW67" s="21"/>
      <c r="JZX67" s="21"/>
      <c r="JZY67" s="21"/>
      <c r="JZZ67" s="21"/>
      <c r="KAA67" s="21"/>
      <c r="KAB67" s="21"/>
      <c r="KAC67" s="21"/>
      <c r="KAD67" s="21"/>
      <c r="KAE67" s="21"/>
      <c r="KAF67" s="21"/>
      <c r="KAG67" s="21"/>
      <c r="KAH67" s="21"/>
      <c r="KAI67" s="21"/>
      <c r="KAJ67" s="21"/>
      <c r="KAK67" s="21"/>
      <c r="KAL67" s="21"/>
      <c r="KAM67" s="21"/>
      <c r="KAN67" s="21"/>
      <c r="KAO67" s="21"/>
      <c r="KAP67" s="21"/>
      <c r="KAQ67" s="21"/>
      <c r="KAR67" s="21"/>
      <c r="KAS67" s="21"/>
      <c r="KAT67" s="21"/>
      <c r="KAU67" s="21"/>
      <c r="KAV67" s="21"/>
      <c r="KAW67" s="21"/>
      <c r="KAX67" s="21"/>
      <c r="KAY67" s="21"/>
      <c r="KAZ67" s="21"/>
      <c r="KBA67" s="21"/>
      <c r="KBB67" s="21"/>
      <c r="KBC67" s="21"/>
      <c r="KBD67" s="21"/>
      <c r="KBE67" s="21"/>
      <c r="KBF67" s="21"/>
      <c r="KBG67" s="21"/>
      <c r="KBH67" s="21"/>
      <c r="KBI67" s="21"/>
      <c r="KBJ67" s="21"/>
      <c r="KBK67" s="21"/>
      <c r="KBL67" s="21"/>
      <c r="KBM67" s="21"/>
      <c r="KBN67" s="21"/>
      <c r="KBO67" s="21"/>
      <c r="KBP67" s="21"/>
      <c r="KBQ67" s="21"/>
      <c r="KBR67" s="21"/>
      <c r="KBS67" s="21"/>
      <c r="KBT67" s="21"/>
      <c r="KBU67" s="21"/>
      <c r="KBV67" s="21"/>
      <c r="KBW67" s="21"/>
      <c r="KBX67" s="21"/>
      <c r="KBY67" s="21"/>
      <c r="KBZ67" s="21"/>
      <c r="KCA67" s="21"/>
      <c r="KCB67" s="21"/>
      <c r="KCC67" s="21"/>
      <c r="KCD67" s="21"/>
      <c r="KCE67" s="21"/>
      <c r="KCF67" s="21"/>
      <c r="KCG67" s="21"/>
      <c r="KCH67" s="21"/>
      <c r="KCI67" s="21"/>
      <c r="KCJ67" s="21"/>
      <c r="KCK67" s="21"/>
      <c r="KCL67" s="21"/>
      <c r="KCM67" s="21"/>
      <c r="KCN67" s="21"/>
      <c r="KCO67" s="21"/>
      <c r="KCP67" s="21"/>
      <c r="KCQ67" s="21"/>
      <c r="KCR67" s="21"/>
      <c r="KCS67" s="21"/>
      <c r="KCT67" s="21"/>
      <c r="KCU67" s="21"/>
      <c r="KCV67" s="21"/>
      <c r="KCW67" s="21"/>
      <c r="KCX67" s="21"/>
      <c r="KCY67" s="21"/>
      <c r="KCZ67" s="21"/>
      <c r="KDA67" s="21"/>
      <c r="KDB67" s="21"/>
      <c r="KDC67" s="21"/>
      <c r="KDD67" s="21"/>
      <c r="KDE67" s="21"/>
      <c r="KDF67" s="21"/>
      <c r="KDG67" s="21"/>
      <c r="KDH67" s="21"/>
      <c r="KDI67" s="21"/>
      <c r="KDJ67" s="21"/>
      <c r="KDK67" s="21"/>
      <c r="KDL67" s="21"/>
      <c r="KDM67" s="21"/>
      <c r="KDN67" s="21"/>
      <c r="KDO67" s="21"/>
      <c r="KDP67" s="21"/>
      <c r="KDQ67" s="21"/>
      <c r="KDR67" s="21"/>
      <c r="KDS67" s="21"/>
      <c r="KDT67" s="21"/>
      <c r="KDU67" s="21"/>
      <c r="KDV67" s="21"/>
      <c r="KDW67" s="21"/>
      <c r="KDX67" s="21"/>
      <c r="KDY67" s="21"/>
      <c r="KDZ67" s="21"/>
      <c r="KEA67" s="21"/>
      <c r="KEB67" s="21"/>
      <c r="KEC67" s="21"/>
      <c r="KED67" s="21"/>
      <c r="KEE67" s="21"/>
      <c r="KEF67" s="21"/>
      <c r="KEG67" s="21"/>
      <c r="KEH67" s="21"/>
      <c r="KEI67" s="21"/>
      <c r="KEJ67" s="21"/>
      <c r="KEK67" s="21"/>
      <c r="KEL67" s="21"/>
      <c r="KEM67" s="21"/>
      <c r="KEN67" s="21"/>
      <c r="KEO67" s="21"/>
      <c r="KEP67" s="21"/>
      <c r="KEQ67" s="21"/>
      <c r="KER67" s="21"/>
      <c r="KES67" s="21"/>
      <c r="KET67" s="21"/>
      <c r="KEU67" s="21"/>
      <c r="KEV67" s="21"/>
      <c r="KEW67" s="21"/>
      <c r="KEX67" s="21"/>
      <c r="KEY67" s="21"/>
      <c r="KEZ67" s="21"/>
      <c r="KFA67" s="21"/>
      <c r="KFB67" s="21"/>
      <c r="KFC67" s="21"/>
      <c r="KFD67" s="21"/>
      <c r="KFE67" s="21"/>
      <c r="KFF67" s="21"/>
      <c r="KFG67" s="21"/>
      <c r="KFH67" s="21"/>
      <c r="KFI67" s="21"/>
      <c r="KFJ67" s="21"/>
      <c r="KFK67" s="21"/>
      <c r="KFL67" s="21"/>
      <c r="KFM67" s="21"/>
      <c r="KFN67" s="21"/>
      <c r="KFO67" s="21"/>
      <c r="KFP67" s="21"/>
      <c r="KFQ67" s="21"/>
      <c r="KFR67" s="21"/>
      <c r="KFS67" s="21"/>
      <c r="KFT67" s="21"/>
      <c r="KFU67" s="21"/>
      <c r="KFV67" s="21"/>
      <c r="KFW67" s="21"/>
      <c r="KFX67" s="21"/>
      <c r="KFY67" s="21"/>
      <c r="KFZ67" s="21"/>
      <c r="KGA67" s="21"/>
      <c r="KGB67" s="21"/>
      <c r="KGC67" s="21"/>
      <c r="KGD67" s="21"/>
      <c r="KGE67" s="21"/>
      <c r="KGF67" s="21"/>
      <c r="KGG67" s="21"/>
      <c r="KGH67" s="21"/>
      <c r="KGI67" s="21"/>
      <c r="KGJ67" s="21"/>
      <c r="KGK67" s="21"/>
      <c r="KGL67" s="21"/>
      <c r="KGM67" s="21"/>
      <c r="KGN67" s="21"/>
      <c r="KGO67" s="21"/>
      <c r="KGP67" s="21"/>
      <c r="KGQ67" s="21"/>
      <c r="KGR67" s="21"/>
      <c r="KGS67" s="21"/>
      <c r="KGT67" s="21"/>
      <c r="KGU67" s="21"/>
      <c r="KGV67" s="21"/>
      <c r="KGW67" s="21"/>
      <c r="KGX67" s="21"/>
      <c r="KGY67" s="21"/>
      <c r="KGZ67" s="21"/>
      <c r="KHA67" s="21"/>
      <c r="KHB67" s="21"/>
      <c r="KHC67" s="21"/>
      <c r="KHD67" s="21"/>
      <c r="KHE67" s="21"/>
      <c r="KHF67" s="21"/>
      <c r="KHG67" s="21"/>
      <c r="KHH67" s="21"/>
      <c r="KHI67" s="21"/>
      <c r="KHJ67" s="21"/>
      <c r="KHK67" s="21"/>
      <c r="KHL67" s="21"/>
      <c r="KHM67" s="21"/>
      <c r="KHN67" s="21"/>
      <c r="KHO67" s="21"/>
      <c r="KHP67" s="21"/>
      <c r="KHQ67" s="21"/>
      <c r="KHR67" s="21"/>
      <c r="KHS67" s="21"/>
      <c r="KHT67" s="21"/>
      <c r="KHU67" s="21"/>
      <c r="KHV67" s="21"/>
      <c r="KHW67" s="21"/>
      <c r="KHX67" s="21"/>
      <c r="KHY67" s="21"/>
      <c r="KHZ67" s="21"/>
      <c r="KIA67" s="21"/>
      <c r="KIB67" s="21"/>
      <c r="KIC67" s="21"/>
      <c r="KID67" s="21"/>
      <c r="KIE67" s="21"/>
      <c r="KIF67" s="21"/>
      <c r="KIG67" s="21"/>
      <c r="KIH67" s="21"/>
      <c r="KII67" s="21"/>
      <c r="KIJ67" s="21"/>
      <c r="KIK67" s="21"/>
      <c r="KIL67" s="21"/>
      <c r="KIM67" s="21"/>
      <c r="KIN67" s="21"/>
      <c r="KIO67" s="21"/>
      <c r="KIP67" s="21"/>
      <c r="KIQ67" s="21"/>
      <c r="KIR67" s="21"/>
      <c r="KIS67" s="21"/>
      <c r="KIT67" s="21"/>
      <c r="KIU67" s="21"/>
      <c r="KIV67" s="21"/>
      <c r="KIW67" s="21"/>
      <c r="KIX67" s="21"/>
      <c r="KIY67" s="21"/>
      <c r="KIZ67" s="21"/>
      <c r="KJA67" s="21"/>
      <c r="KJB67" s="21"/>
      <c r="KJC67" s="21"/>
      <c r="KJD67" s="21"/>
      <c r="KJE67" s="21"/>
      <c r="KJF67" s="21"/>
      <c r="KJG67" s="21"/>
      <c r="KJH67" s="21"/>
      <c r="KJI67" s="21"/>
      <c r="KJJ67" s="21"/>
      <c r="KJK67" s="21"/>
      <c r="KJL67" s="21"/>
      <c r="KJM67" s="21"/>
      <c r="KJN67" s="21"/>
      <c r="KJO67" s="21"/>
      <c r="KJP67" s="21"/>
      <c r="KJQ67" s="21"/>
      <c r="KJR67" s="21"/>
      <c r="KJS67" s="21"/>
      <c r="KJT67" s="21"/>
      <c r="KJU67" s="21"/>
      <c r="KJV67" s="21"/>
      <c r="KJW67" s="21"/>
      <c r="KJX67" s="21"/>
      <c r="KJY67" s="21"/>
      <c r="KJZ67" s="21"/>
      <c r="KKA67" s="21"/>
      <c r="KKB67" s="21"/>
      <c r="KKC67" s="21"/>
      <c r="KKD67" s="21"/>
      <c r="KKE67" s="21"/>
      <c r="KKF67" s="21"/>
      <c r="KKG67" s="21"/>
      <c r="KKH67" s="21"/>
      <c r="KKI67" s="21"/>
      <c r="KKJ67" s="21"/>
      <c r="KKK67" s="21"/>
      <c r="KKL67" s="21"/>
      <c r="KKM67" s="21"/>
      <c r="KKN67" s="21"/>
      <c r="KKO67" s="21"/>
      <c r="KKP67" s="21"/>
      <c r="KKQ67" s="21"/>
      <c r="KKR67" s="21"/>
      <c r="KKS67" s="21"/>
      <c r="KKT67" s="21"/>
      <c r="KKU67" s="21"/>
      <c r="KKV67" s="21"/>
      <c r="KKW67" s="21"/>
      <c r="KKX67" s="21"/>
      <c r="KKY67" s="21"/>
      <c r="KKZ67" s="21"/>
      <c r="KLA67" s="21"/>
      <c r="KLB67" s="21"/>
      <c r="KLC67" s="21"/>
      <c r="KLD67" s="21"/>
      <c r="KLE67" s="21"/>
      <c r="KLF67" s="21"/>
      <c r="KLG67" s="21"/>
      <c r="KLH67" s="21"/>
      <c r="KLI67" s="21"/>
      <c r="KLJ67" s="21"/>
      <c r="KLK67" s="21"/>
      <c r="KLL67" s="21"/>
      <c r="KLM67" s="21"/>
      <c r="KLN67" s="21"/>
      <c r="KLO67" s="21"/>
      <c r="KLP67" s="21"/>
      <c r="KLQ67" s="21"/>
      <c r="KLR67" s="21"/>
      <c r="KLS67" s="21"/>
      <c r="KLT67" s="21"/>
      <c r="KLU67" s="21"/>
      <c r="KLV67" s="21"/>
      <c r="KLW67" s="21"/>
      <c r="KLX67" s="21"/>
      <c r="KLY67" s="21"/>
      <c r="KLZ67" s="21"/>
      <c r="KMA67" s="21"/>
      <c r="KMB67" s="21"/>
      <c r="KMC67" s="21"/>
      <c r="KMD67" s="21"/>
      <c r="KME67" s="21"/>
      <c r="KMF67" s="21"/>
      <c r="KMG67" s="21"/>
      <c r="KMH67" s="21"/>
      <c r="KMI67" s="21"/>
      <c r="KMJ67" s="21"/>
      <c r="KMK67" s="21"/>
      <c r="KML67" s="21"/>
      <c r="KMM67" s="21"/>
      <c r="KMN67" s="21"/>
      <c r="KMO67" s="21"/>
      <c r="KMP67" s="21"/>
      <c r="KMQ67" s="21"/>
      <c r="KMR67" s="21"/>
      <c r="KMS67" s="21"/>
      <c r="KMT67" s="21"/>
      <c r="KMU67" s="21"/>
      <c r="KMV67" s="21"/>
      <c r="KMW67" s="21"/>
      <c r="KMX67" s="21"/>
      <c r="KMY67" s="21"/>
      <c r="KMZ67" s="21"/>
      <c r="KNA67" s="21"/>
      <c r="KNB67" s="21"/>
      <c r="KNC67" s="21"/>
      <c r="KND67" s="21"/>
      <c r="KNE67" s="21"/>
      <c r="KNF67" s="21"/>
      <c r="KNG67" s="21"/>
      <c r="KNH67" s="21"/>
      <c r="KNI67" s="21"/>
      <c r="KNJ67" s="21"/>
      <c r="KNK67" s="21"/>
      <c r="KNL67" s="21"/>
      <c r="KNM67" s="21"/>
      <c r="KNN67" s="21"/>
      <c r="KNO67" s="21"/>
      <c r="KNP67" s="21"/>
      <c r="KNQ67" s="21"/>
      <c r="KNR67" s="21"/>
      <c r="KNS67" s="21"/>
      <c r="KNT67" s="21"/>
      <c r="KNU67" s="21"/>
      <c r="KNV67" s="21"/>
      <c r="KNW67" s="21"/>
      <c r="KNX67" s="21"/>
      <c r="KNY67" s="21"/>
      <c r="KNZ67" s="21"/>
      <c r="KOA67" s="21"/>
      <c r="KOB67" s="21"/>
      <c r="KOC67" s="21"/>
      <c r="KOD67" s="21"/>
      <c r="KOE67" s="21"/>
      <c r="KOF67" s="21"/>
      <c r="KOG67" s="21"/>
      <c r="KOH67" s="21"/>
      <c r="KOI67" s="21"/>
      <c r="KOJ67" s="21"/>
      <c r="KOK67" s="21"/>
      <c r="KOL67" s="21"/>
      <c r="KOM67" s="21"/>
      <c r="KON67" s="21"/>
      <c r="KOO67" s="21"/>
      <c r="KOP67" s="21"/>
      <c r="KOQ67" s="21"/>
      <c r="KOR67" s="21"/>
      <c r="KOS67" s="21"/>
      <c r="KOT67" s="21"/>
      <c r="KOU67" s="21"/>
      <c r="KOV67" s="21"/>
      <c r="KOW67" s="21"/>
      <c r="KOX67" s="21"/>
      <c r="KOY67" s="21"/>
      <c r="KOZ67" s="21"/>
      <c r="KPA67" s="21"/>
      <c r="KPB67" s="21"/>
      <c r="KPC67" s="21"/>
      <c r="KPD67" s="21"/>
      <c r="KPE67" s="21"/>
      <c r="KPF67" s="21"/>
      <c r="KPG67" s="21"/>
      <c r="KPH67" s="21"/>
      <c r="KPI67" s="21"/>
      <c r="KPJ67" s="21"/>
      <c r="KPK67" s="21"/>
      <c r="KPL67" s="21"/>
      <c r="KPM67" s="21"/>
      <c r="KPN67" s="21"/>
      <c r="KPO67" s="21"/>
      <c r="KPP67" s="21"/>
      <c r="KPQ67" s="21"/>
      <c r="KPR67" s="21"/>
      <c r="KPS67" s="21"/>
      <c r="KPT67" s="21"/>
      <c r="KPU67" s="21"/>
      <c r="KPV67" s="21"/>
      <c r="KPW67" s="21"/>
      <c r="KPX67" s="21"/>
      <c r="KPY67" s="21"/>
      <c r="KPZ67" s="21"/>
      <c r="KQA67" s="21"/>
      <c r="KQB67" s="21"/>
      <c r="KQC67" s="21"/>
      <c r="KQD67" s="21"/>
      <c r="KQE67" s="21"/>
      <c r="KQF67" s="21"/>
      <c r="KQG67" s="21"/>
      <c r="KQH67" s="21"/>
      <c r="KQI67" s="21"/>
      <c r="KQJ67" s="21"/>
      <c r="KQK67" s="21"/>
      <c r="KQL67" s="21"/>
      <c r="KQM67" s="21"/>
      <c r="KQN67" s="21"/>
      <c r="KQO67" s="21"/>
      <c r="KQP67" s="21"/>
      <c r="KQQ67" s="21"/>
      <c r="KQR67" s="21"/>
      <c r="KQS67" s="21"/>
      <c r="KQT67" s="21"/>
      <c r="KQU67" s="21"/>
      <c r="KQV67" s="21"/>
      <c r="KQW67" s="21"/>
      <c r="KQX67" s="21"/>
      <c r="KQY67" s="21"/>
      <c r="KQZ67" s="21"/>
      <c r="KRA67" s="21"/>
      <c r="KRB67" s="21"/>
      <c r="KRC67" s="21"/>
      <c r="KRD67" s="21"/>
      <c r="KRE67" s="21"/>
      <c r="KRF67" s="21"/>
      <c r="KRG67" s="21"/>
      <c r="KRH67" s="21"/>
      <c r="KRI67" s="21"/>
      <c r="KRJ67" s="21"/>
      <c r="KRK67" s="21"/>
      <c r="KRL67" s="21"/>
      <c r="KRM67" s="21"/>
      <c r="KRN67" s="21"/>
      <c r="KRO67" s="21"/>
      <c r="KRP67" s="21"/>
      <c r="KRQ67" s="21"/>
      <c r="KRR67" s="21"/>
      <c r="KRS67" s="21"/>
      <c r="KRT67" s="21"/>
      <c r="KRU67" s="21"/>
      <c r="KRV67" s="21"/>
      <c r="KRW67" s="21"/>
      <c r="KRX67" s="21"/>
      <c r="KRY67" s="21"/>
      <c r="KRZ67" s="21"/>
      <c r="KSA67" s="21"/>
      <c r="KSB67" s="21"/>
      <c r="KSC67" s="21"/>
      <c r="KSD67" s="21"/>
      <c r="KSE67" s="21"/>
      <c r="KSF67" s="21"/>
      <c r="KSG67" s="21"/>
      <c r="KSH67" s="21"/>
      <c r="KSI67" s="21"/>
      <c r="KSJ67" s="21"/>
      <c r="KSK67" s="21"/>
      <c r="KSL67" s="21"/>
      <c r="KSM67" s="21"/>
      <c r="KSN67" s="21"/>
      <c r="KSO67" s="21"/>
      <c r="KSP67" s="21"/>
      <c r="KSQ67" s="21"/>
      <c r="KSR67" s="21"/>
      <c r="KSS67" s="21"/>
      <c r="KST67" s="21"/>
      <c r="KSU67" s="21"/>
      <c r="KSV67" s="21"/>
      <c r="KSW67" s="21"/>
      <c r="KSX67" s="21"/>
      <c r="KSY67" s="21"/>
      <c r="KSZ67" s="21"/>
      <c r="KTA67" s="21"/>
      <c r="KTB67" s="21"/>
      <c r="KTC67" s="21"/>
      <c r="KTD67" s="21"/>
      <c r="KTE67" s="21"/>
      <c r="KTF67" s="21"/>
      <c r="KTG67" s="21"/>
      <c r="KTH67" s="21"/>
      <c r="KTI67" s="21"/>
      <c r="KTJ67" s="21"/>
      <c r="KTK67" s="21"/>
      <c r="KTL67" s="21"/>
      <c r="KTM67" s="21"/>
      <c r="KTN67" s="21"/>
      <c r="KTO67" s="21"/>
      <c r="KTP67" s="21"/>
      <c r="KTQ67" s="21"/>
      <c r="KTR67" s="21"/>
      <c r="KTS67" s="21"/>
      <c r="KTT67" s="21"/>
      <c r="KTU67" s="21"/>
      <c r="KTV67" s="21"/>
      <c r="KTW67" s="21"/>
      <c r="KTX67" s="21"/>
      <c r="KTY67" s="21"/>
      <c r="KTZ67" s="21"/>
      <c r="KUA67" s="21"/>
      <c r="KUB67" s="21"/>
      <c r="KUC67" s="21"/>
      <c r="KUD67" s="21"/>
      <c r="KUE67" s="21"/>
      <c r="KUF67" s="21"/>
      <c r="KUG67" s="21"/>
      <c r="KUH67" s="21"/>
      <c r="KUI67" s="21"/>
      <c r="KUJ67" s="21"/>
      <c r="KUK67" s="21"/>
      <c r="KUL67" s="21"/>
      <c r="KUM67" s="21"/>
      <c r="KUN67" s="21"/>
      <c r="KUO67" s="21"/>
      <c r="KUP67" s="21"/>
      <c r="KUQ67" s="21"/>
      <c r="KUR67" s="21"/>
      <c r="KUS67" s="21"/>
      <c r="KUT67" s="21"/>
      <c r="KUU67" s="21"/>
      <c r="KUV67" s="21"/>
      <c r="KUW67" s="21"/>
      <c r="KUX67" s="21"/>
      <c r="KUY67" s="21"/>
      <c r="KUZ67" s="21"/>
      <c r="KVA67" s="21"/>
      <c r="KVB67" s="21"/>
      <c r="KVC67" s="21"/>
      <c r="KVD67" s="21"/>
      <c r="KVE67" s="21"/>
      <c r="KVF67" s="21"/>
      <c r="KVG67" s="21"/>
      <c r="KVH67" s="21"/>
      <c r="KVI67" s="21"/>
      <c r="KVJ67" s="21"/>
      <c r="KVK67" s="21"/>
      <c r="KVL67" s="21"/>
      <c r="KVM67" s="21"/>
      <c r="KVN67" s="21"/>
      <c r="KVO67" s="21"/>
      <c r="KVP67" s="21"/>
      <c r="KVQ67" s="21"/>
      <c r="KVR67" s="21"/>
      <c r="KVS67" s="21"/>
      <c r="KVT67" s="21"/>
      <c r="KVU67" s="21"/>
      <c r="KVV67" s="21"/>
      <c r="KVW67" s="21"/>
      <c r="KVX67" s="21"/>
      <c r="KVY67" s="21"/>
      <c r="KVZ67" s="21"/>
      <c r="KWA67" s="21"/>
      <c r="KWB67" s="21"/>
      <c r="KWC67" s="21"/>
      <c r="KWD67" s="21"/>
      <c r="KWE67" s="21"/>
      <c r="KWF67" s="21"/>
      <c r="KWG67" s="21"/>
      <c r="KWH67" s="21"/>
      <c r="KWI67" s="21"/>
      <c r="KWJ67" s="21"/>
      <c r="KWK67" s="21"/>
      <c r="KWL67" s="21"/>
      <c r="KWM67" s="21"/>
      <c r="KWN67" s="21"/>
      <c r="KWO67" s="21"/>
      <c r="KWP67" s="21"/>
      <c r="KWQ67" s="21"/>
      <c r="KWR67" s="21"/>
      <c r="KWS67" s="21"/>
      <c r="KWT67" s="21"/>
      <c r="KWU67" s="21"/>
      <c r="KWV67" s="21"/>
      <c r="KWW67" s="21"/>
      <c r="KWX67" s="21"/>
      <c r="KWY67" s="21"/>
      <c r="KWZ67" s="21"/>
      <c r="KXA67" s="21"/>
      <c r="KXB67" s="21"/>
      <c r="KXC67" s="21"/>
      <c r="KXD67" s="21"/>
      <c r="KXE67" s="21"/>
      <c r="KXF67" s="21"/>
      <c r="KXG67" s="21"/>
      <c r="KXH67" s="21"/>
      <c r="KXI67" s="21"/>
      <c r="KXJ67" s="21"/>
      <c r="KXK67" s="21"/>
      <c r="KXL67" s="21"/>
      <c r="KXM67" s="21"/>
      <c r="KXN67" s="21"/>
      <c r="KXO67" s="21"/>
      <c r="KXP67" s="21"/>
      <c r="KXQ67" s="21"/>
      <c r="KXR67" s="21"/>
      <c r="KXS67" s="21"/>
      <c r="KXT67" s="21"/>
      <c r="KXU67" s="21"/>
      <c r="KXV67" s="21"/>
      <c r="KXW67" s="21"/>
      <c r="KXX67" s="21"/>
      <c r="KXY67" s="21"/>
      <c r="KXZ67" s="21"/>
      <c r="KYA67" s="21"/>
      <c r="KYB67" s="21"/>
      <c r="KYC67" s="21"/>
      <c r="KYD67" s="21"/>
      <c r="KYE67" s="21"/>
      <c r="KYF67" s="21"/>
      <c r="KYG67" s="21"/>
      <c r="KYH67" s="21"/>
      <c r="KYI67" s="21"/>
      <c r="KYJ67" s="21"/>
      <c r="KYK67" s="21"/>
      <c r="KYL67" s="21"/>
      <c r="KYM67" s="21"/>
      <c r="KYN67" s="21"/>
      <c r="KYO67" s="21"/>
      <c r="KYP67" s="21"/>
      <c r="KYQ67" s="21"/>
      <c r="KYR67" s="21"/>
      <c r="KYS67" s="21"/>
      <c r="KYT67" s="21"/>
      <c r="KYU67" s="21"/>
      <c r="KYV67" s="21"/>
      <c r="KYW67" s="21"/>
      <c r="KYX67" s="21"/>
      <c r="KYY67" s="21"/>
      <c r="KYZ67" s="21"/>
      <c r="KZA67" s="21"/>
      <c r="KZB67" s="21"/>
      <c r="KZC67" s="21"/>
      <c r="KZD67" s="21"/>
      <c r="KZE67" s="21"/>
      <c r="KZF67" s="21"/>
      <c r="KZG67" s="21"/>
      <c r="KZH67" s="21"/>
      <c r="KZI67" s="21"/>
      <c r="KZJ67" s="21"/>
      <c r="KZK67" s="21"/>
      <c r="KZL67" s="21"/>
      <c r="KZM67" s="21"/>
      <c r="KZN67" s="21"/>
      <c r="KZO67" s="21"/>
      <c r="KZP67" s="21"/>
      <c r="KZQ67" s="21"/>
      <c r="KZR67" s="21"/>
      <c r="KZS67" s="21"/>
      <c r="KZT67" s="21"/>
      <c r="KZU67" s="21"/>
      <c r="KZV67" s="21"/>
      <c r="KZW67" s="21"/>
      <c r="KZX67" s="21"/>
      <c r="KZY67" s="21"/>
      <c r="KZZ67" s="21"/>
      <c r="LAA67" s="21"/>
      <c r="LAB67" s="21"/>
      <c r="LAC67" s="21"/>
      <c r="LAD67" s="21"/>
      <c r="LAE67" s="21"/>
      <c r="LAF67" s="21"/>
      <c r="LAG67" s="21"/>
      <c r="LAH67" s="21"/>
      <c r="LAI67" s="21"/>
      <c r="LAJ67" s="21"/>
      <c r="LAK67" s="21"/>
      <c r="LAL67" s="21"/>
      <c r="LAM67" s="21"/>
      <c r="LAN67" s="21"/>
      <c r="LAO67" s="21"/>
      <c r="LAP67" s="21"/>
      <c r="LAQ67" s="21"/>
      <c r="LAR67" s="21"/>
      <c r="LAS67" s="21"/>
      <c r="LAT67" s="21"/>
      <c r="LAU67" s="21"/>
      <c r="LAV67" s="21"/>
      <c r="LAW67" s="21"/>
      <c r="LAX67" s="21"/>
      <c r="LAY67" s="21"/>
      <c r="LAZ67" s="21"/>
      <c r="LBA67" s="21"/>
      <c r="LBB67" s="21"/>
      <c r="LBC67" s="21"/>
      <c r="LBD67" s="21"/>
      <c r="LBE67" s="21"/>
      <c r="LBF67" s="21"/>
      <c r="LBG67" s="21"/>
      <c r="LBH67" s="21"/>
      <c r="LBI67" s="21"/>
      <c r="LBJ67" s="21"/>
      <c r="LBK67" s="21"/>
      <c r="LBL67" s="21"/>
      <c r="LBM67" s="21"/>
      <c r="LBN67" s="21"/>
      <c r="LBO67" s="21"/>
      <c r="LBP67" s="21"/>
      <c r="LBQ67" s="21"/>
      <c r="LBR67" s="21"/>
      <c r="LBS67" s="21"/>
      <c r="LBT67" s="21"/>
      <c r="LBU67" s="21"/>
      <c r="LBV67" s="21"/>
      <c r="LBW67" s="21"/>
      <c r="LBX67" s="21"/>
      <c r="LBY67" s="21"/>
      <c r="LBZ67" s="21"/>
      <c r="LCA67" s="21"/>
      <c r="LCB67" s="21"/>
      <c r="LCC67" s="21"/>
      <c r="LCD67" s="21"/>
      <c r="LCE67" s="21"/>
      <c r="LCF67" s="21"/>
      <c r="LCG67" s="21"/>
      <c r="LCH67" s="21"/>
      <c r="LCI67" s="21"/>
      <c r="LCJ67" s="21"/>
      <c r="LCK67" s="21"/>
      <c r="LCL67" s="21"/>
      <c r="LCM67" s="21"/>
      <c r="LCN67" s="21"/>
      <c r="LCO67" s="21"/>
      <c r="LCP67" s="21"/>
      <c r="LCQ67" s="21"/>
      <c r="LCR67" s="21"/>
      <c r="LCS67" s="21"/>
      <c r="LCT67" s="21"/>
      <c r="LCU67" s="21"/>
      <c r="LCV67" s="21"/>
      <c r="LCW67" s="21"/>
      <c r="LCX67" s="21"/>
      <c r="LCY67" s="21"/>
      <c r="LCZ67" s="21"/>
      <c r="LDA67" s="21"/>
      <c r="LDB67" s="21"/>
      <c r="LDC67" s="21"/>
      <c r="LDD67" s="21"/>
      <c r="LDE67" s="21"/>
      <c r="LDF67" s="21"/>
      <c r="LDG67" s="21"/>
      <c r="LDH67" s="21"/>
      <c r="LDI67" s="21"/>
      <c r="LDJ67" s="21"/>
      <c r="LDK67" s="21"/>
      <c r="LDL67" s="21"/>
      <c r="LDM67" s="21"/>
      <c r="LDN67" s="21"/>
      <c r="LDO67" s="21"/>
      <c r="LDP67" s="21"/>
      <c r="LDQ67" s="21"/>
      <c r="LDR67" s="21"/>
      <c r="LDS67" s="21"/>
      <c r="LDT67" s="21"/>
      <c r="LDU67" s="21"/>
      <c r="LDV67" s="21"/>
      <c r="LDW67" s="21"/>
      <c r="LDX67" s="21"/>
      <c r="LDY67" s="21"/>
      <c r="LDZ67" s="21"/>
      <c r="LEA67" s="21"/>
      <c r="LEB67" s="21"/>
      <c r="LEC67" s="21"/>
      <c r="LED67" s="21"/>
      <c r="LEE67" s="21"/>
      <c r="LEF67" s="21"/>
      <c r="LEG67" s="21"/>
      <c r="LEH67" s="21"/>
      <c r="LEI67" s="21"/>
      <c r="LEJ67" s="21"/>
      <c r="LEK67" s="21"/>
      <c r="LEL67" s="21"/>
      <c r="LEM67" s="21"/>
      <c r="LEN67" s="21"/>
      <c r="LEO67" s="21"/>
      <c r="LEP67" s="21"/>
      <c r="LEQ67" s="21"/>
      <c r="LER67" s="21"/>
      <c r="LES67" s="21"/>
      <c r="LET67" s="21"/>
      <c r="LEU67" s="21"/>
      <c r="LEV67" s="21"/>
      <c r="LEW67" s="21"/>
      <c r="LEX67" s="21"/>
      <c r="LEY67" s="21"/>
      <c r="LEZ67" s="21"/>
      <c r="LFA67" s="21"/>
      <c r="LFB67" s="21"/>
      <c r="LFC67" s="21"/>
      <c r="LFD67" s="21"/>
      <c r="LFE67" s="21"/>
      <c r="LFF67" s="21"/>
      <c r="LFG67" s="21"/>
      <c r="LFH67" s="21"/>
      <c r="LFI67" s="21"/>
      <c r="LFJ67" s="21"/>
      <c r="LFK67" s="21"/>
      <c r="LFL67" s="21"/>
      <c r="LFM67" s="21"/>
      <c r="LFN67" s="21"/>
      <c r="LFO67" s="21"/>
      <c r="LFP67" s="21"/>
      <c r="LFQ67" s="21"/>
      <c r="LFR67" s="21"/>
      <c r="LFS67" s="21"/>
      <c r="LFT67" s="21"/>
      <c r="LFU67" s="21"/>
      <c r="LFV67" s="21"/>
      <c r="LFW67" s="21"/>
      <c r="LFX67" s="21"/>
      <c r="LFY67" s="21"/>
      <c r="LFZ67" s="21"/>
      <c r="LGA67" s="21"/>
      <c r="LGB67" s="21"/>
      <c r="LGC67" s="21"/>
      <c r="LGD67" s="21"/>
      <c r="LGE67" s="21"/>
      <c r="LGF67" s="21"/>
      <c r="LGG67" s="21"/>
      <c r="LGH67" s="21"/>
      <c r="LGI67" s="21"/>
      <c r="LGJ67" s="21"/>
      <c r="LGK67" s="21"/>
      <c r="LGL67" s="21"/>
      <c r="LGM67" s="21"/>
      <c r="LGN67" s="21"/>
      <c r="LGO67" s="21"/>
      <c r="LGP67" s="21"/>
      <c r="LGQ67" s="21"/>
      <c r="LGR67" s="21"/>
      <c r="LGS67" s="21"/>
      <c r="LGT67" s="21"/>
      <c r="LGU67" s="21"/>
      <c r="LGV67" s="21"/>
      <c r="LGW67" s="21"/>
      <c r="LGX67" s="21"/>
      <c r="LGY67" s="21"/>
      <c r="LGZ67" s="21"/>
      <c r="LHA67" s="21"/>
      <c r="LHB67" s="21"/>
      <c r="LHC67" s="21"/>
      <c r="LHD67" s="21"/>
      <c r="LHE67" s="21"/>
      <c r="LHF67" s="21"/>
      <c r="LHG67" s="21"/>
      <c r="LHH67" s="21"/>
      <c r="LHI67" s="21"/>
      <c r="LHJ67" s="21"/>
      <c r="LHK67" s="21"/>
      <c r="LHL67" s="21"/>
      <c r="LHM67" s="21"/>
      <c r="LHN67" s="21"/>
      <c r="LHO67" s="21"/>
      <c r="LHP67" s="21"/>
      <c r="LHQ67" s="21"/>
      <c r="LHR67" s="21"/>
      <c r="LHS67" s="21"/>
      <c r="LHT67" s="21"/>
      <c r="LHU67" s="21"/>
      <c r="LHV67" s="21"/>
      <c r="LHW67" s="21"/>
      <c r="LHX67" s="21"/>
      <c r="LHY67" s="21"/>
      <c r="LHZ67" s="21"/>
      <c r="LIA67" s="21"/>
      <c r="LIB67" s="21"/>
      <c r="LIC67" s="21"/>
      <c r="LID67" s="21"/>
      <c r="LIE67" s="21"/>
      <c r="LIF67" s="21"/>
      <c r="LIG67" s="21"/>
      <c r="LIH67" s="21"/>
      <c r="LII67" s="21"/>
      <c r="LIJ67" s="21"/>
      <c r="LIK67" s="21"/>
      <c r="LIL67" s="21"/>
      <c r="LIM67" s="21"/>
      <c r="LIN67" s="21"/>
      <c r="LIO67" s="21"/>
      <c r="LIP67" s="21"/>
      <c r="LIQ67" s="21"/>
      <c r="LIR67" s="21"/>
      <c r="LIS67" s="21"/>
      <c r="LIT67" s="21"/>
      <c r="LIU67" s="21"/>
      <c r="LIV67" s="21"/>
      <c r="LIW67" s="21"/>
      <c r="LIX67" s="21"/>
      <c r="LIY67" s="21"/>
      <c r="LIZ67" s="21"/>
      <c r="LJA67" s="21"/>
      <c r="LJB67" s="21"/>
      <c r="LJC67" s="21"/>
      <c r="LJD67" s="21"/>
      <c r="LJE67" s="21"/>
      <c r="LJF67" s="21"/>
      <c r="LJG67" s="21"/>
      <c r="LJH67" s="21"/>
      <c r="LJI67" s="21"/>
      <c r="LJJ67" s="21"/>
      <c r="LJK67" s="21"/>
      <c r="LJL67" s="21"/>
      <c r="LJM67" s="21"/>
      <c r="LJN67" s="21"/>
      <c r="LJO67" s="21"/>
      <c r="LJP67" s="21"/>
      <c r="LJQ67" s="21"/>
      <c r="LJR67" s="21"/>
      <c r="LJS67" s="21"/>
      <c r="LJT67" s="21"/>
      <c r="LJU67" s="21"/>
      <c r="LJV67" s="21"/>
      <c r="LJW67" s="21"/>
      <c r="LJX67" s="21"/>
      <c r="LJY67" s="21"/>
      <c r="LJZ67" s="21"/>
      <c r="LKA67" s="21"/>
      <c r="LKB67" s="21"/>
      <c r="LKC67" s="21"/>
      <c r="LKD67" s="21"/>
      <c r="LKE67" s="21"/>
      <c r="LKF67" s="21"/>
      <c r="LKG67" s="21"/>
      <c r="LKH67" s="21"/>
      <c r="LKI67" s="21"/>
      <c r="LKJ67" s="21"/>
      <c r="LKK67" s="21"/>
      <c r="LKL67" s="21"/>
      <c r="LKM67" s="21"/>
      <c r="LKN67" s="21"/>
      <c r="LKO67" s="21"/>
      <c r="LKP67" s="21"/>
      <c r="LKQ67" s="21"/>
      <c r="LKR67" s="21"/>
      <c r="LKS67" s="21"/>
      <c r="LKT67" s="21"/>
      <c r="LKU67" s="21"/>
      <c r="LKV67" s="21"/>
      <c r="LKW67" s="21"/>
      <c r="LKX67" s="21"/>
      <c r="LKY67" s="21"/>
      <c r="LKZ67" s="21"/>
      <c r="LLA67" s="21"/>
      <c r="LLB67" s="21"/>
      <c r="LLC67" s="21"/>
      <c r="LLD67" s="21"/>
      <c r="LLE67" s="21"/>
      <c r="LLF67" s="21"/>
      <c r="LLG67" s="21"/>
      <c r="LLH67" s="21"/>
      <c r="LLI67" s="21"/>
      <c r="LLJ67" s="21"/>
      <c r="LLK67" s="21"/>
      <c r="LLL67" s="21"/>
      <c r="LLM67" s="21"/>
      <c r="LLN67" s="21"/>
      <c r="LLO67" s="21"/>
      <c r="LLP67" s="21"/>
      <c r="LLQ67" s="21"/>
      <c r="LLR67" s="21"/>
      <c r="LLS67" s="21"/>
      <c r="LLT67" s="21"/>
      <c r="LLU67" s="21"/>
      <c r="LLV67" s="21"/>
      <c r="LLW67" s="21"/>
      <c r="LLX67" s="21"/>
      <c r="LLY67" s="21"/>
      <c r="LLZ67" s="21"/>
      <c r="LMA67" s="21"/>
      <c r="LMB67" s="21"/>
      <c r="LMC67" s="21"/>
      <c r="LMD67" s="21"/>
      <c r="LME67" s="21"/>
      <c r="LMF67" s="21"/>
      <c r="LMG67" s="21"/>
      <c r="LMH67" s="21"/>
      <c r="LMI67" s="21"/>
      <c r="LMJ67" s="21"/>
      <c r="LMK67" s="21"/>
      <c r="LML67" s="21"/>
      <c r="LMM67" s="21"/>
      <c r="LMN67" s="21"/>
      <c r="LMO67" s="21"/>
      <c r="LMP67" s="21"/>
      <c r="LMQ67" s="21"/>
      <c r="LMR67" s="21"/>
      <c r="LMS67" s="21"/>
      <c r="LMT67" s="21"/>
      <c r="LMU67" s="21"/>
      <c r="LMV67" s="21"/>
      <c r="LMW67" s="21"/>
      <c r="LMX67" s="21"/>
      <c r="LMY67" s="21"/>
      <c r="LMZ67" s="21"/>
      <c r="LNA67" s="21"/>
      <c r="LNB67" s="21"/>
      <c r="LNC67" s="21"/>
      <c r="LND67" s="21"/>
      <c r="LNE67" s="21"/>
      <c r="LNF67" s="21"/>
      <c r="LNG67" s="21"/>
      <c r="LNH67" s="21"/>
      <c r="LNI67" s="21"/>
      <c r="LNJ67" s="21"/>
      <c r="LNK67" s="21"/>
      <c r="LNL67" s="21"/>
      <c r="LNM67" s="21"/>
      <c r="LNN67" s="21"/>
      <c r="LNO67" s="21"/>
      <c r="LNP67" s="21"/>
      <c r="LNQ67" s="21"/>
      <c r="LNR67" s="21"/>
      <c r="LNS67" s="21"/>
      <c r="LNT67" s="21"/>
      <c r="LNU67" s="21"/>
      <c r="LNV67" s="21"/>
      <c r="LNW67" s="21"/>
      <c r="LNX67" s="21"/>
      <c r="LNY67" s="21"/>
      <c r="LNZ67" s="21"/>
      <c r="LOA67" s="21"/>
      <c r="LOB67" s="21"/>
      <c r="LOC67" s="21"/>
      <c r="LOD67" s="21"/>
      <c r="LOE67" s="21"/>
      <c r="LOF67" s="21"/>
      <c r="LOG67" s="21"/>
      <c r="LOH67" s="21"/>
      <c r="LOI67" s="21"/>
      <c r="LOJ67" s="21"/>
      <c r="LOK67" s="21"/>
      <c r="LOL67" s="21"/>
      <c r="LOM67" s="21"/>
      <c r="LON67" s="21"/>
      <c r="LOO67" s="21"/>
      <c r="LOP67" s="21"/>
      <c r="LOQ67" s="21"/>
      <c r="LOR67" s="21"/>
      <c r="LOS67" s="21"/>
      <c r="LOT67" s="21"/>
      <c r="LOU67" s="21"/>
      <c r="LOV67" s="21"/>
      <c r="LOW67" s="21"/>
      <c r="LOX67" s="21"/>
      <c r="LOY67" s="21"/>
      <c r="LOZ67" s="21"/>
      <c r="LPA67" s="21"/>
      <c r="LPB67" s="21"/>
      <c r="LPC67" s="21"/>
      <c r="LPD67" s="21"/>
      <c r="LPE67" s="21"/>
      <c r="LPF67" s="21"/>
      <c r="LPG67" s="21"/>
      <c r="LPH67" s="21"/>
      <c r="LPI67" s="21"/>
      <c r="LPJ67" s="21"/>
      <c r="LPK67" s="21"/>
      <c r="LPL67" s="21"/>
      <c r="LPM67" s="21"/>
      <c r="LPN67" s="21"/>
      <c r="LPO67" s="21"/>
      <c r="LPP67" s="21"/>
      <c r="LPQ67" s="21"/>
      <c r="LPR67" s="21"/>
      <c r="LPS67" s="21"/>
      <c r="LPT67" s="21"/>
      <c r="LPU67" s="21"/>
      <c r="LPV67" s="21"/>
      <c r="LPW67" s="21"/>
      <c r="LPX67" s="21"/>
      <c r="LPY67" s="21"/>
      <c r="LPZ67" s="21"/>
      <c r="LQA67" s="21"/>
      <c r="LQB67" s="21"/>
      <c r="LQC67" s="21"/>
      <c r="LQD67" s="21"/>
      <c r="LQE67" s="21"/>
      <c r="LQF67" s="21"/>
      <c r="LQG67" s="21"/>
      <c r="LQH67" s="21"/>
      <c r="LQI67" s="21"/>
      <c r="LQJ67" s="21"/>
      <c r="LQK67" s="21"/>
      <c r="LQL67" s="21"/>
      <c r="LQM67" s="21"/>
      <c r="LQN67" s="21"/>
      <c r="LQO67" s="21"/>
      <c r="LQP67" s="21"/>
      <c r="LQQ67" s="21"/>
      <c r="LQR67" s="21"/>
      <c r="LQS67" s="21"/>
      <c r="LQT67" s="21"/>
      <c r="LQU67" s="21"/>
      <c r="LQV67" s="21"/>
      <c r="LQW67" s="21"/>
      <c r="LQX67" s="21"/>
      <c r="LQY67" s="21"/>
      <c r="LQZ67" s="21"/>
      <c r="LRA67" s="21"/>
      <c r="LRB67" s="21"/>
      <c r="LRC67" s="21"/>
      <c r="LRD67" s="21"/>
      <c r="LRE67" s="21"/>
      <c r="LRF67" s="21"/>
      <c r="LRG67" s="21"/>
      <c r="LRH67" s="21"/>
      <c r="LRI67" s="21"/>
      <c r="LRJ67" s="21"/>
      <c r="LRK67" s="21"/>
      <c r="LRL67" s="21"/>
      <c r="LRM67" s="21"/>
      <c r="LRN67" s="21"/>
      <c r="LRO67" s="21"/>
      <c r="LRP67" s="21"/>
      <c r="LRQ67" s="21"/>
      <c r="LRR67" s="21"/>
      <c r="LRS67" s="21"/>
      <c r="LRT67" s="21"/>
      <c r="LRU67" s="21"/>
      <c r="LRV67" s="21"/>
      <c r="LRW67" s="21"/>
      <c r="LRX67" s="21"/>
      <c r="LRY67" s="21"/>
      <c r="LRZ67" s="21"/>
      <c r="LSA67" s="21"/>
      <c r="LSB67" s="21"/>
      <c r="LSC67" s="21"/>
      <c r="LSD67" s="21"/>
      <c r="LSE67" s="21"/>
      <c r="LSF67" s="21"/>
      <c r="LSG67" s="21"/>
      <c r="LSH67" s="21"/>
      <c r="LSI67" s="21"/>
      <c r="LSJ67" s="21"/>
      <c r="LSK67" s="21"/>
      <c r="LSL67" s="21"/>
      <c r="LSM67" s="21"/>
      <c r="LSN67" s="21"/>
      <c r="LSO67" s="21"/>
      <c r="LSP67" s="21"/>
      <c r="LSQ67" s="21"/>
      <c r="LSR67" s="21"/>
      <c r="LSS67" s="21"/>
      <c r="LST67" s="21"/>
      <c r="LSU67" s="21"/>
      <c r="LSV67" s="21"/>
      <c r="LSW67" s="21"/>
      <c r="LSX67" s="21"/>
      <c r="LSY67" s="21"/>
      <c r="LSZ67" s="21"/>
      <c r="LTA67" s="21"/>
      <c r="LTB67" s="21"/>
      <c r="LTC67" s="21"/>
      <c r="LTD67" s="21"/>
      <c r="LTE67" s="21"/>
      <c r="LTF67" s="21"/>
      <c r="LTG67" s="21"/>
      <c r="LTH67" s="21"/>
      <c r="LTI67" s="21"/>
      <c r="LTJ67" s="21"/>
      <c r="LTK67" s="21"/>
      <c r="LTL67" s="21"/>
      <c r="LTM67" s="21"/>
      <c r="LTN67" s="21"/>
      <c r="LTO67" s="21"/>
      <c r="LTP67" s="21"/>
      <c r="LTQ67" s="21"/>
      <c r="LTR67" s="21"/>
      <c r="LTS67" s="21"/>
      <c r="LTT67" s="21"/>
      <c r="LTU67" s="21"/>
      <c r="LTV67" s="21"/>
      <c r="LTW67" s="21"/>
      <c r="LTX67" s="21"/>
      <c r="LTY67" s="21"/>
      <c r="LTZ67" s="21"/>
      <c r="LUA67" s="21"/>
      <c r="LUB67" s="21"/>
      <c r="LUC67" s="21"/>
      <c r="LUD67" s="21"/>
      <c r="LUE67" s="21"/>
      <c r="LUF67" s="21"/>
      <c r="LUG67" s="21"/>
      <c r="LUH67" s="21"/>
      <c r="LUI67" s="21"/>
      <c r="LUJ67" s="21"/>
      <c r="LUK67" s="21"/>
      <c r="LUL67" s="21"/>
      <c r="LUM67" s="21"/>
      <c r="LUN67" s="21"/>
      <c r="LUO67" s="21"/>
      <c r="LUP67" s="21"/>
      <c r="LUQ67" s="21"/>
      <c r="LUR67" s="21"/>
      <c r="LUS67" s="21"/>
      <c r="LUT67" s="21"/>
      <c r="LUU67" s="21"/>
      <c r="LUV67" s="21"/>
      <c r="LUW67" s="21"/>
      <c r="LUX67" s="21"/>
      <c r="LUY67" s="21"/>
      <c r="LUZ67" s="21"/>
      <c r="LVA67" s="21"/>
      <c r="LVB67" s="21"/>
      <c r="LVC67" s="21"/>
      <c r="LVD67" s="21"/>
      <c r="LVE67" s="21"/>
      <c r="LVF67" s="21"/>
      <c r="LVG67" s="21"/>
      <c r="LVH67" s="21"/>
      <c r="LVI67" s="21"/>
      <c r="LVJ67" s="21"/>
      <c r="LVK67" s="21"/>
      <c r="LVL67" s="21"/>
      <c r="LVM67" s="21"/>
      <c r="LVN67" s="21"/>
      <c r="LVO67" s="21"/>
      <c r="LVP67" s="21"/>
      <c r="LVQ67" s="21"/>
      <c r="LVR67" s="21"/>
      <c r="LVS67" s="21"/>
      <c r="LVT67" s="21"/>
      <c r="LVU67" s="21"/>
      <c r="LVV67" s="21"/>
      <c r="LVW67" s="21"/>
      <c r="LVX67" s="21"/>
      <c r="LVY67" s="21"/>
      <c r="LVZ67" s="21"/>
      <c r="LWA67" s="21"/>
      <c r="LWB67" s="21"/>
      <c r="LWC67" s="21"/>
      <c r="LWD67" s="21"/>
      <c r="LWE67" s="21"/>
      <c r="LWF67" s="21"/>
      <c r="LWG67" s="21"/>
      <c r="LWH67" s="21"/>
      <c r="LWI67" s="21"/>
      <c r="LWJ67" s="21"/>
      <c r="LWK67" s="21"/>
      <c r="LWL67" s="21"/>
      <c r="LWM67" s="21"/>
      <c r="LWN67" s="21"/>
      <c r="LWO67" s="21"/>
      <c r="LWP67" s="21"/>
      <c r="LWQ67" s="21"/>
      <c r="LWR67" s="21"/>
      <c r="LWS67" s="21"/>
      <c r="LWT67" s="21"/>
      <c r="LWU67" s="21"/>
      <c r="LWV67" s="21"/>
      <c r="LWW67" s="21"/>
      <c r="LWX67" s="21"/>
      <c r="LWY67" s="21"/>
      <c r="LWZ67" s="21"/>
      <c r="LXA67" s="21"/>
      <c r="LXB67" s="21"/>
      <c r="LXC67" s="21"/>
      <c r="LXD67" s="21"/>
      <c r="LXE67" s="21"/>
      <c r="LXF67" s="21"/>
      <c r="LXG67" s="21"/>
      <c r="LXH67" s="21"/>
      <c r="LXI67" s="21"/>
      <c r="LXJ67" s="21"/>
      <c r="LXK67" s="21"/>
      <c r="LXL67" s="21"/>
      <c r="LXM67" s="21"/>
      <c r="LXN67" s="21"/>
      <c r="LXO67" s="21"/>
      <c r="LXP67" s="21"/>
      <c r="LXQ67" s="21"/>
      <c r="LXR67" s="21"/>
      <c r="LXS67" s="21"/>
      <c r="LXT67" s="21"/>
      <c r="LXU67" s="21"/>
      <c r="LXV67" s="21"/>
      <c r="LXW67" s="21"/>
      <c r="LXX67" s="21"/>
      <c r="LXY67" s="21"/>
      <c r="LXZ67" s="21"/>
      <c r="LYA67" s="21"/>
      <c r="LYB67" s="21"/>
      <c r="LYC67" s="21"/>
      <c r="LYD67" s="21"/>
      <c r="LYE67" s="21"/>
      <c r="LYF67" s="21"/>
      <c r="LYG67" s="21"/>
      <c r="LYH67" s="21"/>
      <c r="LYI67" s="21"/>
      <c r="LYJ67" s="21"/>
      <c r="LYK67" s="21"/>
      <c r="LYL67" s="21"/>
      <c r="LYM67" s="21"/>
      <c r="LYN67" s="21"/>
      <c r="LYO67" s="21"/>
      <c r="LYP67" s="21"/>
      <c r="LYQ67" s="21"/>
      <c r="LYR67" s="21"/>
      <c r="LYS67" s="21"/>
      <c r="LYT67" s="21"/>
      <c r="LYU67" s="21"/>
      <c r="LYV67" s="21"/>
      <c r="LYW67" s="21"/>
      <c r="LYX67" s="21"/>
      <c r="LYY67" s="21"/>
      <c r="LYZ67" s="21"/>
      <c r="LZA67" s="21"/>
      <c r="LZB67" s="21"/>
      <c r="LZC67" s="21"/>
      <c r="LZD67" s="21"/>
      <c r="LZE67" s="21"/>
      <c r="LZF67" s="21"/>
      <c r="LZG67" s="21"/>
      <c r="LZH67" s="21"/>
      <c r="LZI67" s="21"/>
      <c r="LZJ67" s="21"/>
      <c r="LZK67" s="21"/>
      <c r="LZL67" s="21"/>
      <c r="LZM67" s="21"/>
      <c r="LZN67" s="21"/>
      <c r="LZO67" s="21"/>
      <c r="LZP67" s="21"/>
      <c r="LZQ67" s="21"/>
      <c r="LZR67" s="21"/>
      <c r="LZS67" s="21"/>
      <c r="LZT67" s="21"/>
      <c r="LZU67" s="21"/>
      <c r="LZV67" s="21"/>
      <c r="LZW67" s="21"/>
      <c r="LZX67" s="21"/>
      <c r="LZY67" s="21"/>
      <c r="LZZ67" s="21"/>
      <c r="MAA67" s="21"/>
      <c r="MAB67" s="21"/>
      <c r="MAC67" s="21"/>
      <c r="MAD67" s="21"/>
      <c r="MAE67" s="21"/>
      <c r="MAF67" s="21"/>
      <c r="MAG67" s="21"/>
      <c r="MAH67" s="21"/>
      <c r="MAI67" s="21"/>
      <c r="MAJ67" s="21"/>
      <c r="MAK67" s="21"/>
      <c r="MAL67" s="21"/>
      <c r="MAM67" s="21"/>
      <c r="MAN67" s="21"/>
      <c r="MAO67" s="21"/>
      <c r="MAP67" s="21"/>
      <c r="MAQ67" s="21"/>
      <c r="MAR67" s="21"/>
      <c r="MAS67" s="21"/>
      <c r="MAT67" s="21"/>
      <c r="MAU67" s="21"/>
      <c r="MAV67" s="21"/>
      <c r="MAW67" s="21"/>
      <c r="MAX67" s="21"/>
      <c r="MAY67" s="21"/>
      <c r="MAZ67" s="21"/>
      <c r="MBA67" s="21"/>
      <c r="MBB67" s="21"/>
      <c r="MBC67" s="21"/>
      <c r="MBD67" s="21"/>
      <c r="MBE67" s="21"/>
      <c r="MBF67" s="21"/>
      <c r="MBG67" s="21"/>
      <c r="MBH67" s="21"/>
      <c r="MBI67" s="21"/>
      <c r="MBJ67" s="21"/>
      <c r="MBK67" s="21"/>
      <c r="MBL67" s="21"/>
      <c r="MBM67" s="21"/>
      <c r="MBN67" s="21"/>
      <c r="MBO67" s="21"/>
      <c r="MBP67" s="21"/>
      <c r="MBQ67" s="21"/>
      <c r="MBR67" s="21"/>
      <c r="MBS67" s="21"/>
      <c r="MBT67" s="21"/>
      <c r="MBU67" s="21"/>
      <c r="MBV67" s="21"/>
      <c r="MBW67" s="21"/>
      <c r="MBX67" s="21"/>
      <c r="MBY67" s="21"/>
      <c r="MBZ67" s="21"/>
      <c r="MCA67" s="21"/>
      <c r="MCB67" s="21"/>
      <c r="MCC67" s="21"/>
      <c r="MCD67" s="21"/>
      <c r="MCE67" s="21"/>
      <c r="MCF67" s="21"/>
      <c r="MCG67" s="21"/>
      <c r="MCH67" s="21"/>
      <c r="MCI67" s="21"/>
      <c r="MCJ67" s="21"/>
      <c r="MCK67" s="21"/>
      <c r="MCL67" s="21"/>
      <c r="MCM67" s="21"/>
      <c r="MCN67" s="21"/>
      <c r="MCO67" s="21"/>
      <c r="MCP67" s="21"/>
      <c r="MCQ67" s="21"/>
      <c r="MCR67" s="21"/>
      <c r="MCS67" s="21"/>
      <c r="MCT67" s="21"/>
      <c r="MCU67" s="21"/>
      <c r="MCV67" s="21"/>
      <c r="MCW67" s="21"/>
      <c r="MCX67" s="21"/>
      <c r="MCY67" s="21"/>
      <c r="MCZ67" s="21"/>
      <c r="MDA67" s="21"/>
      <c r="MDB67" s="21"/>
      <c r="MDC67" s="21"/>
      <c r="MDD67" s="21"/>
      <c r="MDE67" s="21"/>
      <c r="MDF67" s="21"/>
      <c r="MDG67" s="21"/>
      <c r="MDH67" s="21"/>
      <c r="MDI67" s="21"/>
      <c r="MDJ67" s="21"/>
      <c r="MDK67" s="21"/>
      <c r="MDL67" s="21"/>
      <c r="MDM67" s="21"/>
      <c r="MDN67" s="21"/>
      <c r="MDO67" s="21"/>
      <c r="MDP67" s="21"/>
      <c r="MDQ67" s="21"/>
      <c r="MDR67" s="21"/>
      <c r="MDS67" s="21"/>
      <c r="MDT67" s="21"/>
      <c r="MDU67" s="21"/>
      <c r="MDV67" s="21"/>
      <c r="MDW67" s="21"/>
      <c r="MDX67" s="21"/>
      <c r="MDY67" s="21"/>
      <c r="MDZ67" s="21"/>
      <c r="MEA67" s="21"/>
      <c r="MEB67" s="21"/>
      <c r="MEC67" s="21"/>
      <c r="MED67" s="21"/>
      <c r="MEE67" s="21"/>
      <c r="MEF67" s="21"/>
      <c r="MEG67" s="21"/>
      <c r="MEH67" s="21"/>
      <c r="MEI67" s="21"/>
      <c r="MEJ67" s="21"/>
      <c r="MEK67" s="21"/>
      <c r="MEL67" s="21"/>
      <c r="MEM67" s="21"/>
      <c r="MEN67" s="21"/>
      <c r="MEO67" s="21"/>
      <c r="MEP67" s="21"/>
      <c r="MEQ67" s="21"/>
      <c r="MER67" s="21"/>
      <c r="MES67" s="21"/>
      <c r="MET67" s="21"/>
      <c r="MEU67" s="21"/>
      <c r="MEV67" s="21"/>
      <c r="MEW67" s="21"/>
      <c r="MEX67" s="21"/>
      <c r="MEY67" s="21"/>
      <c r="MEZ67" s="21"/>
      <c r="MFA67" s="21"/>
      <c r="MFB67" s="21"/>
      <c r="MFC67" s="21"/>
      <c r="MFD67" s="21"/>
      <c r="MFE67" s="21"/>
      <c r="MFF67" s="21"/>
      <c r="MFG67" s="21"/>
      <c r="MFH67" s="21"/>
      <c r="MFI67" s="21"/>
      <c r="MFJ67" s="21"/>
      <c r="MFK67" s="21"/>
      <c r="MFL67" s="21"/>
      <c r="MFM67" s="21"/>
      <c r="MFN67" s="21"/>
      <c r="MFO67" s="21"/>
      <c r="MFP67" s="21"/>
      <c r="MFQ67" s="21"/>
      <c r="MFR67" s="21"/>
      <c r="MFS67" s="21"/>
      <c r="MFT67" s="21"/>
      <c r="MFU67" s="21"/>
      <c r="MFV67" s="21"/>
      <c r="MFW67" s="21"/>
      <c r="MFX67" s="21"/>
      <c r="MFY67" s="21"/>
      <c r="MFZ67" s="21"/>
      <c r="MGA67" s="21"/>
      <c r="MGB67" s="21"/>
      <c r="MGC67" s="21"/>
      <c r="MGD67" s="21"/>
      <c r="MGE67" s="21"/>
      <c r="MGF67" s="21"/>
      <c r="MGG67" s="21"/>
      <c r="MGH67" s="21"/>
      <c r="MGI67" s="21"/>
      <c r="MGJ67" s="21"/>
      <c r="MGK67" s="21"/>
      <c r="MGL67" s="21"/>
      <c r="MGM67" s="21"/>
      <c r="MGN67" s="21"/>
      <c r="MGO67" s="21"/>
      <c r="MGP67" s="21"/>
      <c r="MGQ67" s="21"/>
      <c r="MGR67" s="21"/>
      <c r="MGS67" s="21"/>
      <c r="MGT67" s="21"/>
      <c r="MGU67" s="21"/>
      <c r="MGV67" s="21"/>
      <c r="MGW67" s="21"/>
      <c r="MGX67" s="21"/>
      <c r="MGY67" s="21"/>
      <c r="MGZ67" s="21"/>
      <c r="MHA67" s="21"/>
      <c r="MHB67" s="21"/>
      <c r="MHC67" s="21"/>
      <c r="MHD67" s="21"/>
      <c r="MHE67" s="21"/>
      <c r="MHF67" s="21"/>
      <c r="MHG67" s="21"/>
      <c r="MHH67" s="21"/>
      <c r="MHI67" s="21"/>
      <c r="MHJ67" s="21"/>
      <c r="MHK67" s="21"/>
      <c r="MHL67" s="21"/>
      <c r="MHM67" s="21"/>
      <c r="MHN67" s="21"/>
      <c r="MHO67" s="21"/>
      <c r="MHP67" s="21"/>
      <c r="MHQ67" s="21"/>
      <c r="MHR67" s="21"/>
      <c r="MHS67" s="21"/>
      <c r="MHT67" s="21"/>
      <c r="MHU67" s="21"/>
      <c r="MHV67" s="21"/>
      <c r="MHW67" s="21"/>
      <c r="MHX67" s="21"/>
      <c r="MHY67" s="21"/>
      <c r="MHZ67" s="21"/>
      <c r="MIA67" s="21"/>
      <c r="MIB67" s="21"/>
      <c r="MIC67" s="21"/>
      <c r="MID67" s="21"/>
      <c r="MIE67" s="21"/>
      <c r="MIF67" s="21"/>
      <c r="MIG67" s="21"/>
      <c r="MIH67" s="21"/>
      <c r="MII67" s="21"/>
      <c r="MIJ67" s="21"/>
      <c r="MIK67" s="21"/>
      <c r="MIL67" s="21"/>
      <c r="MIM67" s="21"/>
      <c r="MIN67" s="21"/>
      <c r="MIO67" s="21"/>
      <c r="MIP67" s="21"/>
      <c r="MIQ67" s="21"/>
      <c r="MIR67" s="21"/>
      <c r="MIS67" s="21"/>
      <c r="MIT67" s="21"/>
      <c r="MIU67" s="21"/>
      <c r="MIV67" s="21"/>
      <c r="MIW67" s="21"/>
      <c r="MIX67" s="21"/>
      <c r="MIY67" s="21"/>
      <c r="MIZ67" s="21"/>
      <c r="MJA67" s="21"/>
      <c r="MJB67" s="21"/>
      <c r="MJC67" s="21"/>
      <c r="MJD67" s="21"/>
      <c r="MJE67" s="21"/>
      <c r="MJF67" s="21"/>
      <c r="MJG67" s="21"/>
      <c r="MJH67" s="21"/>
      <c r="MJI67" s="21"/>
      <c r="MJJ67" s="21"/>
      <c r="MJK67" s="21"/>
      <c r="MJL67" s="21"/>
      <c r="MJM67" s="21"/>
      <c r="MJN67" s="21"/>
      <c r="MJO67" s="21"/>
      <c r="MJP67" s="21"/>
      <c r="MJQ67" s="21"/>
      <c r="MJR67" s="21"/>
      <c r="MJS67" s="21"/>
      <c r="MJT67" s="21"/>
      <c r="MJU67" s="21"/>
      <c r="MJV67" s="21"/>
      <c r="MJW67" s="21"/>
      <c r="MJX67" s="21"/>
      <c r="MJY67" s="21"/>
      <c r="MJZ67" s="21"/>
      <c r="MKA67" s="21"/>
      <c r="MKB67" s="21"/>
      <c r="MKC67" s="21"/>
      <c r="MKD67" s="21"/>
      <c r="MKE67" s="21"/>
      <c r="MKF67" s="21"/>
      <c r="MKG67" s="21"/>
      <c r="MKH67" s="21"/>
      <c r="MKI67" s="21"/>
      <c r="MKJ67" s="21"/>
      <c r="MKK67" s="21"/>
      <c r="MKL67" s="21"/>
      <c r="MKM67" s="21"/>
      <c r="MKN67" s="21"/>
      <c r="MKO67" s="21"/>
      <c r="MKP67" s="21"/>
      <c r="MKQ67" s="21"/>
      <c r="MKR67" s="21"/>
      <c r="MKS67" s="21"/>
      <c r="MKT67" s="21"/>
      <c r="MKU67" s="21"/>
      <c r="MKV67" s="21"/>
      <c r="MKW67" s="21"/>
      <c r="MKX67" s="21"/>
      <c r="MKY67" s="21"/>
      <c r="MKZ67" s="21"/>
      <c r="MLA67" s="21"/>
      <c r="MLB67" s="21"/>
      <c r="MLC67" s="21"/>
      <c r="MLD67" s="21"/>
      <c r="MLE67" s="21"/>
      <c r="MLF67" s="21"/>
      <c r="MLG67" s="21"/>
      <c r="MLH67" s="21"/>
      <c r="MLI67" s="21"/>
      <c r="MLJ67" s="21"/>
      <c r="MLK67" s="21"/>
      <c r="MLL67" s="21"/>
      <c r="MLM67" s="21"/>
      <c r="MLN67" s="21"/>
      <c r="MLO67" s="21"/>
      <c r="MLP67" s="21"/>
      <c r="MLQ67" s="21"/>
      <c r="MLR67" s="21"/>
      <c r="MLS67" s="21"/>
      <c r="MLT67" s="21"/>
      <c r="MLU67" s="21"/>
      <c r="MLV67" s="21"/>
      <c r="MLW67" s="21"/>
      <c r="MLX67" s="21"/>
      <c r="MLY67" s="21"/>
      <c r="MLZ67" s="21"/>
      <c r="MMA67" s="21"/>
      <c r="MMB67" s="21"/>
      <c r="MMC67" s="21"/>
      <c r="MMD67" s="21"/>
      <c r="MME67" s="21"/>
      <c r="MMF67" s="21"/>
      <c r="MMG67" s="21"/>
      <c r="MMH67" s="21"/>
      <c r="MMI67" s="21"/>
      <c r="MMJ67" s="21"/>
      <c r="MMK67" s="21"/>
      <c r="MML67" s="21"/>
      <c r="MMM67" s="21"/>
      <c r="MMN67" s="21"/>
      <c r="MMO67" s="21"/>
      <c r="MMP67" s="21"/>
      <c r="MMQ67" s="21"/>
      <c r="MMR67" s="21"/>
      <c r="MMS67" s="21"/>
      <c r="MMT67" s="21"/>
      <c r="MMU67" s="21"/>
      <c r="MMV67" s="21"/>
      <c r="MMW67" s="21"/>
      <c r="MMX67" s="21"/>
      <c r="MMY67" s="21"/>
      <c r="MMZ67" s="21"/>
      <c r="MNA67" s="21"/>
      <c r="MNB67" s="21"/>
      <c r="MNC67" s="21"/>
      <c r="MND67" s="21"/>
      <c r="MNE67" s="21"/>
      <c r="MNF67" s="21"/>
      <c r="MNG67" s="21"/>
      <c r="MNH67" s="21"/>
      <c r="MNI67" s="21"/>
      <c r="MNJ67" s="21"/>
      <c r="MNK67" s="21"/>
      <c r="MNL67" s="21"/>
      <c r="MNM67" s="21"/>
      <c r="MNN67" s="21"/>
      <c r="MNO67" s="21"/>
      <c r="MNP67" s="21"/>
      <c r="MNQ67" s="21"/>
      <c r="MNR67" s="21"/>
      <c r="MNS67" s="21"/>
      <c r="MNT67" s="21"/>
      <c r="MNU67" s="21"/>
      <c r="MNV67" s="21"/>
      <c r="MNW67" s="21"/>
      <c r="MNX67" s="21"/>
      <c r="MNY67" s="21"/>
      <c r="MNZ67" s="21"/>
      <c r="MOA67" s="21"/>
      <c r="MOB67" s="21"/>
      <c r="MOC67" s="21"/>
      <c r="MOD67" s="21"/>
      <c r="MOE67" s="21"/>
      <c r="MOF67" s="21"/>
      <c r="MOG67" s="21"/>
      <c r="MOH67" s="21"/>
      <c r="MOI67" s="21"/>
      <c r="MOJ67" s="21"/>
      <c r="MOK67" s="21"/>
      <c r="MOL67" s="21"/>
      <c r="MOM67" s="21"/>
      <c r="MON67" s="21"/>
      <c r="MOO67" s="21"/>
      <c r="MOP67" s="21"/>
      <c r="MOQ67" s="21"/>
      <c r="MOR67" s="21"/>
      <c r="MOS67" s="21"/>
      <c r="MOT67" s="21"/>
      <c r="MOU67" s="21"/>
      <c r="MOV67" s="21"/>
      <c r="MOW67" s="21"/>
      <c r="MOX67" s="21"/>
      <c r="MOY67" s="21"/>
      <c r="MOZ67" s="21"/>
      <c r="MPA67" s="21"/>
      <c r="MPB67" s="21"/>
      <c r="MPC67" s="21"/>
      <c r="MPD67" s="21"/>
      <c r="MPE67" s="21"/>
      <c r="MPF67" s="21"/>
      <c r="MPG67" s="21"/>
      <c r="MPH67" s="21"/>
      <c r="MPI67" s="21"/>
      <c r="MPJ67" s="21"/>
      <c r="MPK67" s="21"/>
      <c r="MPL67" s="21"/>
      <c r="MPM67" s="21"/>
      <c r="MPN67" s="21"/>
      <c r="MPO67" s="21"/>
      <c r="MPP67" s="21"/>
      <c r="MPQ67" s="21"/>
      <c r="MPR67" s="21"/>
      <c r="MPS67" s="21"/>
      <c r="MPT67" s="21"/>
      <c r="MPU67" s="21"/>
      <c r="MPV67" s="21"/>
      <c r="MPW67" s="21"/>
      <c r="MPX67" s="21"/>
      <c r="MPY67" s="21"/>
      <c r="MPZ67" s="21"/>
      <c r="MQA67" s="21"/>
      <c r="MQB67" s="21"/>
      <c r="MQC67" s="21"/>
      <c r="MQD67" s="21"/>
      <c r="MQE67" s="21"/>
      <c r="MQF67" s="21"/>
      <c r="MQG67" s="21"/>
      <c r="MQH67" s="21"/>
      <c r="MQI67" s="21"/>
      <c r="MQJ67" s="21"/>
      <c r="MQK67" s="21"/>
      <c r="MQL67" s="21"/>
      <c r="MQM67" s="21"/>
      <c r="MQN67" s="21"/>
      <c r="MQO67" s="21"/>
      <c r="MQP67" s="21"/>
      <c r="MQQ67" s="21"/>
      <c r="MQR67" s="21"/>
      <c r="MQS67" s="21"/>
      <c r="MQT67" s="21"/>
      <c r="MQU67" s="21"/>
      <c r="MQV67" s="21"/>
      <c r="MQW67" s="21"/>
      <c r="MQX67" s="21"/>
      <c r="MQY67" s="21"/>
      <c r="MQZ67" s="21"/>
      <c r="MRA67" s="21"/>
      <c r="MRB67" s="21"/>
      <c r="MRC67" s="21"/>
      <c r="MRD67" s="21"/>
      <c r="MRE67" s="21"/>
      <c r="MRF67" s="21"/>
      <c r="MRG67" s="21"/>
      <c r="MRH67" s="21"/>
      <c r="MRI67" s="21"/>
      <c r="MRJ67" s="21"/>
      <c r="MRK67" s="21"/>
      <c r="MRL67" s="21"/>
      <c r="MRM67" s="21"/>
      <c r="MRN67" s="21"/>
      <c r="MRO67" s="21"/>
      <c r="MRP67" s="21"/>
      <c r="MRQ67" s="21"/>
      <c r="MRR67" s="21"/>
      <c r="MRS67" s="21"/>
      <c r="MRT67" s="21"/>
      <c r="MRU67" s="21"/>
      <c r="MRV67" s="21"/>
      <c r="MRW67" s="21"/>
      <c r="MRX67" s="21"/>
      <c r="MRY67" s="21"/>
      <c r="MRZ67" s="21"/>
      <c r="MSA67" s="21"/>
      <c r="MSB67" s="21"/>
      <c r="MSC67" s="21"/>
      <c r="MSD67" s="21"/>
      <c r="MSE67" s="21"/>
      <c r="MSF67" s="21"/>
      <c r="MSG67" s="21"/>
      <c r="MSH67" s="21"/>
      <c r="MSI67" s="21"/>
      <c r="MSJ67" s="21"/>
      <c r="MSK67" s="21"/>
      <c r="MSL67" s="21"/>
      <c r="MSM67" s="21"/>
      <c r="MSN67" s="21"/>
      <c r="MSO67" s="21"/>
      <c r="MSP67" s="21"/>
      <c r="MSQ67" s="21"/>
      <c r="MSR67" s="21"/>
      <c r="MSS67" s="21"/>
      <c r="MST67" s="21"/>
      <c r="MSU67" s="21"/>
      <c r="MSV67" s="21"/>
      <c r="MSW67" s="21"/>
      <c r="MSX67" s="21"/>
      <c r="MSY67" s="21"/>
      <c r="MSZ67" s="21"/>
      <c r="MTA67" s="21"/>
      <c r="MTB67" s="21"/>
      <c r="MTC67" s="21"/>
      <c r="MTD67" s="21"/>
      <c r="MTE67" s="21"/>
      <c r="MTF67" s="21"/>
      <c r="MTG67" s="21"/>
      <c r="MTH67" s="21"/>
      <c r="MTI67" s="21"/>
      <c r="MTJ67" s="21"/>
      <c r="MTK67" s="21"/>
      <c r="MTL67" s="21"/>
      <c r="MTM67" s="21"/>
      <c r="MTN67" s="21"/>
      <c r="MTO67" s="21"/>
      <c r="MTP67" s="21"/>
      <c r="MTQ67" s="21"/>
      <c r="MTR67" s="21"/>
      <c r="MTS67" s="21"/>
      <c r="MTT67" s="21"/>
      <c r="MTU67" s="21"/>
      <c r="MTV67" s="21"/>
      <c r="MTW67" s="21"/>
      <c r="MTX67" s="21"/>
      <c r="MTY67" s="21"/>
      <c r="MTZ67" s="21"/>
      <c r="MUA67" s="21"/>
      <c r="MUB67" s="21"/>
      <c r="MUC67" s="21"/>
      <c r="MUD67" s="21"/>
      <c r="MUE67" s="21"/>
      <c r="MUF67" s="21"/>
      <c r="MUG67" s="21"/>
      <c r="MUH67" s="21"/>
      <c r="MUI67" s="21"/>
      <c r="MUJ67" s="21"/>
      <c r="MUK67" s="21"/>
      <c r="MUL67" s="21"/>
      <c r="MUM67" s="21"/>
      <c r="MUN67" s="21"/>
      <c r="MUO67" s="21"/>
      <c r="MUP67" s="21"/>
      <c r="MUQ67" s="21"/>
      <c r="MUR67" s="21"/>
      <c r="MUS67" s="21"/>
      <c r="MUT67" s="21"/>
      <c r="MUU67" s="21"/>
      <c r="MUV67" s="21"/>
      <c r="MUW67" s="21"/>
      <c r="MUX67" s="21"/>
      <c r="MUY67" s="21"/>
      <c r="MUZ67" s="21"/>
      <c r="MVA67" s="21"/>
      <c r="MVB67" s="21"/>
      <c r="MVC67" s="21"/>
      <c r="MVD67" s="21"/>
      <c r="MVE67" s="21"/>
      <c r="MVF67" s="21"/>
      <c r="MVG67" s="21"/>
      <c r="MVH67" s="21"/>
      <c r="MVI67" s="21"/>
      <c r="MVJ67" s="21"/>
      <c r="MVK67" s="21"/>
      <c r="MVL67" s="21"/>
      <c r="MVM67" s="21"/>
      <c r="MVN67" s="21"/>
      <c r="MVO67" s="21"/>
      <c r="MVP67" s="21"/>
      <c r="MVQ67" s="21"/>
      <c r="MVR67" s="21"/>
      <c r="MVS67" s="21"/>
      <c r="MVT67" s="21"/>
      <c r="MVU67" s="21"/>
      <c r="MVV67" s="21"/>
      <c r="MVW67" s="21"/>
      <c r="MVX67" s="21"/>
      <c r="MVY67" s="21"/>
      <c r="MVZ67" s="21"/>
      <c r="MWA67" s="21"/>
      <c r="MWB67" s="21"/>
      <c r="MWC67" s="21"/>
      <c r="MWD67" s="21"/>
      <c r="MWE67" s="21"/>
      <c r="MWF67" s="21"/>
      <c r="MWG67" s="21"/>
      <c r="MWH67" s="21"/>
      <c r="MWI67" s="21"/>
      <c r="MWJ67" s="21"/>
      <c r="MWK67" s="21"/>
      <c r="MWL67" s="21"/>
      <c r="MWM67" s="21"/>
      <c r="MWN67" s="21"/>
      <c r="MWO67" s="21"/>
      <c r="MWP67" s="21"/>
      <c r="MWQ67" s="21"/>
      <c r="MWR67" s="21"/>
      <c r="MWS67" s="21"/>
      <c r="MWT67" s="21"/>
      <c r="MWU67" s="21"/>
      <c r="MWV67" s="21"/>
      <c r="MWW67" s="21"/>
      <c r="MWX67" s="21"/>
      <c r="MWY67" s="21"/>
      <c r="MWZ67" s="21"/>
      <c r="MXA67" s="21"/>
      <c r="MXB67" s="21"/>
      <c r="MXC67" s="21"/>
      <c r="MXD67" s="21"/>
      <c r="MXE67" s="21"/>
      <c r="MXF67" s="21"/>
      <c r="MXG67" s="21"/>
      <c r="MXH67" s="21"/>
      <c r="MXI67" s="21"/>
      <c r="MXJ67" s="21"/>
      <c r="MXK67" s="21"/>
      <c r="MXL67" s="21"/>
      <c r="MXM67" s="21"/>
      <c r="MXN67" s="21"/>
      <c r="MXO67" s="21"/>
      <c r="MXP67" s="21"/>
      <c r="MXQ67" s="21"/>
      <c r="MXR67" s="21"/>
      <c r="MXS67" s="21"/>
      <c r="MXT67" s="21"/>
      <c r="MXU67" s="21"/>
      <c r="MXV67" s="21"/>
      <c r="MXW67" s="21"/>
      <c r="MXX67" s="21"/>
      <c r="MXY67" s="21"/>
      <c r="MXZ67" s="21"/>
      <c r="MYA67" s="21"/>
      <c r="MYB67" s="21"/>
      <c r="MYC67" s="21"/>
      <c r="MYD67" s="21"/>
      <c r="MYE67" s="21"/>
      <c r="MYF67" s="21"/>
      <c r="MYG67" s="21"/>
      <c r="MYH67" s="21"/>
      <c r="MYI67" s="21"/>
      <c r="MYJ67" s="21"/>
      <c r="MYK67" s="21"/>
      <c r="MYL67" s="21"/>
      <c r="MYM67" s="21"/>
      <c r="MYN67" s="21"/>
      <c r="MYO67" s="21"/>
      <c r="MYP67" s="21"/>
      <c r="MYQ67" s="21"/>
      <c r="MYR67" s="21"/>
      <c r="MYS67" s="21"/>
      <c r="MYT67" s="21"/>
      <c r="MYU67" s="21"/>
      <c r="MYV67" s="21"/>
      <c r="MYW67" s="21"/>
      <c r="MYX67" s="21"/>
      <c r="MYY67" s="21"/>
      <c r="MYZ67" s="21"/>
      <c r="MZA67" s="21"/>
      <c r="MZB67" s="21"/>
      <c r="MZC67" s="21"/>
      <c r="MZD67" s="21"/>
      <c r="MZE67" s="21"/>
      <c r="MZF67" s="21"/>
      <c r="MZG67" s="21"/>
      <c r="MZH67" s="21"/>
      <c r="MZI67" s="21"/>
      <c r="MZJ67" s="21"/>
      <c r="MZK67" s="21"/>
      <c r="MZL67" s="21"/>
      <c r="MZM67" s="21"/>
      <c r="MZN67" s="21"/>
      <c r="MZO67" s="21"/>
      <c r="MZP67" s="21"/>
      <c r="MZQ67" s="21"/>
      <c r="MZR67" s="21"/>
      <c r="MZS67" s="21"/>
      <c r="MZT67" s="21"/>
      <c r="MZU67" s="21"/>
      <c r="MZV67" s="21"/>
      <c r="MZW67" s="21"/>
      <c r="MZX67" s="21"/>
      <c r="MZY67" s="21"/>
      <c r="MZZ67" s="21"/>
      <c r="NAA67" s="21"/>
      <c r="NAB67" s="21"/>
      <c r="NAC67" s="21"/>
      <c r="NAD67" s="21"/>
      <c r="NAE67" s="21"/>
      <c r="NAF67" s="21"/>
      <c r="NAG67" s="21"/>
      <c r="NAH67" s="21"/>
      <c r="NAI67" s="21"/>
      <c r="NAJ67" s="21"/>
      <c r="NAK67" s="21"/>
      <c r="NAL67" s="21"/>
      <c r="NAM67" s="21"/>
      <c r="NAN67" s="21"/>
      <c r="NAO67" s="21"/>
      <c r="NAP67" s="21"/>
      <c r="NAQ67" s="21"/>
      <c r="NAR67" s="21"/>
      <c r="NAS67" s="21"/>
      <c r="NAT67" s="21"/>
      <c r="NAU67" s="21"/>
      <c r="NAV67" s="21"/>
      <c r="NAW67" s="21"/>
      <c r="NAX67" s="21"/>
      <c r="NAY67" s="21"/>
      <c r="NAZ67" s="21"/>
      <c r="NBA67" s="21"/>
      <c r="NBB67" s="21"/>
      <c r="NBC67" s="21"/>
      <c r="NBD67" s="21"/>
      <c r="NBE67" s="21"/>
      <c r="NBF67" s="21"/>
      <c r="NBG67" s="21"/>
      <c r="NBH67" s="21"/>
      <c r="NBI67" s="21"/>
      <c r="NBJ67" s="21"/>
      <c r="NBK67" s="21"/>
      <c r="NBL67" s="21"/>
      <c r="NBM67" s="21"/>
      <c r="NBN67" s="21"/>
      <c r="NBO67" s="21"/>
      <c r="NBP67" s="21"/>
      <c r="NBQ67" s="21"/>
      <c r="NBR67" s="21"/>
      <c r="NBS67" s="21"/>
      <c r="NBT67" s="21"/>
      <c r="NBU67" s="21"/>
      <c r="NBV67" s="21"/>
      <c r="NBW67" s="21"/>
      <c r="NBX67" s="21"/>
      <c r="NBY67" s="21"/>
      <c r="NBZ67" s="21"/>
      <c r="NCA67" s="21"/>
      <c r="NCB67" s="21"/>
      <c r="NCC67" s="21"/>
      <c r="NCD67" s="21"/>
      <c r="NCE67" s="21"/>
      <c r="NCF67" s="21"/>
      <c r="NCG67" s="21"/>
      <c r="NCH67" s="21"/>
      <c r="NCI67" s="21"/>
      <c r="NCJ67" s="21"/>
      <c r="NCK67" s="21"/>
      <c r="NCL67" s="21"/>
      <c r="NCM67" s="21"/>
      <c r="NCN67" s="21"/>
      <c r="NCO67" s="21"/>
      <c r="NCP67" s="21"/>
      <c r="NCQ67" s="21"/>
      <c r="NCR67" s="21"/>
      <c r="NCS67" s="21"/>
      <c r="NCT67" s="21"/>
      <c r="NCU67" s="21"/>
      <c r="NCV67" s="21"/>
      <c r="NCW67" s="21"/>
      <c r="NCX67" s="21"/>
      <c r="NCY67" s="21"/>
      <c r="NCZ67" s="21"/>
      <c r="NDA67" s="21"/>
      <c r="NDB67" s="21"/>
      <c r="NDC67" s="21"/>
      <c r="NDD67" s="21"/>
      <c r="NDE67" s="21"/>
      <c r="NDF67" s="21"/>
      <c r="NDG67" s="21"/>
      <c r="NDH67" s="21"/>
      <c r="NDI67" s="21"/>
      <c r="NDJ67" s="21"/>
      <c r="NDK67" s="21"/>
      <c r="NDL67" s="21"/>
      <c r="NDM67" s="21"/>
      <c r="NDN67" s="21"/>
      <c r="NDO67" s="21"/>
      <c r="NDP67" s="21"/>
      <c r="NDQ67" s="21"/>
      <c r="NDR67" s="21"/>
      <c r="NDS67" s="21"/>
      <c r="NDT67" s="21"/>
      <c r="NDU67" s="21"/>
      <c r="NDV67" s="21"/>
      <c r="NDW67" s="21"/>
      <c r="NDX67" s="21"/>
      <c r="NDY67" s="21"/>
      <c r="NDZ67" s="21"/>
      <c r="NEA67" s="21"/>
      <c r="NEB67" s="21"/>
      <c r="NEC67" s="21"/>
      <c r="NED67" s="21"/>
      <c r="NEE67" s="21"/>
      <c r="NEF67" s="21"/>
      <c r="NEG67" s="21"/>
      <c r="NEH67" s="21"/>
      <c r="NEI67" s="21"/>
      <c r="NEJ67" s="21"/>
      <c r="NEK67" s="21"/>
      <c r="NEL67" s="21"/>
      <c r="NEM67" s="21"/>
      <c r="NEN67" s="21"/>
      <c r="NEO67" s="21"/>
      <c r="NEP67" s="21"/>
      <c r="NEQ67" s="21"/>
      <c r="NER67" s="21"/>
      <c r="NES67" s="21"/>
      <c r="NET67" s="21"/>
      <c r="NEU67" s="21"/>
      <c r="NEV67" s="21"/>
      <c r="NEW67" s="21"/>
      <c r="NEX67" s="21"/>
      <c r="NEY67" s="21"/>
      <c r="NEZ67" s="21"/>
      <c r="NFA67" s="21"/>
      <c r="NFB67" s="21"/>
      <c r="NFC67" s="21"/>
      <c r="NFD67" s="21"/>
      <c r="NFE67" s="21"/>
      <c r="NFF67" s="21"/>
      <c r="NFG67" s="21"/>
      <c r="NFH67" s="21"/>
      <c r="NFI67" s="21"/>
      <c r="NFJ67" s="21"/>
      <c r="NFK67" s="21"/>
      <c r="NFL67" s="21"/>
      <c r="NFM67" s="21"/>
      <c r="NFN67" s="21"/>
      <c r="NFO67" s="21"/>
      <c r="NFP67" s="21"/>
      <c r="NFQ67" s="21"/>
      <c r="NFR67" s="21"/>
      <c r="NFS67" s="21"/>
      <c r="NFT67" s="21"/>
      <c r="NFU67" s="21"/>
      <c r="NFV67" s="21"/>
      <c r="NFW67" s="21"/>
      <c r="NFX67" s="21"/>
      <c r="NFY67" s="21"/>
      <c r="NFZ67" s="21"/>
      <c r="NGA67" s="21"/>
      <c r="NGB67" s="21"/>
      <c r="NGC67" s="21"/>
      <c r="NGD67" s="21"/>
      <c r="NGE67" s="21"/>
      <c r="NGF67" s="21"/>
      <c r="NGG67" s="21"/>
      <c r="NGH67" s="21"/>
      <c r="NGI67" s="21"/>
      <c r="NGJ67" s="21"/>
      <c r="NGK67" s="21"/>
      <c r="NGL67" s="21"/>
      <c r="NGM67" s="21"/>
      <c r="NGN67" s="21"/>
      <c r="NGO67" s="21"/>
      <c r="NGP67" s="21"/>
      <c r="NGQ67" s="21"/>
      <c r="NGR67" s="21"/>
      <c r="NGS67" s="21"/>
      <c r="NGT67" s="21"/>
      <c r="NGU67" s="21"/>
      <c r="NGV67" s="21"/>
      <c r="NGW67" s="21"/>
      <c r="NGX67" s="21"/>
      <c r="NGY67" s="21"/>
      <c r="NGZ67" s="21"/>
      <c r="NHA67" s="21"/>
      <c r="NHB67" s="21"/>
      <c r="NHC67" s="21"/>
      <c r="NHD67" s="21"/>
      <c r="NHE67" s="21"/>
      <c r="NHF67" s="21"/>
      <c r="NHG67" s="21"/>
      <c r="NHH67" s="21"/>
      <c r="NHI67" s="21"/>
      <c r="NHJ67" s="21"/>
      <c r="NHK67" s="21"/>
      <c r="NHL67" s="21"/>
      <c r="NHM67" s="21"/>
      <c r="NHN67" s="21"/>
      <c r="NHO67" s="21"/>
      <c r="NHP67" s="21"/>
      <c r="NHQ67" s="21"/>
      <c r="NHR67" s="21"/>
      <c r="NHS67" s="21"/>
      <c r="NHT67" s="21"/>
      <c r="NHU67" s="21"/>
      <c r="NHV67" s="21"/>
      <c r="NHW67" s="21"/>
      <c r="NHX67" s="21"/>
      <c r="NHY67" s="21"/>
      <c r="NHZ67" s="21"/>
      <c r="NIA67" s="21"/>
      <c r="NIB67" s="21"/>
      <c r="NIC67" s="21"/>
      <c r="NID67" s="21"/>
      <c r="NIE67" s="21"/>
      <c r="NIF67" s="21"/>
      <c r="NIG67" s="21"/>
      <c r="NIH67" s="21"/>
      <c r="NII67" s="21"/>
      <c r="NIJ67" s="21"/>
      <c r="NIK67" s="21"/>
      <c r="NIL67" s="21"/>
      <c r="NIM67" s="21"/>
      <c r="NIN67" s="21"/>
      <c r="NIO67" s="21"/>
      <c r="NIP67" s="21"/>
      <c r="NIQ67" s="21"/>
      <c r="NIR67" s="21"/>
      <c r="NIS67" s="21"/>
      <c r="NIT67" s="21"/>
      <c r="NIU67" s="21"/>
      <c r="NIV67" s="21"/>
      <c r="NIW67" s="21"/>
      <c r="NIX67" s="21"/>
      <c r="NIY67" s="21"/>
      <c r="NIZ67" s="21"/>
      <c r="NJA67" s="21"/>
      <c r="NJB67" s="21"/>
      <c r="NJC67" s="21"/>
      <c r="NJD67" s="21"/>
      <c r="NJE67" s="21"/>
      <c r="NJF67" s="21"/>
      <c r="NJG67" s="21"/>
      <c r="NJH67" s="21"/>
      <c r="NJI67" s="21"/>
      <c r="NJJ67" s="21"/>
      <c r="NJK67" s="21"/>
      <c r="NJL67" s="21"/>
      <c r="NJM67" s="21"/>
      <c r="NJN67" s="21"/>
      <c r="NJO67" s="21"/>
      <c r="NJP67" s="21"/>
      <c r="NJQ67" s="21"/>
      <c r="NJR67" s="21"/>
      <c r="NJS67" s="21"/>
      <c r="NJT67" s="21"/>
      <c r="NJU67" s="21"/>
      <c r="NJV67" s="21"/>
      <c r="NJW67" s="21"/>
      <c r="NJX67" s="21"/>
      <c r="NJY67" s="21"/>
      <c r="NJZ67" s="21"/>
      <c r="NKA67" s="21"/>
      <c r="NKB67" s="21"/>
      <c r="NKC67" s="21"/>
      <c r="NKD67" s="21"/>
      <c r="NKE67" s="21"/>
      <c r="NKF67" s="21"/>
      <c r="NKG67" s="21"/>
      <c r="NKH67" s="21"/>
      <c r="NKI67" s="21"/>
      <c r="NKJ67" s="21"/>
      <c r="NKK67" s="21"/>
      <c r="NKL67" s="21"/>
      <c r="NKM67" s="21"/>
      <c r="NKN67" s="21"/>
      <c r="NKO67" s="21"/>
      <c r="NKP67" s="21"/>
      <c r="NKQ67" s="21"/>
      <c r="NKR67" s="21"/>
      <c r="NKS67" s="21"/>
      <c r="NKT67" s="21"/>
      <c r="NKU67" s="21"/>
      <c r="NKV67" s="21"/>
      <c r="NKW67" s="21"/>
      <c r="NKX67" s="21"/>
      <c r="NKY67" s="21"/>
      <c r="NKZ67" s="21"/>
      <c r="NLA67" s="21"/>
      <c r="NLB67" s="21"/>
      <c r="NLC67" s="21"/>
      <c r="NLD67" s="21"/>
      <c r="NLE67" s="21"/>
      <c r="NLF67" s="21"/>
      <c r="NLG67" s="21"/>
      <c r="NLH67" s="21"/>
      <c r="NLI67" s="21"/>
      <c r="NLJ67" s="21"/>
      <c r="NLK67" s="21"/>
      <c r="NLL67" s="21"/>
      <c r="NLM67" s="21"/>
      <c r="NLN67" s="21"/>
      <c r="NLO67" s="21"/>
      <c r="NLP67" s="21"/>
      <c r="NLQ67" s="21"/>
      <c r="NLR67" s="21"/>
      <c r="NLS67" s="21"/>
      <c r="NLT67" s="21"/>
      <c r="NLU67" s="21"/>
      <c r="NLV67" s="21"/>
      <c r="NLW67" s="21"/>
      <c r="NLX67" s="21"/>
      <c r="NLY67" s="21"/>
      <c r="NLZ67" s="21"/>
      <c r="NMA67" s="21"/>
      <c r="NMB67" s="21"/>
      <c r="NMC67" s="21"/>
      <c r="NMD67" s="21"/>
      <c r="NME67" s="21"/>
      <c r="NMF67" s="21"/>
      <c r="NMG67" s="21"/>
      <c r="NMH67" s="21"/>
      <c r="NMI67" s="21"/>
      <c r="NMJ67" s="21"/>
      <c r="NMK67" s="21"/>
      <c r="NML67" s="21"/>
      <c r="NMM67" s="21"/>
      <c r="NMN67" s="21"/>
      <c r="NMO67" s="21"/>
      <c r="NMP67" s="21"/>
      <c r="NMQ67" s="21"/>
      <c r="NMR67" s="21"/>
      <c r="NMS67" s="21"/>
      <c r="NMT67" s="21"/>
      <c r="NMU67" s="21"/>
      <c r="NMV67" s="21"/>
      <c r="NMW67" s="21"/>
      <c r="NMX67" s="21"/>
      <c r="NMY67" s="21"/>
      <c r="NMZ67" s="21"/>
      <c r="NNA67" s="21"/>
      <c r="NNB67" s="21"/>
      <c r="NNC67" s="21"/>
      <c r="NND67" s="21"/>
      <c r="NNE67" s="21"/>
      <c r="NNF67" s="21"/>
      <c r="NNG67" s="21"/>
      <c r="NNH67" s="21"/>
      <c r="NNI67" s="21"/>
      <c r="NNJ67" s="21"/>
      <c r="NNK67" s="21"/>
      <c r="NNL67" s="21"/>
      <c r="NNM67" s="21"/>
      <c r="NNN67" s="21"/>
      <c r="NNO67" s="21"/>
      <c r="NNP67" s="21"/>
      <c r="NNQ67" s="21"/>
      <c r="NNR67" s="21"/>
      <c r="NNS67" s="21"/>
      <c r="NNT67" s="21"/>
      <c r="NNU67" s="21"/>
      <c r="NNV67" s="21"/>
      <c r="NNW67" s="21"/>
      <c r="NNX67" s="21"/>
      <c r="NNY67" s="21"/>
      <c r="NNZ67" s="21"/>
      <c r="NOA67" s="21"/>
      <c r="NOB67" s="21"/>
      <c r="NOC67" s="21"/>
      <c r="NOD67" s="21"/>
      <c r="NOE67" s="21"/>
      <c r="NOF67" s="21"/>
      <c r="NOG67" s="21"/>
      <c r="NOH67" s="21"/>
      <c r="NOI67" s="21"/>
      <c r="NOJ67" s="21"/>
      <c r="NOK67" s="21"/>
      <c r="NOL67" s="21"/>
      <c r="NOM67" s="21"/>
      <c r="NON67" s="21"/>
      <c r="NOO67" s="21"/>
      <c r="NOP67" s="21"/>
      <c r="NOQ67" s="21"/>
      <c r="NOR67" s="21"/>
      <c r="NOS67" s="21"/>
      <c r="NOT67" s="21"/>
      <c r="NOU67" s="21"/>
      <c r="NOV67" s="21"/>
      <c r="NOW67" s="21"/>
      <c r="NOX67" s="21"/>
      <c r="NOY67" s="21"/>
      <c r="NOZ67" s="21"/>
      <c r="NPA67" s="21"/>
      <c r="NPB67" s="21"/>
      <c r="NPC67" s="21"/>
      <c r="NPD67" s="21"/>
      <c r="NPE67" s="21"/>
      <c r="NPF67" s="21"/>
      <c r="NPG67" s="21"/>
      <c r="NPH67" s="21"/>
      <c r="NPI67" s="21"/>
      <c r="NPJ67" s="21"/>
      <c r="NPK67" s="21"/>
      <c r="NPL67" s="21"/>
      <c r="NPM67" s="21"/>
      <c r="NPN67" s="21"/>
      <c r="NPO67" s="21"/>
      <c r="NPP67" s="21"/>
      <c r="NPQ67" s="21"/>
      <c r="NPR67" s="21"/>
      <c r="NPS67" s="21"/>
      <c r="NPT67" s="21"/>
      <c r="NPU67" s="21"/>
      <c r="NPV67" s="21"/>
      <c r="NPW67" s="21"/>
      <c r="NPX67" s="21"/>
      <c r="NPY67" s="21"/>
      <c r="NPZ67" s="21"/>
      <c r="NQA67" s="21"/>
      <c r="NQB67" s="21"/>
      <c r="NQC67" s="21"/>
      <c r="NQD67" s="21"/>
      <c r="NQE67" s="21"/>
      <c r="NQF67" s="21"/>
      <c r="NQG67" s="21"/>
      <c r="NQH67" s="21"/>
      <c r="NQI67" s="21"/>
      <c r="NQJ67" s="21"/>
      <c r="NQK67" s="21"/>
      <c r="NQL67" s="21"/>
      <c r="NQM67" s="21"/>
      <c r="NQN67" s="21"/>
      <c r="NQO67" s="21"/>
      <c r="NQP67" s="21"/>
      <c r="NQQ67" s="21"/>
      <c r="NQR67" s="21"/>
      <c r="NQS67" s="21"/>
      <c r="NQT67" s="21"/>
      <c r="NQU67" s="21"/>
      <c r="NQV67" s="21"/>
      <c r="NQW67" s="21"/>
      <c r="NQX67" s="21"/>
      <c r="NQY67" s="21"/>
      <c r="NQZ67" s="21"/>
      <c r="NRA67" s="21"/>
      <c r="NRB67" s="21"/>
      <c r="NRC67" s="21"/>
      <c r="NRD67" s="21"/>
      <c r="NRE67" s="21"/>
      <c r="NRF67" s="21"/>
      <c r="NRG67" s="21"/>
      <c r="NRH67" s="21"/>
      <c r="NRI67" s="21"/>
      <c r="NRJ67" s="21"/>
      <c r="NRK67" s="21"/>
      <c r="NRL67" s="21"/>
      <c r="NRM67" s="21"/>
      <c r="NRN67" s="21"/>
      <c r="NRO67" s="21"/>
      <c r="NRP67" s="21"/>
      <c r="NRQ67" s="21"/>
      <c r="NRR67" s="21"/>
      <c r="NRS67" s="21"/>
      <c r="NRT67" s="21"/>
      <c r="NRU67" s="21"/>
      <c r="NRV67" s="21"/>
      <c r="NRW67" s="21"/>
      <c r="NRX67" s="21"/>
      <c r="NRY67" s="21"/>
      <c r="NRZ67" s="21"/>
      <c r="NSA67" s="21"/>
      <c r="NSB67" s="21"/>
      <c r="NSC67" s="21"/>
      <c r="NSD67" s="21"/>
      <c r="NSE67" s="21"/>
      <c r="NSF67" s="21"/>
      <c r="NSG67" s="21"/>
      <c r="NSH67" s="21"/>
      <c r="NSI67" s="21"/>
      <c r="NSJ67" s="21"/>
      <c r="NSK67" s="21"/>
      <c r="NSL67" s="21"/>
      <c r="NSM67" s="21"/>
      <c r="NSN67" s="21"/>
      <c r="NSO67" s="21"/>
      <c r="NSP67" s="21"/>
      <c r="NSQ67" s="21"/>
      <c r="NSR67" s="21"/>
      <c r="NSS67" s="21"/>
      <c r="NST67" s="21"/>
      <c r="NSU67" s="21"/>
      <c r="NSV67" s="21"/>
      <c r="NSW67" s="21"/>
      <c r="NSX67" s="21"/>
      <c r="NSY67" s="21"/>
      <c r="NSZ67" s="21"/>
      <c r="NTA67" s="21"/>
      <c r="NTB67" s="21"/>
      <c r="NTC67" s="21"/>
      <c r="NTD67" s="21"/>
      <c r="NTE67" s="21"/>
      <c r="NTF67" s="21"/>
      <c r="NTG67" s="21"/>
      <c r="NTH67" s="21"/>
      <c r="NTI67" s="21"/>
      <c r="NTJ67" s="21"/>
      <c r="NTK67" s="21"/>
      <c r="NTL67" s="21"/>
      <c r="NTM67" s="21"/>
      <c r="NTN67" s="21"/>
      <c r="NTO67" s="21"/>
      <c r="NTP67" s="21"/>
      <c r="NTQ67" s="21"/>
      <c r="NTR67" s="21"/>
      <c r="NTS67" s="21"/>
      <c r="NTT67" s="21"/>
      <c r="NTU67" s="21"/>
      <c r="NTV67" s="21"/>
      <c r="NTW67" s="21"/>
      <c r="NTX67" s="21"/>
      <c r="NTY67" s="21"/>
      <c r="NTZ67" s="21"/>
      <c r="NUA67" s="21"/>
      <c r="NUB67" s="21"/>
      <c r="NUC67" s="21"/>
      <c r="NUD67" s="21"/>
      <c r="NUE67" s="21"/>
      <c r="NUF67" s="21"/>
      <c r="NUG67" s="21"/>
      <c r="NUH67" s="21"/>
      <c r="NUI67" s="21"/>
      <c r="NUJ67" s="21"/>
      <c r="NUK67" s="21"/>
      <c r="NUL67" s="21"/>
      <c r="NUM67" s="21"/>
      <c r="NUN67" s="21"/>
      <c r="NUO67" s="21"/>
      <c r="NUP67" s="21"/>
      <c r="NUQ67" s="21"/>
      <c r="NUR67" s="21"/>
      <c r="NUS67" s="21"/>
      <c r="NUT67" s="21"/>
      <c r="NUU67" s="21"/>
      <c r="NUV67" s="21"/>
      <c r="NUW67" s="21"/>
      <c r="NUX67" s="21"/>
      <c r="NUY67" s="21"/>
      <c r="NUZ67" s="21"/>
      <c r="NVA67" s="21"/>
      <c r="NVB67" s="21"/>
      <c r="NVC67" s="21"/>
      <c r="NVD67" s="21"/>
      <c r="NVE67" s="21"/>
      <c r="NVF67" s="21"/>
      <c r="NVG67" s="21"/>
      <c r="NVH67" s="21"/>
      <c r="NVI67" s="21"/>
      <c r="NVJ67" s="21"/>
      <c r="NVK67" s="21"/>
      <c r="NVL67" s="21"/>
      <c r="NVM67" s="21"/>
      <c r="NVN67" s="21"/>
      <c r="NVO67" s="21"/>
      <c r="NVP67" s="21"/>
      <c r="NVQ67" s="21"/>
      <c r="NVR67" s="21"/>
      <c r="NVS67" s="21"/>
      <c r="NVT67" s="21"/>
      <c r="NVU67" s="21"/>
      <c r="NVV67" s="21"/>
      <c r="NVW67" s="21"/>
      <c r="NVX67" s="21"/>
      <c r="NVY67" s="21"/>
      <c r="NVZ67" s="21"/>
      <c r="NWA67" s="21"/>
      <c r="NWB67" s="21"/>
      <c r="NWC67" s="21"/>
      <c r="NWD67" s="21"/>
      <c r="NWE67" s="21"/>
      <c r="NWF67" s="21"/>
      <c r="NWG67" s="21"/>
      <c r="NWH67" s="21"/>
      <c r="NWI67" s="21"/>
      <c r="NWJ67" s="21"/>
      <c r="NWK67" s="21"/>
      <c r="NWL67" s="21"/>
      <c r="NWM67" s="21"/>
      <c r="NWN67" s="21"/>
      <c r="NWO67" s="21"/>
      <c r="NWP67" s="21"/>
      <c r="NWQ67" s="21"/>
      <c r="NWR67" s="21"/>
      <c r="NWS67" s="21"/>
      <c r="NWT67" s="21"/>
      <c r="NWU67" s="21"/>
      <c r="NWV67" s="21"/>
      <c r="NWW67" s="21"/>
      <c r="NWX67" s="21"/>
      <c r="NWY67" s="21"/>
      <c r="NWZ67" s="21"/>
      <c r="NXA67" s="21"/>
      <c r="NXB67" s="21"/>
      <c r="NXC67" s="21"/>
      <c r="NXD67" s="21"/>
      <c r="NXE67" s="21"/>
      <c r="NXF67" s="21"/>
      <c r="NXG67" s="21"/>
      <c r="NXH67" s="21"/>
      <c r="NXI67" s="21"/>
      <c r="NXJ67" s="21"/>
      <c r="NXK67" s="21"/>
      <c r="NXL67" s="21"/>
      <c r="NXM67" s="21"/>
      <c r="NXN67" s="21"/>
      <c r="NXO67" s="21"/>
      <c r="NXP67" s="21"/>
      <c r="NXQ67" s="21"/>
      <c r="NXR67" s="21"/>
      <c r="NXS67" s="21"/>
      <c r="NXT67" s="21"/>
      <c r="NXU67" s="21"/>
      <c r="NXV67" s="21"/>
      <c r="NXW67" s="21"/>
      <c r="NXX67" s="21"/>
      <c r="NXY67" s="21"/>
      <c r="NXZ67" s="21"/>
      <c r="NYA67" s="21"/>
      <c r="NYB67" s="21"/>
      <c r="NYC67" s="21"/>
      <c r="NYD67" s="21"/>
      <c r="NYE67" s="21"/>
      <c r="NYF67" s="21"/>
      <c r="NYG67" s="21"/>
      <c r="NYH67" s="21"/>
      <c r="NYI67" s="21"/>
      <c r="NYJ67" s="21"/>
      <c r="NYK67" s="21"/>
      <c r="NYL67" s="21"/>
      <c r="NYM67" s="21"/>
      <c r="NYN67" s="21"/>
      <c r="NYO67" s="21"/>
      <c r="NYP67" s="21"/>
      <c r="NYQ67" s="21"/>
      <c r="NYR67" s="21"/>
      <c r="NYS67" s="21"/>
      <c r="NYT67" s="21"/>
      <c r="NYU67" s="21"/>
      <c r="NYV67" s="21"/>
      <c r="NYW67" s="21"/>
      <c r="NYX67" s="21"/>
      <c r="NYY67" s="21"/>
      <c r="NYZ67" s="21"/>
      <c r="NZA67" s="21"/>
      <c r="NZB67" s="21"/>
      <c r="NZC67" s="21"/>
      <c r="NZD67" s="21"/>
      <c r="NZE67" s="21"/>
      <c r="NZF67" s="21"/>
      <c r="NZG67" s="21"/>
      <c r="NZH67" s="21"/>
      <c r="NZI67" s="21"/>
      <c r="NZJ67" s="21"/>
      <c r="NZK67" s="21"/>
      <c r="NZL67" s="21"/>
      <c r="NZM67" s="21"/>
      <c r="NZN67" s="21"/>
      <c r="NZO67" s="21"/>
      <c r="NZP67" s="21"/>
      <c r="NZQ67" s="21"/>
      <c r="NZR67" s="21"/>
      <c r="NZS67" s="21"/>
      <c r="NZT67" s="21"/>
      <c r="NZU67" s="21"/>
      <c r="NZV67" s="21"/>
      <c r="NZW67" s="21"/>
      <c r="NZX67" s="21"/>
      <c r="NZY67" s="21"/>
      <c r="NZZ67" s="21"/>
      <c r="OAA67" s="21"/>
      <c r="OAB67" s="21"/>
      <c r="OAC67" s="21"/>
      <c r="OAD67" s="21"/>
      <c r="OAE67" s="21"/>
      <c r="OAF67" s="21"/>
      <c r="OAG67" s="21"/>
      <c r="OAH67" s="21"/>
      <c r="OAI67" s="21"/>
      <c r="OAJ67" s="21"/>
      <c r="OAK67" s="21"/>
      <c r="OAL67" s="21"/>
      <c r="OAM67" s="21"/>
      <c r="OAN67" s="21"/>
      <c r="OAO67" s="21"/>
      <c r="OAP67" s="21"/>
      <c r="OAQ67" s="21"/>
      <c r="OAR67" s="21"/>
      <c r="OAS67" s="21"/>
      <c r="OAT67" s="21"/>
      <c r="OAU67" s="21"/>
      <c r="OAV67" s="21"/>
      <c r="OAW67" s="21"/>
      <c r="OAX67" s="21"/>
      <c r="OAY67" s="21"/>
      <c r="OAZ67" s="21"/>
      <c r="OBA67" s="21"/>
      <c r="OBB67" s="21"/>
      <c r="OBC67" s="21"/>
      <c r="OBD67" s="21"/>
      <c r="OBE67" s="21"/>
      <c r="OBF67" s="21"/>
      <c r="OBG67" s="21"/>
      <c r="OBH67" s="21"/>
      <c r="OBI67" s="21"/>
      <c r="OBJ67" s="21"/>
      <c r="OBK67" s="21"/>
      <c r="OBL67" s="21"/>
      <c r="OBM67" s="21"/>
      <c r="OBN67" s="21"/>
      <c r="OBO67" s="21"/>
      <c r="OBP67" s="21"/>
      <c r="OBQ67" s="21"/>
      <c r="OBR67" s="21"/>
      <c r="OBS67" s="21"/>
      <c r="OBT67" s="21"/>
      <c r="OBU67" s="21"/>
      <c r="OBV67" s="21"/>
      <c r="OBW67" s="21"/>
      <c r="OBX67" s="21"/>
      <c r="OBY67" s="21"/>
      <c r="OBZ67" s="21"/>
      <c r="OCA67" s="21"/>
      <c r="OCB67" s="21"/>
      <c r="OCC67" s="21"/>
      <c r="OCD67" s="21"/>
      <c r="OCE67" s="21"/>
      <c r="OCF67" s="21"/>
      <c r="OCG67" s="21"/>
      <c r="OCH67" s="21"/>
      <c r="OCI67" s="21"/>
      <c r="OCJ67" s="21"/>
      <c r="OCK67" s="21"/>
      <c r="OCL67" s="21"/>
      <c r="OCM67" s="21"/>
      <c r="OCN67" s="21"/>
      <c r="OCO67" s="21"/>
      <c r="OCP67" s="21"/>
      <c r="OCQ67" s="21"/>
      <c r="OCR67" s="21"/>
      <c r="OCS67" s="21"/>
      <c r="OCT67" s="21"/>
      <c r="OCU67" s="21"/>
      <c r="OCV67" s="21"/>
      <c r="OCW67" s="21"/>
      <c r="OCX67" s="21"/>
      <c r="OCY67" s="21"/>
      <c r="OCZ67" s="21"/>
      <c r="ODA67" s="21"/>
      <c r="ODB67" s="21"/>
      <c r="ODC67" s="21"/>
      <c r="ODD67" s="21"/>
      <c r="ODE67" s="21"/>
      <c r="ODF67" s="21"/>
      <c r="ODG67" s="21"/>
      <c r="ODH67" s="21"/>
      <c r="ODI67" s="21"/>
      <c r="ODJ67" s="21"/>
      <c r="ODK67" s="21"/>
      <c r="ODL67" s="21"/>
      <c r="ODM67" s="21"/>
      <c r="ODN67" s="21"/>
      <c r="ODO67" s="21"/>
      <c r="ODP67" s="21"/>
      <c r="ODQ67" s="21"/>
      <c r="ODR67" s="21"/>
      <c r="ODS67" s="21"/>
      <c r="ODT67" s="21"/>
      <c r="ODU67" s="21"/>
      <c r="ODV67" s="21"/>
      <c r="ODW67" s="21"/>
      <c r="ODX67" s="21"/>
      <c r="ODY67" s="21"/>
      <c r="ODZ67" s="21"/>
      <c r="OEA67" s="21"/>
      <c r="OEB67" s="21"/>
      <c r="OEC67" s="21"/>
      <c r="OED67" s="21"/>
      <c r="OEE67" s="21"/>
      <c r="OEF67" s="21"/>
      <c r="OEG67" s="21"/>
      <c r="OEH67" s="21"/>
      <c r="OEI67" s="21"/>
      <c r="OEJ67" s="21"/>
      <c r="OEK67" s="21"/>
      <c r="OEL67" s="21"/>
      <c r="OEM67" s="21"/>
      <c r="OEN67" s="21"/>
      <c r="OEO67" s="21"/>
      <c r="OEP67" s="21"/>
      <c r="OEQ67" s="21"/>
      <c r="OER67" s="21"/>
      <c r="OES67" s="21"/>
      <c r="OET67" s="21"/>
      <c r="OEU67" s="21"/>
      <c r="OEV67" s="21"/>
      <c r="OEW67" s="21"/>
      <c r="OEX67" s="21"/>
      <c r="OEY67" s="21"/>
      <c r="OEZ67" s="21"/>
      <c r="OFA67" s="21"/>
      <c r="OFB67" s="21"/>
      <c r="OFC67" s="21"/>
      <c r="OFD67" s="21"/>
      <c r="OFE67" s="21"/>
      <c r="OFF67" s="21"/>
      <c r="OFG67" s="21"/>
      <c r="OFH67" s="21"/>
      <c r="OFI67" s="21"/>
      <c r="OFJ67" s="21"/>
      <c r="OFK67" s="21"/>
      <c r="OFL67" s="21"/>
      <c r="OFM67" s="21"/>
      <c r="OFN67" s="21"/>
      <c r="OFO67" s="21"/>
      <c r="OFP67" s="21"/>
      <c r="OFQ67" s="21"/>
      <c r="OFR67" s="21"/>
      <c r="OFS67" s="21"/>
      <c r="OFT67" s="21"/>
      <c r="OFU67" s="21"/>
      <c r="OFV67" s="21"/>
      <c r="OFW67" s="21"/>
      <c r="OFX67" s="21"/>
      <c r="OFY67" s="21"/>
      <c r="OFZ67" s="21"/>
      <c r="OGA67" s="21"/>
      <c r="OGB67" s="21"/>
      <c r="OGC67" s="21"/>
      <c r="OGD67" s="21"/>
      <c r="OGE67" s="21"/>
      <c r="OGF67" s="21"/>
      <c r="OGG67" s="21"/>
      <c r="OGH67" s="21"/>
      <c r="OGI67" s="21"/>
      <c r="OGJ67" s="21"/>
      <c r="OGK67" s="21"/>
      <c r="OGL67" s="21"/>
      <c r="OGM67" s="21"/>
      <c r="OGN67" s="21"/>
      <c r="OGO67" s="21"/>
      <c r="OGP67" s="21"/>
      <c r="OGQ67" s="21"/>
      <c r="OGR67" s="21"/>
      <c r="OGS67" s="21"/>
      <c r="OGT67" s="21"/>
      <c r="OGU67" s="21"/>
      <c r="OGV67" s="21"/>
      <c r="OGW67" s="21"/>
      <c r="OGX67" s="21"/>
      <c r="OGY67" s="21"/>
      <c r="OGZ67" s="21"/>
      <c r="OHA67" s="21"/>
      <c r="OHB67" s="21"/>
      <c r="OHC67" s="21"/>
      <c r="OHD67" s="21"/>
      <c r="OHE67" s="21"/>
      <c r="OHF67" s="21"/>
      <c r="OHG67" s="21"/>
      <c r="OHH67" s="21"/>
      <c r="OHI67" s="21"/>
      <c r="OHJ67" s="21"/>
      <c r="OHK67" s="21"/>
      <c r="OHL67" s="21"/>
      <c r="OHM67" s="21"/>
      <c r="OHN67" s="21"/>
      <c r="OHO67" s="21"/>
      <c r="OHP67" s="21"/>
      <c r="OHQ67" s="21"/>
      <c r="OHR67" s="21"/>
      <c r="OHS67" s="21"/>
      <c r="OHT67" s="21"/>
      <c r="OHU67" s="21"/>
      <c r="OHV67" s="21"/>
      <c r="OHW67" s="21"/>
      <c r="OHX67" s="21"/>
      <c r="OHY67" s="21"/>
      <c r="OHZ67" s="21"/>
      <c r="OIA67" s="21"/>
      <c r="OIB67" s="21"/>
      <c r="OIC67" s="21"/>
      <c r="OID67" s="21"/>
      <c r="OIE67" s="21"/>
      <c r="OIF67" s="21"/>
      <c r="OIG67" s="21"/>
      <c r="OIH67" s="21"/>
      <c r="OII67" s="21"/>
      <c r="OIJ67" s="21"/>
      <c r="OIK67" s="21"/>
      <c r="OIL67" s="21"/>
      <c r="OIM67" s="21"/>
      <c r="OIN67" s="21"/>
      <c r="OIO67" s="21"/>
      <c r="OIP67" s="21"/>
      <c r="OIQ67" s="21"/>
      <c r="OIR67" s="21"/>
      <c r="OIS67" s="21"/>
      <c r="OIT67" s="21"/>
      <c r="OIU67" s="21"/>
      <c r="OIV67" s="21"/>
      <c r="OIW67" s="21"/>
      <c r="OIX67" s="21"/>
      <c r="OIY67" s="21"/>
      <c r="OIZ67" s="21"/>
      <c r="OJA67" s="21"/>
      <c r="OJB67" s="21"/>
      <c r="OJC67" s="21"/>
      <c r="OJD67" s="21"/>
      <c r="OJE67" s="21"/>
      <c r="OJF67" s="21"/>
      <c r="OJG67" s="21"/>
      <c r="OJH67" s="21"/>
      <c r="OJI67" s="21"/>
      <c r="OJJ67" s="21"/>
      <c r="OJK67" s="21"/>
      <c r="OJL67" s="21"/>
      <c r="OJM67" s="21"/>
      <c r="OJN67" s="21"/>
      <c r="OJO67" s="21"/>
      <c r="OJP67" s="21"/>
      <c r="OJQ67" s="21"/>
      <c r="OJR67" s="21"/>
      <c r="OJS67" s="21"/>
      <c r="OJT67" s="21"/>
      <c r="OJU67" s="21"/>
      <c r="OJV67" s="21"/>
      <c r="OJW67" s="21"/>
      <c r="OJX67" s="21"/>
      <c r="OJY67" s="21"/>
      <c r="OJZ67" s="21"/>
      <c r="OKA67" s="21"/>
      <c r="OKB67" s="21"/>
      <c r="OKC67" s="21"/>
      <c r="OKD67" s="21"/>
      <c r="OKE67" s="21"/>
      <c r="OKF67" s="21"/>
      <c r="OKG67" s="21"/>
      <c r="OKH67" s="21"/>
      <c r="OKI67" s="21"/>
      <c r="OKJ67" s="21"/>
      <c r="OKK67" s="21"/>
      <c r="OKL67" s="21"/>
      <c r="OKM67" s="21"/>
      <c r="OKN67" s="21"/>
      <c r="OKO67" s="21"/>
      <c r="OKP67" s="21"/>
      <c r="OKQ67" s="21"/>
      <c r="OKR67" s="21"/>
      <c r="OKS67" s="21"/>
      <c r="OKT67" s="21"/>
      <c r="OKU67" s="21"/>
      <c r="OKV67" s="21"/>
      <c r="OKW67" s="21"/>
      <c r="OKX67" s="21"/>
      <c r="OKY67" s="21"/>
      <c r="OKZ67" s="21"/>
      <c r="OLA67" s="21"/>
      <c r="OLB67" s="21"/>
      <c r="OLC67" s="21"/>
      <c r="OLD67" s="21"/>
      <c r="OLE67" s="21"/>
      <c r="OLF67" s="21"/>
      <c r="OLG67" s="21"/>
      <c r="OLH67" s="21"/>
      <c r="OLI67" s="21"/>
      <c r="OLJ67" s="21"/>
      <c r="OLK67" s="21"/>
      <c r="OLL67" s="21"/>
      <c r="OLM67" s="21"/>
      <c r="OLN67" s="21"/>
      <c r="OLO67" s="21"/>
      <c r="OLP67" s="21"/>
      <c r="OLQ67" s="21"/>
      <c r="OLR67" s="21"/>
      <c r="OLS67" s="21"/>
      <c r="OLT67" s="21"/>
      <c r="OLU67" s="21"/>
      <c r="OLV67" s="21"/>
      <c r="OLW67" s="21"/>
      <c r="OLX67" s="21"/>
      <c r="OLY67" s="21"/>
      <c r="OLZ67" s="21"/>
      <c r="OMA67" s="21"/>
      <c r="OMB67" s="21"/>
      <c r="OMC67" s="21"/>
      <c r="OMD67" s="21"/>
      <c r="OME67" s="21"/>
      <c r="OMF67" s="21"/>
      <c r="OMG67" s="21"/>
      <c r="OMH67" s="21"/>
      <c r="OMI67" s="21"/>
      <c r="OMJ67" s="21"/>
      <c r="OMK67" s="21"/>
      <c r="OML67" s="21"/>
      <c r="OMM67" s="21"/>
      <c r="OMN67" s="21"/>
      <c r="OMO67" s="21"/>
      <c r="OMP67" s="21"/>
      <c r="OMQ67" s="21"/>
      <c r="OMR67" s="21"/>
      <c r="OMS67" s="21"/>
      <c r="OMT67" s="21"/>
      <c r="OMU67" s="21"/>
      <c r="OMV67" s="21"/>
      <c r="OMW67" s="21"/>
      <c r="OMX67" s="21"/>
      <c r="OMY67" s="21"/>
      <c r="OMZ67" s="21"/>
      <c r="ONA67" s="21"/>
      <c r="ONB67" s="21"/>
      <c r="ONC67" s="21"/>
      <c r="OND67" s="21"/>
      <c r="ONE67" s="21"/>
      <c r="ONF67" s="21"/>
      <c r="ONG67" s="21"/>
      <c r="ONH67" s="21"/>
      <c r="ONI67" s="21"/>
      <c r="ONJ67" s="21"/>
      <c r="ONK67" s="21"/>
      <c r="ONL67" s="21"/>
      <c r="ONM67" s="21"/>
      <c r="ONN67" s="21"/>
      <c r="ONO67" s="21"/>
      <c r="ONP67" s="21"/>
      <c r="ONQ67" s="21"/>
      <c r="ONR67" s="21"/>
      <c r="ONS67" s="21"/>
      <c r="ONT67" s="21"/>
      <c r="ONU67" s="21"/>
      <c r="ONV67" s="21"/>
      <c r="ONW67" s="21"/>
      <c r="ONX67" s="21"/>
      <c r="ONY67" s="21"/>
      <c r="ONZ67" s="21"/>
      <c r="OOA67" s="21"/>
      <c r="OOB67" s="21"/>
      <c r="OOC67" s="21"/>
      <c r="OOD67" s="21"/>
      <c r="OOE67" s="21"/>
      <c r="OOF67" s="21"/>
      <c r="OOG67" s="21"/>
      <c r="OOH67" s="21"/>
      <c r="OOI67" s="21"/>
      <c r="OOJ67" s="21"/>
      <c r="OOK67" s="21"/>
      <c r="OOL67" s="21"/>
      <c r="OOM67" s="21"/>
      <c r="OON67" s="21"/>
      <c r="OOO67" s="21"/>
      <c r="OOP67" s="21"/>
      <c r="OOQ67" s="21"/>
      <c r="OOR67" s="21"/>
      <c r="OOS67" s="21"/>
      <c r="OOT67" s="21"/>
      <c r="OOU67" s="21"/>
      <c r="OOV67" s="21"/>
      <c r="OOW67" s="21"/>
      <c r="OOX67" s="21"/>
      <c r="OOY67" s="21"/>
      <c r="OOZ67" s="21"/>
      <c r="OPA67" s="21"/>
      <c r="OPB67" s="21"/>
      <c r="OPC67" s="21"/>
      <c r="OPD67" s="21"/>
      <c r="OPE67" s="21"/>
      <c r="OPF67" s="21"/>
      <c r="OPG67" s="21"/>
      <c r="OPH67" s="21"/>
      <c r="OPI67" s="21"/>
      <c r="OPJ67" s="21"/>
      <c r="OPK67" s="21"/>
      <c r="OPL67" s="21"/>
      <c r="OPM67" s="21"/>
      <c r="OPN67" s="21"/>
      <c r="OPO67" s="21"/>
      <c r="OPP67" s="21"/>
      <c r="OPQ67" s="21"/>
      <c r="OPR67" s="21"/>
      <c r="OPS67" s="21"/>
      <c r="OPT67" s="21"/>
      <c r="OPU67" s="21"/>
      <c r="OPV67" s="21"/>
      <c r="OPW67" s="21"/>
      <c r="OPX67" s="21"/>
      <c r="OPY67" s="21"/>
      <c r="OPZ67" s="21"/>
      <c r="OQA67" s="21"/>
      <c r="OQB67" s="21"/>
      <c r="OQC67" s="21"/>
      <c r="OQD67" s="21"/>
      <c r="OQE67" s="21"/>
      <c r="OQF67" s="21"/>
      <c r="OQG67" s="21"/>
      <c r="OQH67" s="21"/>
      <c r="OQI67" s="21"/>
      <c r="OQJ67" s="21"/>
      <c r="OQK67" s="21"/>
      <c r="OQL67" s="21"/>
      <c r="OQM67" s="21"/>
      <c r="OQN67" s="21"/>
      <c r="OQO67" s="21"/>
      <c r="OQP67" s="21"/>
      <c r="OQQ67" s="21"/>
      <c r="OQR67" s="21"/>
      <c r="OQS67" s="21"/>
      <c r="OQT67" s="21"/>
      <c r="OQU67" s="21"/>
      <c r="OQV67" s="21"/>
      <c r="OQW67" s="21"/>
      <c r="OQX67" s="21"/>
      <c r="OQY67" s="21"/>
      <c r="OQZ67" s="21"/>
      <c r="ORA67" s="21"/>
      <c r="ORB67" s="21"/>
      <c r="ORC67" s="21"/>
      <c r="ORD67" s="21"/>
      <c r="ORE67" s="21"/>
      <c r="ORF67" s="21"/>
      <c r="ORG67" s="21"/>
      <c r="ORH67" s="21"/>
      <c r="ORI67" s="21"/>
      <c r="ORJ67" s="21"/>
      <c r="ORK67" s="21"/>
      <c r="ORL67" s="21"/>
      <c r="ORM67" s="21"/>
      <c r="ORN67" s="21"/>
      <c r="ORO67" s="21"/>
      <c r="ORP67" s="21"/>
      <c r="ORQ67" s="21"/>
      <c r="ORR67" s="21"/>
      <c r="ORS67" s="21"/>
      <c r="ORT67" s="21"/>
      <c r="ORU67" s="21"/>
      <c r="ORV67" s="21"/>
      <c r="ORW67" s="21"/>
      <c r="ORX67" s="21"/>
      <c r="ORY67" s="21"/>
      <c r="ORZ67" s="21"/>
      <c r="OSA67" s="21"/>
      <c r="OSB67" s="21"/>
      <c r="OSC67" s="21"/>
      <c r="OSD67" s="21"/>
      <c r="OSE67" s="21"/>
      <c r="OSF67" s="21"/>
      <c r="OSG67" s="21"/>
      <c r="OSH67" s="21"/>
      <c r="OSI67" s="21"/>
      <c r="OSJ67" s="21"/>
      <c r="OSK67" s="21"/>
      <c r="OSL67" s="21"/>
      <c r="OSM67" s="21"/>
      <c r="OSN67" s="21"/>
      <c r="OSO67" s="21"/>
      <c r="OSP67" s="21"/>
      <c r="OSQ67" s="21"/>
      <c r="OSR67" s="21"/>
      <c r="OSS67" s="21"/>
      <c r="OST67" s="21"/>
      <c r="OSU67" s="21"/>
      <c r="OSV67" s="21"/>
      <c r="OSW67" s="21"/>
      <c r="OSX67" s="21"/>
      <c r="OSY67" s="21"/>
      <c r="OSZ67" s="21"/>
      <c r="OTA67" s="21"/>
      <c r="OTB67" s="21"/>
      <c r="OTC67" s="21"/>
      <c r="OTD67" s="21"/>
      <c r="OTE67" s="21"/>
      <c r="OTF67" s="21"/>
      <c r="OTG67" s="21"/>
      <c r="OTH67" s="21"/>
      <c r="OTI67" s="21"/>
      <c r="OTJ67" s="21"/>
      <c r="OTK67" s="21"/>
      <c r="OTL67" s="21"/>
      <c r="OTM67" s="21"/>
      <c r="OTN67" s="21"/>
      <c r="OTO67" s="21"/>
      <c r="OTP67" s="21"/>
      <c r="OTQ67" s="21"/>
      <c r="OTR67" s="21"/>
      <c r="OTS67" s="21"/>
      <c r="OTT67" s="21"/>
      <c r="OTU67" s="21"/>
      <c r="OTV67" s="21"/>
      <c r="OTW67" s="21"/>
      <c r="OTX67" s="21"/>
      <c r="OTY67" s="21"/>
      <c r="OTZ67" s="21"/>
      <c r="OUA67" s="21"/>
      <c r="OUB67" s="21"/>
      <c r="OUC67" s="21"/>
      <c r="OUD67" s="21"/>
      <c r="OUE67" s="21"/>
      <c r="OUF67" s="21"/>
      <c r="OUG67" s="21"/>
      <c r="OUH67" s="21"/>
      <c r="OUI67" s="21"/>
      <c r="OUJ67" s="21"/>
      <c r="OUK67" s="21"/>
      <c r="OUL67" s="21"/>
      <c r="OUM67" s="21"/>
      <c r="OUN67" s="21"/>
      <c r="OUO67" s="21"/>
      <c r="OUP67" s="21"/>
      <c r="OUQ67" s="21"/>
      <c r="OUR67" s="21"/>
      <c r="OUS67" s="21"/>
      <c r="OUT67" s="21"/>
      <c r="OUU67" s="21"/>
      <c r="OUV67" s="21"/>
      <c r="OUW67" s="21"/>
      <c r="OUX67" s="21"/>
      <c r="OUY67" s="21"/>
      <c r="OUZ67" s="21"/>
      <c r="OVA67" s="21"/>
      <c r="OVB67" s="21"/>
      <c r="OVC67" s="21"/>
      <c r="OVD67" s="21"/>
      <c r="OVE67" s="21"/>
      <c r="OVF67" s="21"/>
      <c r="OVG67" s="21"/>
      <c r="OVH67" s="21"/>
      <c r="OVI67" s="21"/>
      <c r="OVJ67" s="21"/>
      <c r="OVK67" s="21"/>
      <c r="OVL67" s="21"/>
      <c r="OVM67" s="21"/>
      <c r="OVN67" s="21"/>
      <c r="OVO67" s="21"/>
      <c r="OVP67" s="21"/>
      <c r="OVQ67" s="21"/>
      <c r="OVR67" s="21"/>
      <c r="OVS67" s="21"/>
      <c r="OVT67" s="21"/>
      <c r="OVU67" s="21"/>
      <c r="OVV67" s="21"/>
      <c r="OVW67" s="21"/>
      <c r="OVX67" s="21"/>
      <c r="OVY67" s="21"/>
      <c r="OVZ67" s="21"/>
      <c r="OWA67" s="21"/>
      <c r="OWB67" s="21"/>
      <c r="OWC67" s="21"/>
      <c r="OWD67" s="21"/>
      <c r="OWE67" s="21"/>
      <c r="OWF67" s="21"/>
      <c r="OWG67" s="21"/>
      <c r="OWH67" s="21"/>
      <c r="OWI67" s="21"/>
      <c r="OWJ67" s="21"/>
      <c r="OWK67" s="21"/>
      <c r="OWL67" s="21"/>
      <c r="OWM67" s="21"/>
      <c r="OWN67" s="21"/>
      <c r="OWO67" s="21"/>
      <c r="OWP67" s="21"/>
      <c r="OWQ67" s="21"/>
      <c r="OWR67" s="21"/>
      <c r="OWS67" s="21"/>
      <c r="OWT67" s="21"/>
      <c r="OWU67" s="21"/>
      <c r="OWV67" s="21"/>
      <c r="OWW67" s="21"/>
      <c r="OWX67" s="21"/>
      <c r="OWY67" s="21"/>
      <c r="OWZ67" s="21"/>
      <c r="OXA67" s="21"/>
      <c r="OXB67" s="21"/>
      <c r="OXC67" s="21"/>
      <c r="OXD67" s="21"/>
      <c r="OXE67" s="21"/>
      <c r="OXF67" s="21"/>
      <c r="OXG67" s="21"/>
      <c r="OXH67" s="21"/>
      <c r="OXI67" s="21"/>
      <c r="OXJ67" s="21"/>
      <c r="OXK67" s="21"/>
      <c r="OXL67" s="21"/>
      <c r="OXM67" s="21"/>
      <c r="OXN67" s="21"/>
      <c r="OXO67" s="21"/>
      <c r="OXP67" s="21"/>
      <c r="OXQ67" s="21"/>
      <c r="OXR67" s="21"/>
      <c r="OXS67" s="21"/>
      <c r="OXT67" s="21"/>
      <c r="OXU67" s="21"/>
      <c r="OXV67" s="21"/>
      <c r="OXW67" s="21"/>
      <c r="OXX67" s="21"/>
      <c r="OXY67" s="21"/>
      <c r="OXZ67" s="21"/>
      <c r="OYA67" s="21"/>
      <c r="OYB67" s="21"/>
      <c r="OYC67" s="21"/>
      <c r="OYD67" s="21"/>
      <c r="OYE67" s="21"/>
      <c r="OYF67" s="21"/>
      <c r="OYG67" s="21"/>
      <c r="OYH67" s="21"/>
      <c r="OYI67" s="21"/>
      <c r="OYJ67" s="21"/>
      <c r="OYK67" s="21"/>
      <c r="OYL67" s="21"/>
      <c r="OYM67" s="21"/>
      <c r="OYN67" s="21"/>
      <c r="OYO67" s="21"/>
      <c r="OYP67" s="21"/>
      <c r="OYQ67" s="21"/>
      <c r="OYR67" s="21"/>
      <c r="OYS67" s="21"/>
      <c r="OYT67" s="21"/>
      <c r="OYU67" s="21"/>
      <c r="OYV67" s="21"/>
      <c r="OYW67" s="21"/>
      <c r="OYX67" s="21"/>
      <c r="OYY67" s="21"/>
      <c r="OYZ67" s="21"/>
      <c r="OZA67" s="21"/>
      <c r="OZB67" s="21"/>
      <c r="OZC67" s="21"/>
      <c r="OZD67" s="21"/>
      <c r="OZE67" s="21"/>
      <c r="OZF67" s="21"/>
      <c r="OZG67" s="21"/>
      <c r="OZH67" s="21"/>
      <c r="OZI67" s="21"/>
      <c r="OZJ67" s="21"/>
      <c r="OZK67" s="21"/>
      <c r="OZL67" s="21"/>
      <c r="OZM67" s="21"/>
      <c r="OZN67" s="21"/>
      <c r="OZO67" s="21"/>
      <c r="OZP67" s="21"/>
      <c r="OZQ67" s="21"/>
      <c r="OZR67" s="21"/>
      <c r="OZS67" s="21"/>
      <c r="OZT67" s="21"/>
      <c r="OZU67" s="21"/>
      <c r="OZV67" s="21"/>
      <c r="OZW67" s="21"/>
      <c r="OZX67" s="21"/>
      <c r="OZY67" s="21"/>
      <c r="OZZ67" s="21"/>
      <c r="PAA67" s="21"/>
      <c r="PAB67" s="21"/>
      <c r="PAC67" s="21"/>
      <c r="PAD67" s="21"/>
      <c r="PAE67" s="21"/>
      <c r="PAF67" s="21"/>
      <c r="PAG67" s="21"/>
      <c r="PAH67" s="21"/>
      <c r="PAI67" s="21"/>
      <c r="PAJ67" s="21"/>
      <c r="PAK67" s="21"/>
      <c r="PAL67" s="21"/>
      <c r="PAM67" s="21"/>
      <c r="PAN67" s="21"/>
      <c r="PAO67" s="21"/>
      <c r="PAP67" s="21"/>
      <c r="PAQ67" s="21"/>
      <c r="PAR67" s="21"/>
      <c r="PAS67" s="21"/>
      <c r="PAT67" s="21"/>
      <c r="PAU67" s="21"/>
      <c r="PAV67" s="21"/>
      <c r="PAW67" s="21"/>
      <c r="PAX67" s="21"/>
      <c r="PAY67" s="21"/>
      <c r="PAZ67" s="21"/>
      <c r="PBA67" s="21"/>
      <c r="PBB67" s="21"/>
      <c r="PBC67" s="21"/>
      <c r="PBD67" s="21"/>
      <c r="PBE67" s="21"/>
      <c r="PBF67" s="21"/>
      <c r="PBG67" s="21"/>
      <c r="PBH67" s="21"/>
      <c r="PBI67" s="21"/>
      <c r="PBJ67" s="21"/>
      <c r="PBK67" s="21"/>
      <c r="PBL67" s="21"/>
      <c r="PBM67" s="21"/>
      <c r="PBN67" s="21"/>
      <c r="PBO67" s="21"/>
      <c r="PBP67" s="21"/>
      <c r="PBQ67" s="21"/>
      <c r="PBR67" s="21"/>
      <c r="PBS67" s="21"/>
      <c r="PBT67" s="21"/>
      <c r="PBU67" s="21"/>
      <c r="PBV67" s="21"/>
      <c r="PBW67" s="21"/>
      <c r="PBX67" s="21"/>
      <c r="PBY67" s="21"/>
      <c r="PBZ67" s="21"/>
      <c r="PCA67" s="21"/>
      <c r="PCB67" s="21"/>
      <c r="PCC67" s="21"/>
      <c r="PCD67" s="21"/>
      <c r="PCE67" s="21"/>
      <c r="PCF67" s="21"/>
      <c r="PCG67" s="21"/>
      <c r="PCH67" s="21"/>
      <c r="PCI67" s="21"/>
      <c r="PCJ67" s="21"/>
      <c r="PCK67" s="21"/>
      <c r="PCL67" s="21"/>
      <c r="PCM67" s="21"/>
      <c r="PCN67" s="21"/>
      <c r="PCO67" s="21"/>
      <c r="PCP67" s="21"/>
      <c r="PCQ67" s="21"/>
      <c r="PCR67" s="21"/>
      <c r="PCS67" s="21"/>
      <c r="PCT67" s="21"/>
      <c r="PCU67" s="21"/>
      <c r="PCV67" s="21"/>
      <c r="PCW67" s="21"/>
      <c r="PCX67" s="21"/>
      <c r="PCY67" s="21"/>
      <c r="PCZ67" s="21"/>
      <c r="PDA67" s="21"/>
      <c r="PDB67" s="21"/>
      <c r="PDC67" s="21"/>
      <c r="PDD67" s="21"/>
      <c r="PDE67" s="21"/>
      <c r="PDF67" s="21"/>
      <c r="PDG67" s="21"/>
      <c r="PDH67" s="21"/>
      <c r="PDI67" s="21"/>
      <c r="PDJ67" s="21"/>
      <c r="PDK67" s="21"/>
      <c r="PDL67" s="21"/>
      <c r="PDM67" s="21"/>
      <c r="PDN67" s="21"/>
      <c r="PDO67" s="21"/>
      <c r="PDP67" s="21"/>
      <c r="PDQ67" s="21"/>
      <c r="PDR67" s="21"/>
      <c r="PDS67" s="21"/>
      <c r="PDT67" s="21"/>
      <c r="PDU67" s="21"/>
      <c r="PDV67" s="21"/>
      <c r="PDW67" s="21"/>
      <c r="PDX67" s="21"/>
      <c r="PDY67" s="21"/>
      <c r="PDZ67" s="21"/>
      <c r="PEA67" s="21"/>
      <c r="PEB67" s="21"/>
      <c r="PEC67" s="21"/>
      <c r="PED67" s="21"/>
      <c r="PEE67" s="21"/>
      <c r="PEF67" s="21"/>
      <c r="PEG67" s="21"/>
      <c r="PEH67" s="21"/>
      <c r="PEI67" s="21"/>
      <c r="PEJ67" s="21"/>
      <c r="PEK67" s="21"/>
      <c r="PEL67" s="21"/>
      <c r="PEM67" s="21"/>
      <c r="PEN67" s="21"/>
      <c r="PEO67" s="21"/>
      <c r="PEP67" s="21"/>
      <c r="PEQ67" s="21"/>
      <c r="PER67" s="21"/>
      <c r="PES67" s="21"/>
      <c r="PET67" s="21"/>
      <c r="PEU67" s="21"/>
      <c r="PEV67" s="21"/>
      <c r="PEW67" s="21"/>
      <c r="PEX67" s="21"/>
      <c r="PEY67" s="21"/>
      <c r="PEZ67" s="21"/>
      <c r="PFA67" s="21"/>
      <c r="PFB67" s="21"/>
      <c r="PFC67" s="21"/>
      <c r="PFD67" s="21"/>
      <c r="PFE67" s="21"/>
      <c r="PFF67" s="21"/>
      <c r="PFG67" s="21"/>
      <c r="PFH67" s="21"/>
      <c r="PFI67" s="21"/>
      <c r="PFJ67" s="21"/>
      <c r="PFK67" s="21"/>
      <c r="PFL67" s="21"/>
      <c r="PFM67" s="21"/>
      <c r="PFN67" s="21"/>
      <c r="PFO67" s="21"/>
      <c r="PFP67" s="21"/>
      <c r="PFQ67" s="21"/>
      <c r="PFR67" s="21"/>
      <c r="PFS67" s="21"/>
      <c r="PFT67" s="21"/>
      <c r="PFU67" s="21"/>
      <c r="PFV67" s="21"/>
      <c r="PFW67" s="21"/>
      <c r="PFX67" s="21"/>
      <c r="PFY67" s="21"/>
      <c r="PFZ67" s="21"/>
      <c r="PGA67" s="21"/>
      <c r="PGB67" s="21"/>
      <c r="PGC67" s="21"/>
      <c r="PGD67" s="21"/>
      <c r="PGE67" s="21"/>
      <c r="PGF67" s="21"/>
      <c r="PGG67" s="21"/>
      <c r="PGH67" s="21"/>
      <c r="PGI67" s="21"/>
      <c r="PGJ67" s="21"/>
      <c r="PGK67" s="21"/>
      <c r="PGL67" s="21"/>
      <c r="PGM67" s="21"/>
      <c r="PGN67" s="21"/>
      <c r="PGO67" s="21"/>
      <c r="PGP67" s="21"/>
      <c r="PGQ67" s="21"/>
      <c r="PGR67" s="21"/>
      <c r="PGS67" s="21"/>
      <c r="PGT67" s="21"/>
      <c r="PGU67" s="21"/>
      <c r="PGV67" s="21"/>
      <c r="PGW67" s="21"/>
      <c r="PGX67" s="21"/>
      <c r="PGY67" s="21"/>
      <c r="PGZ67" s="21"/>
      <c r="PHA67" s="21"/>
      <c r="PHB67" s="21"/>
      <c r="PHC67" s="21"/>
      <c r="PHD67" s="21"/>
      <c r="PHE67" s="21"/>
      <c r="PHF67" s="21"/>
      <c r="PHG67" s="21"/>
      <c r="PHH67" s="21"/>
      <c r="PHI67" s="21"/>
      <c r="PHJ67" s="21"/>
      <c r="PHK67" s="21"/>
      <c r="PHL67" s="21"/>
      <c r="PHM67" s="21"/>
      <c r="PHN67" s="21"/>
      <c r="PHO67" s="21"/>
      <c r="PHP67" s="21"/>
      <c r="PHQ67" s="21"/>
      <c r="PHR67" s="21"/>
      <c r="PHS67" s="21"/>
      <c r="PHT67" s="21"/>
      <c r="PHU67" s="21"/>
      <c r="PHV67" s="21"/>
      <c r="PHW67" s="21"/>
      <c r="PHX67" s="21"/>
      <c r="PHY67" s="21"/>
      <c r="PHZ67" s="21"/>
      <c r="PIA67" s="21"/>
      <c r="PIB67" s="21"/>
      <c r="PIC67" s="21"/>
      <c r="PID67" s="21"/>
      <c r="PIE67" s="21"/>
      <c r="PIF67" s="21"/>
      <c r="PIG67" s="21"/>
      <c r="PIH67" s="21"/>
      <c r="PII67" s="21"/>
      <c r="PIJ67" s="21"/>
      <c r="PIK67" s="21"/>
      <c r="PIL67" s="21"/>
      <c r="PIM67" s="21"/>
      <c r="PIN67" s="21"/>
      <c r="PIO67" s="21"/>
      <c r="PIP67" s="21"/>
      <c r="PIQ67" s="21"/>
      <c r="PIR67" s="21"/>
      <c r="PIS67" s="21"/>
      <c r="PIT67" s="21"/>
      <c r="PIU67" s="21"/>
      <c r="PIV67" s="21"/>
      <c r="PIW67" s="21"/>
      <c r="PIX67" s="21"/>
      <c r="PIY67" s="21"/>
      <c r="PIZ67" s="21"/>
      <c r="PJA67" s="21"/>
      <c r="PJB67" s="21"/>
      <c r="PJC67" s="21"/>
      <c r="PJD67" s="21"/>
      <c r="PJE67" s="21"/>
      <c r="PJF67" s="21"/>
      <c r="PJG67" s="21"/>
      <c r="PJH67" s="21"/>
      <c r="PJI67" s="21"/>
      <c r="PJJ67" s="21"/>
      <c r="PJK67" s="21"/>
      <c r="PJL67" s="21"/>
      <c r="PJM67" s="21"/>
      <c r="PJN67" s="21"/>
      <c r="PJO67" s="21"/>
      <c r="PJP67" s="21"/>
      <c r="PJQ67" s="21"/>
      <c r="PJR67" s="21"/>
      <c r="PJS67" s="21"/>
      <c r="PJT67" s="21"/>
      <c r="PJU67" s="21"/>
      <c r="PJV67" s="21"/>
      <c r="PJW67" s="21"/>
      <c r="PJX67" s="21"/>
      <c r="PJY67" s="21"/>
      <c r="PJZ67" s="21"/>
      <c r="PKA67" s="21"/>
      <c r="PKB67" s="21"/>
      <c r="PKC67" s="21"/>
      <c r="PKD67" s="21"/>
      <c r="PKE67" s="21"/>
      <c r="PKF67" s="21"/>
      <c r="PKG67" s="21"/>
      <c r="PKH67" s="21"/>
      <c r="PKI67" s="21"/>
      <c r="PKJ67" s="21"/>
      <c r="PKK67" s="21"/>
      <c r="PKL67" s="21"/>
      <c r="PKM67" s="21"/>
      <c r="PKN67" s="21"/>
      <c r="PKO67" s="21"/>
      <c r="PKP67" s="21"/>
      <c r="PKQ67" s="21"/>
      <c r="PKR67" s="21"/>
      <c r="PKS67" s="21"/>
      <c r="PKT67" s="21"/>
      <c r="PKU67" s="21"/>
      <c r="PKV67" s="21"/>
      <c r="PKW67" s="21"/>
      <c r="PKX67" s="21"/>
      <c r="PKY67" s="21"/>
      <c r="PKZ67" s="21"/>
      <c r="PLA67" s="21"/>
      <c r="PLB67" s="21"/>
      <c r="PLC67" s="21"/>
      <c r="PLD67" s="21"/>
      <c r="PLE67" s="21"/>
      <c r="PLF67" s="21"/>
      <c r="PLG67" s="21"/>
      <c r="PLH67" s="21"/>
      <c r="PLI67" s="21"/>
      <c r="PLJ67" s="21"/>
      <c r="PLK67" s="21"/>
      <c r="PLL67" s="21"/>
      <c r="PLM67" s="21"/>
      <c r="PLN67" s="21"/>
      <c r="PLO67" s="21"/>
      <c r="PLP67" s="21"/>
      <c r="PLQ67" s="21"/>
      <c r="PLR67" s="21"/>
      <c r="PLS67" s="21"/>
      <c r="PLT67" s="21"/>
      <c r="PLU67" s="21"/>
      <c r="PLV67" s="21"/>
      <c r="PLW67" s="21"/>
      <c r="PLX67" s="21"/>
      <c r="PLY67" s="21"/>
      <c r="PLZ67" s="21"/>
      <c r="PMA67" s="21"/>
      <c r="PMB67" s="21"/>
      <c r="PMC67" s="21"/>
      <c r="PMD67" s="21"/>
      <c r="PME67" s="21"/>
      <c r="PMF67" s="21"/>
      <c r="PMG67" s="21"/>
      <c r="PMH67" s="21"/>
      <c r="PMI67" s="21"/>
      <c r="PMJ67" s="21"/>
      <c r="PMK67" s="21"/>
      <c r="PML67" s="21"/>
      <c r="PMM67" s="21"/>
      <c r="PMN67" s="21"/>
      <c r="PMO67" s="21"/>
      <c r="PMP67" s="21"/>
      <c r="PMQ67" s="21"/>
      <c r="PMR67" s="21"/>
      <c r="PMS67" s="21"/>
      <c r="PMT67" s="21"/>
      <c r="PMU67" s="21"/>
      <c r="PMV67" s="21"/>
      <c r="PMW67" s="21"/>
      <c r="PMX67" s="21"/>
      <c r="PMY67" s="21"/>
      <c r="PMZ67" s="21"/>
      <c r="PNA67" s="21"/>
      <c r="PNB67" s="21"/>
      <c r="PNC67" s="21"/>
      <c r="PND67" s="21"/>
      <c r="PNE67" s="21"/>
      <c r="PNF67" s="21"/>
      <c r="PNG67" s="21"/>
      <c r="PNH67" s="21"/>
      <c r="PNI67" s="21"/>
      <c r="PNJ67" s="21"/>
      <c r="PNK67" s="21"/>
      <c r="PNL67" s="21"/>
      <c r="PNM67" s="21"/>
      <c r="PNN67" s="21"/>
      <c r="PNO67" s="21"/>
      <c r="PNP67" s="21"/>
      <c r="PNQ67" s="21"/>
      <c r="PNR67" s="21"/>
      <c r="PNS67" s="21"/>
      <c r="PNT67" s="21"/>
      <c r="PNU67" s="21"/>
      <c r="PNV67" s="21"/>
      <c r="PNW67" s="21"/>
      <c r="PNX67" s="21"/>
      <c r="PNY67" s="21"/>
      <c r="PNZ67" s="21"/>
      <c r="POA67" s="21"/>
      <c r="POB67" s="21"/>
      <c r="POC67" s="21"/>
      <c r="POD67" s="21"/>
      <c r="POE67" s="21"/>
      <c r="POF67" s="21"/>
      <c r="POG67" s="21"/>
      <c r="POH67" s="21"/>
      <c r="POI67" s="21"/>
      <c r="POJ67" s="21"/>
      <c r="POK67" s="21"/>
      <c r="POL67" s="21"/>
      <c r="POM67" s="21"/>
      <c r="PON67" s="21"/>
      <c r="POO67" s="21"/>
      <c r="POP67" s="21"/>
      <c r="POQ67" s="21"/>
      <c r="POR67" s="21"/>
      <c r="POS67" s="21"/>
      <c r="POT67" s="21"/>
      <c r="POU67" s="21"/>
      <c r="POV67" s="21"/>
      <c r="POW67" s="21"/>
      <c r="POX67" s="21"/>
      <c r="POY67" s="21"/>
      <c r="POZ67" s="21"/>
      <c r="PPA67" s="21"/>
      <c r="PPB67" s="21"/>
      <c r="PPC67" s="21"/>
      <c r="PPD67" s="21"/>
      <c r="PPE67" s="21"/>
      <c r="PPF67" s="21"/>
      <c r="PPG67" s="21"/>
      <c r="PPH67" s="21"/>
      <c r="PPI67" s="21"/>
      <c r="PPJ67" s="21"/>
      <c r="PPK67" s="21"/>
      <c r="PPL67" s="21"/>
      <c r="PPM67" s="21"/>
      <c r="PPN67" s="21"/>
      <c r="PPO67" s="21"/>
      <c r="PPP67" s="21"/>
      <c r="PPQ67" s="21"/>
      <c r="PPR67" s="21"/>
      <c r="PPS67" s="21"/>
      <c r="PPT67" s="21"/>
      <c r="PPU67" s="21"/>
      <c r="PPV67" s="21"/>
      <c r="PPW67" s="21"/>
      <c r="PPX67" s="21"/>
      <c r="PPY67" s="21"/>
      <c r="PPZ67" s="21"/>
      <c r="PQA67" s="21"/>
      <c r="PQB67" s="21"/>
      <c r="PQC67" s="21"/>
      <c r="PQD67" s="21"/>
      <c r="PQE67" s="21"/>
      <c r="PQF67" s="21"/>
      <c r="PQG67" s="21"/>
      <c r="PQH67" s="21"/>
      <c r="PQI67" s="21"/>
      <c r="PQJ67" s="21"/>
      <c r="PQK67" s="21"/>
      <c r="PQL67" s="21"/>
      <c r="PQM67" s="21"/>
      <c r="PQN67" s="21"/>
      <c r="PQO67" s="21"/>
      <c r="PQP67" s="21"/>
      <c r="PQQ67" s="21"/>
      <c r="PQR67" s="21"/>
      <c r="PQS67" s="21"/>
      <c r="PQT67" s="21"/>
      <c r="PQU67" s="21"/>
      <c r="PQV67" s="21"/>
      <c r="PQW67" s="21"/>
      <c r="PQX67" s="21"/>
      <c r="PQY67" s="21"/>
      <c r="PQZ67" s="21"/>
      <c r="PRA67" s="21"/>
      <c r="PRB67" s="21"/>
      <c r="PRC67" s="21"/>
      <c r="PRD67" s="21"/>
      <c r="PRE67" s="21"/>
      <c r="PRF67" s="21"/>
      <c r="PRG67" s="21"/>
      <c r="PRH67" s="21"/>
      <c r="PRI67" s="21"/>
      <c r="PRJ67" s="21"/>
      <c r="PRK67" s="21"/>
      <c r="PRL67" s="21"/>
      <c r="PRM67" s="21"/>
      <c r="PRN67" s="21"/>
      <c r="PRO67" s="21"/>
      <c r="PRP67" s="21"/>
      <c r="PRQ67" s="21"/>
      <c r="PRR67" s="21"/>
      <c r="PRS67" s="21"/>
      <c r="PRT67" s="21"/>
      <c r="PRU67" s="21"/>
      <c r="PRV67" s="21"/>
      <c r="PRW67" s="21"/>
      <c r="PRX67" s="21"/>
      <c r="PRY67" s="21"/>
      <c r="PRZ67" s="21"/>
      <c r="PSA67" s="21"/>
      <c r="PSB67" s="21"/>
      <c r="PSC67" s="21"/>
      <c r="PSD67" s="21"/>
      <c r="PSE67" s="21"/>
      <c r="PSF67" s="21"/>
      <c r="PSG67" s="21"/>
      <c r="PSH67" s="21"/>
      <c r="PSI67" s="21"/>
      <c r="PSJ67" s="21"/>
      <c r="PSK67" s="21"/>
      <c r="PSL67" s="21"/>
      <c r="PSM67" s="21"/>
      <c r="PSN67" s="21"/>
      <c r="PSO67" s="21"/>
      <c r="PSP67" s="21"/>
      <c r="PSQ67" s="21"/>
      <c r="PSR67" s="21"/>
      <c r="PSS67" s="21"/>
      <c r="PST67" s="21"/>
      <c r="PSU67" s="21"/>
      <c r="PSV67" s="21"/>
      <c r="PSW67" s="21"/>
      <c r="PSX67" s="21"/>
      <c r="PSY67" s="21"/>
      <c r="PSZ67" s="21"/>
      <c r="PTA67" s="21"/>
      <c r="PTB67" s="21"/>
      <c r="PTC67" s="21"/>
      <c r="PTD67" s="21"/>
      <c r="PTE67" s="21"/>
      <c r="PTF67" s="21"/>
      <c r="PTG67" s="21"/>
      <c r="PTH67" s="21"/>
      <c r="PTI67" s="21"/>
      <c r="PTJ67" s="21"/>
      <c r="PTK67" s="21"/>
      <c r="PTL67" s="21"/>
      <c r="PTM67" s="21"/>
      <c r="PTN67" s="21"/>
      <c r="PTO67" s="21"/>
      <c r="PTP67" s="21"/>
      <c r="PTQ67" s="21"/>
      <c r="PTR67" s="21"/>
      <c r="PTS67" s="21"/>
      <c r="PTT67" s="21"/>
      <c r="PTU67" s="21"/>
      <c r="PTV67" s="21"/>
      <c r="PTW67" s="21"/>
      <c r="PTX67" s="21"/>
      <c r="PTY67" s="21"/>
      <c r="PTZ67" s="21"/>
      <c r="PUA67" s="21"/>
      <c r="PUB67" s="21"/>
      <c r="PUC67" s="21"/>
      <c r="PUD67" s="21"/>
      <c r="PUE67" s="21"/>
      <c r="PUF67" s="21"/>
      <c r="PUG67" s="21"/>
      <c r="PUH67" s="21"/>
      <c r="PUI67" s="21"/>
      <c r="PUJ67" s="21"/>
      <c r="PUK67" s="21"/>
      <c r="PUL67" s="21"/>
      <c r="PUM67" s="21"/>
      <c r="PUN67" s="21"/>
      <c r="PUO67" s="21"/>
      <c r="PUP67" s="21"/>
      <c r="PUQ67" s="21"/>
      <c r="PUR67" s="21"/>
      <c r="PUS67" s="21"/>
      <c r="PUT67" s="21"/>
      <c r="PUU67" s="21"/>
      <c r="PUV67" s="21"/>
      <c r="PUW67" s="21"/>
      <c r="PUX67" s="21"/>
      <c r="PUY67" s="21"/>
      <c r="PUZ67" s="21"/>
      <c r="PVA67" s="21"/>
      <c r="PVB67" s="21"/>
      <c r="PVC67" s="21"/>
      <c r="PVD67" s="21"/>
      <c r="PVE67" s="21"/>
      <c r="PVF67" s="21"/>
      <c r="PVG67" s="21"/>
      <c r="PVH67" s="21"/>
      <c r="PVI67" s="21"/>
      <c r="PVJ67" s="21"/>
      <c r="PVK67" s="21"/>
      <c r="PVL67" s="21"/>
      <c r="PVM67" s="21"/>
      <c r="PVN67" s="21"/>
      <c r="PVO67" s="21"/>
      <c r="PVP67" s="21"/>
      <c r="PVQ67" s="21"/>
      <c r="PVR67" s="21"/>
      <c r="PVS67" s="21"/>
      <c r="PVT67" s="21"/>
      <c r="PVU67" s="21"/>
      <c r="PVV67" s="21"/>
      <c r="PVW67" s="21"/>
      <c r="PVX67" s="21"/>
      <c r="PVY67" s="21"/>
      <c r="PVZ67" s="21"/>
      <c r="PWA67" s="21"/>
      <c r="PWB67" s="21"/>
      <c r="PWC67" s="21"/>
      <c r="PWD67" s="21"/>
      <c r="PWE67" s="21"/>
      <c r="PWF67" s="21"/>
      <c r="PWG67" s="21"/>
      <c r="PWH67" s="21"/>
      <c r="PWI67" s="21"/>
      <c r="PWJ67" s="21"/>
      <c r="PWK67" s="21"/>
      <c r="PWL67" s="21"/>
      <c r="PWM67" s="21"/>
      <c r="PWN67" s="21"/>
      <c r="PWO67" s="21"/>
      <c r="PWP67" s="21"/>
      <c r="PWQ67" s="21"/>
      <c r="PWR67" s="21"/>
      <c r="PWS67" s="21"/>
      <c r="PWT67" s="21"/>
      <c r="PWU67" s="21"/>
      <c r="PWV67" s="21"/>
      <c r="PWW67" s="21"/>
      <c r="PWX67" s="21"/>
      <c r="PWY67" s="21"/>
      <c r="PWZ67" s="21"/>
      <c r="PXA67" s="21"/>
      <c r="PXB67" s="21"/>
      <c r="PXC67" s="21"/>
      <c r="PXD67" s="21"/>
      <c r="PXE67" s="21"/>
      <c r="PXF67" s="21"/>
      <c r="PXG67" s="21"/>
      <c r="PXH67" s="21"/>
      <c r="PXI67" s="21"/>
      <c r="PXJ67" s="21"/>
      <c r="PXK67" s="21"/>
      <c r="PXL67" s="21"/>
      <c r="PXM67" s="21"/>
      <c r="PXN67" s="21"/>
      <c r="PXO67" s="21"/>
      <c r="PXP67" s="21"/>
      <c r="PXQ67" s="21"/>
      <c r="PXR67" s="21"/>
      <c r="PXS67" s="21"/>
      <c r="PXT67" s="21"/>
      <c r="PXU67" s="21"/>
      <c r="PXV67" s="21"/>
      <c r="PXW67" s="21"/>
      <c r="PXX67" s="21"/>
      <c r="PXY67" s="21"/>
      <c r="PXZ67" s="21"/>
      <c r="PYA67" s="21"/>
      <c r="PYB67" s="21"/>
      <c r="PYC67" s="21"/>
      <c r="PYD67" s="21"/>
      <c r="PYE67" s="21"/>
      <c r="PYF67" s="21"/>
      <c r="PYG67" s="21"/>
      <c r="PYH67" s="21"/>
      <c r="PYI67" s="21"/>
      <c r="PYJ67" s="21"/>
      <c r="PYK67" s="21"/>
      <c r="PYL67" s="21"/>
      <c r="PYM67" s="21"/>
      <c r="PYN67" s="21"/>
      <c r="PYO67" s="21"/>
      <c r="PYP67" s="21"/>
      <c r="PYQ67" s="21"/>
      <c r="PYR67" s="21"/>
      <c r="PYS67" s="21"/>
      <c r="PYT67" s="21"/>
      <c r="PYU67" s="21"/>
      <c r="PYV67" s="21"/>
      <c r="PYW67" s="21"/>
      <c r="PYX67" s="21"/>
      <c r="PYY67" s="21"/>
      <c r="PYZ67" s="21"/>
      <c r="PZA67" s="21"/>
      <c r="PZB67" s="21"/>
      <c r="PZC67" s="21"/>
      <c r="PZD67" s="21"/>
      <c r="PZE67" s="21"/>
      <c r="PZF67" s="21"/>
      <c r="PZG67" s="21"/>
      <c r="PZH67" s="21"/>
      <c r="PZI67" s="21"/>
      <c r="PZJ67" s="21"/>
      <c r="PZK67" s="21"/>
      <c r="PZL67" s="21"/>
      <c r="PZM67" s="21"/>
      <c r="PZN67" s="21"/>
      <c r="PZO67" s="21"/>
      <c r="PZP67" s="21"/>
      <c r="PZQ67" s="21"/>
      <c r="PZR67" s="21"/>
      <c r="PZS67" s="21"/>
      <c r="PZT67" s="21"/>
      <c r="PZU67" s="21"/>
      <c r="PZV67" s="21"/>
      <c r="PZW67" s="21"/>
      <c r="PZX67" s="21"/>
      <c r="PZY67" s="21"/>
      <c r="PZZ67" s="21"/>
      <c r="QAA67" s="21"/>
      <c r="QAB67" s="21"/>
      <c r="QAC67" s="21"/>
      <c r="QAD67" s="21"/>
      <c r="QAE67" s="21"/>
      <c r="QAF67" s="21"/>
      <c r="QAG67" s="21"/>
      <c r="QAH67" s="21"/>
      <c r="QAI67" s="21"/>
      <c r="QAJ67" s="21"/>
      <c r="QAK67" s="21"/>
      <c r="QAL67" s="21"/>
      <c r="QAM67" s="21"/>
      <c r="QAN67" s="21"/>
      <c r="QAO67" s="21"/>
      <c r="QAP67" s="21"/>
      <c r="QAQ67" s="21"/>
      <c r="QAR67" s="21"/>
      <c r="QAS67" s="21"/>
      <c r="QAT67" s="21"/>
      <c r="QAU67" s="21"/>
      <c r="QAV67" s="21"/>
      <c r="QAW67" s="21"/>
      <c r="QAX67" s="21"/>
      <c r="QAY67" s="21"/>
      <c r="QAZ67" s="21"/>
      <c r="QBA67" s="21"/>
      <c r="QBB67" s="21"/>
      <c r="QBC67" s="21"/>
      <c r="QBD67" s="21"/>
      <c r="QBE67" s="21"/>
      <c r="QBF67" s="21"/>
      <c r="QBG67" s="21"/>
      <c r="QBH67" s="21"/>
      <c r="QBI67" s="21"/>
      <c r="QBJ67" s="21"/>
      <c r="QBK67" s="21"/>
      <c r="QBL67" s="21"/>
      <c r="QBM67" s="21"/>
      <c r="QBN67" s="21"/>
      <c r="QBO67" s="21"/>
      <c r="QBP67" s="21"/>
      <c r="QBQ67" s="21"/>
      <c r="QBR67" s="21"/>
      <c r="QBS67" s="21"/>
      <c r="QBT67" s="21"/>
      <c r="QBU67" s="21"/>
      <c r="QBV67" s="21"/>
      <c r="QBW67" s="21"/>
      <c r="QBX67" s="21"/>
      <c r="QBY67" s="21"/>
      <c r="QBZ67" s="21"/>
      <c r="QCA67" s="21"/>
      <c r="QCB67" s="21"/>
      <c r="QCC67" s="21"/>
      <c r="QCD67" s="21"/>
      <c r="QCE67" s="21"/>
      <c r="QCF67" s="21"/>
      <c r="QCG67" s="21"/>
      <c r="QCH67" s="21"/>
      <c r="QCI67" s="21"/>
      <c r="QCJ67" s="21"/>
      <c r="QCK67" s="21"/>
      <c r="QCL67" s="21"/>
      <c r="QCM67" s="21"/>
      <c r="QCN67" s="21"/>
      <c r="QCO67" s="21"/>
      <c r="QCP67" s="21"/>
      <c r="QCQ67" s="21"/>
      <c r="QCR67" s="21"/>
      <c r="QCS67" s="21"/>
      <c r="QCT67" s="21"/>
      <c r="QCU67" s="21"/>
      <c r="QCV67" s="21"/>
      <c r="QCW67" s="21"/>
      <c r="QCX67" s="21"/>
      <c r="QCY67" s="21"/>
      <c r="QCZ67" s="21"/>
      <c r="QDA67" s="21"/>
      <c r="QDB67" s="21"/>
      <c r="QDC67" s="21"/>
      <c r="QDD67" s="21"/>
      <c r="QDE67" s="21"/>
      <c r="QDF67" s="21"/>
      <c r="QDG67" s="21"/>
      <c r="QDH67" s="21"/>
      <c r="QDI67" s="21"/>
      <c r="QDJ67" s="21"/>
      <c r="QDK67" s="21"/>
      <c r="QDL67" s="21"/>
      <c r="QDM67" s="21"/>
      <c r="QDN67" s="21"/>
      <c r="QDO67" s="21"/>
      <c r="QDP67" s="21"/>
      <c r="QDQ67" s="21"/>
      <c r="QDR67" s="21"/>
      <c r="QDS67" s="21"/>
      <c r="QDT67" s="21"/>
      <c r="QDU67" s="21"/>
      <c r="QDV67" s="21"/>
      <c r="QDW67" s="21"/>
      <c r="QDX67" s="21"/>
      <c r="QDY67" s="21"/>
      <c r="QDZ67" s="21"/>
      <c r="QEA67" s="21"/>
      <c r="QEB67" s="21"/>
      <c r="QEC67" s="21"/>
      <c r="QED67" s="21"/>
      <c r="QEE67" s="21"/>
      <c r="QEF67" s="21"/>
      <c r="QEG67" s="21"/>
      <c r="QEH67" s="21"/>
      <c r="QEI67" s="21"/>
      <c r="QEJ67" s="21"/>
      <c r="QEK67" s="21"/>
      <c r="QEL67" s="21"/>
      <c r="QEM67" s="21"/>
      <c r="QEN67" s="21"/>
      <c r="QEO67" s="21"/>
      <c r="QEP67" s="21"/>
      <c r="QEQ67" s="21"/>
      <c r="QER67" s="21"/>
      <c r="QES67" s="21"/>
      <c r="QET67" s="21"/>
      <c r="QEU67" s="21"/>
      <c r="QEV67" s="21"/>
      <c r="QEW67" s="21"/>
      <c r="QEX67" s="21"/>
      <c r="QEY67" s="21"/>
      <c r="QEZ67" s="21"/>
      <c r="QFA67" s="21"/>
      <c r="QFB67" s="21"/>
      <c r="QFC67" s="21"/>
      <c r="QFD67" s="21"/>
      <c r="QFE67" s="21"/>
      <c r="QFF67" s="21"/>
      <c r="QFG67" s="21"/>
      <c r="QFH67" s="21"/>
      <c r="QFI67" s="21"/>
      <c r="QFJ67" s="21"/>
      <c r="QFK67" s="21"/>
      <c r="QFL67" s="21"/>
      <c r="QFM67" s="21"/>
      <c r="QFN67" s="21"/>
      <c r="QFO67" s="21"/>
      <c r="QFP67" s="21"/>
      <c r="QFQ67" s="21"/>
      <c r="QFR67" s="21"/>
      <c r="QFS67" s="21"/>
      <c r="QFT67" s="21"/>
      <c r="QFU67" s="21"/>
      <c r="QFV67" s="21"/>
      <c r="QFW67" s="21"/>
      <c r="QFX67" s="21"/>
      <c r="QFY67" s="21"/>
      <c r="QFZ67" s="21"/>
      <c r="QGA67" s="21"/>
      <c r="QGB67" s="21"/>
      <c r="QGC67" s="21"/>
      <c r="QGD67" s="21"/>
      <c r="QGE67" s="21"/>
      <c r="QGF67" s="21"/>
      <c r="QGG67" s="21"/>
      <c r="QGH67" s="21"/>
      <c r="QGI67" s="21"/>
      <c r="QGJ67" s="21"/>
      <c r="QGK67" s="21"/>
      <c r="QGL67" s="21"/>
      <c r="QGM67" s="21"/>
      <c r="QGN67" s="21"/>
      <c r="QGO67" s="21"/>
      <c r="QGP67" s="21"/>
      <c r="QGQ67" s="21"/>
      <c r="QGR67" s="21"/>
      <c r="QGS67" s="21"/>
      <c r="QGT67" s="21"/>
      <c r="QGU67" s="21"/>
      <c r="QGV67" s="21"/>
      <c r="QGW67" s="21"/>
      <c r="QGX67" s="21"/>
      <c r="QGY67" s="21"/>
      <c r="QGZ67" s="21"/>
      <c r="QHA67" s="21"/>
      <c r="QHB67" s="21"/>
      <c r="QHC67" s="21"/>
      <c r="QHD67" s="21"/>
      <c r="QHE67" s="21"/>
      <c r="QHF67" s="21"/>
      <c r="QHG67" s="21"/>
      <c r="QHH67" s="21"/>
      <c r="QHI67" s="21"/>
      <c r="QHJ67" s="21"/>
      <c r="QHK67" s="21"/>
      <c r="QHL67" s="21"/>
      <c r="QHM67" s="21"/>
      <c r="QHN67" s="21"/>
      <c r="QHO67" s="21"/>
      <c r="QHP67" s="21"/>
      <c r="QHQ67" s="21"/>
      <c r="QHR67" s="21"/>
      <c r="QHS67" s="21"/>
      <c r="QHT67" s="21"/>
      <c r="QHU67" s="21"/>
      <c r="QHV67" s="21"/>
      <c r="QHW67" s="21"/>
      <c r="QHX67" s="21"/>
      <c r="QHY67" s="21"/>
      <c r="QHZ67" s="21"/>
      <c r="QIA67" s="21"/>
      <c r="QIB67" s="21"/>
      <c r="QIC67" s="21"/>
      <c r="QID67" s="21"/>
      <c r="QIE67" s="21"/>
      <c r="QIF67" s="21"/>
      <c r="QIG67" s="21"/>
      <c r="QIH67" s="21"/>
      <c r="QII67" s="21"/>
      <c r="QIJ67" s="21"/>
      <c r="QIK67" s="21"/>
      <c r="QIL67" s="21"/>
      <c r="QIM67" s="21"/>
      <c r="QIN67" s="21"/>
      <c r="QIO67" s="21"/>
      <c r="QIP67" s="21"/>
      <c r="QIQ67" s="21"/>
      <c r="QIR67" s="21"/>
      <c r="QIS67" s="21"/>
      <c r="QIT67" s="21"/>
      <c r="QIU67" s="21"/>
      <c r="QIV67" s="21"/>
      <c r="QIW67" s="21"/>
      <c r="QIX67" s="21"/>
      <c r="QIY67" s="21"/>
      <c r="QIZ67" s="21"/>
      <c r="QJA67" s="21"/>
      <c r="QJB67" s="21"/>
      <c r="QJC67" s="21"/>
      <c r="QJD67" s="21"/>
      <c r="QJE67" s="21"/>
      <c r="QJF67" s="21"/>
      <c r="QJG67" s="21"/>
      <c r="QJH67" s="21"/>
      <c r="QJI67" s="21"/>
      <c r="QJJ67" s="21"/>
      <c r="QJK67" s="21"/>
      <c r="QJL67" s="21"/>
      <c r="QJM67" s="21"/>
      <c r="QJN67" s="21"/>
      <c r="QJO67" s="21"/>
      <c r="QJP67" s="21"/>
      <c r="QJQ67" s="21"/>
      <c r="QJR67" s="21"/>
      <c r="QJS67" s="21"/>
      <c r="QJT67" s="21"/>
      <c r="QJU67" s="21"/>
      <c r="QJV67" s="21"/>
      <c r="QJW67" s="21"/>
      <c r="QJX67" s="21"/>
      <c r="QJY67" s="21"/>
      <c r="QJZ67" s="21"/>
      <c r="QKA67" s="21"/>
      <c r="QKB67" s="21"/>
      <c r="QKC67" s="21"/>
      <c r="QKD67" s="21"/>
      <c r="QKE67" s="21"/>
      <c r="QKF67" s="21"/>
      <c r="QKG67" s="21"/>
      <c r="QKH67" s="21"/>
      <c r="QKI67" s="21"/>
      <c r="QKJ67" s="21"/>
      <c r="QKK67" s="21"/>
      <c r="QKL67" s="21"/>
      <c r="QKM67" s="21"/>
      <c r="QKN67" s="21"/>
      <c r="QKO67" s="21"/>
      <c r="QKP67" s="21"/>
      <c r="QKQ67" s="21"/>
      <c r="QKR67" s="21"/>
      <c r="QKS67" s="21"/>
      <c r="QKT67" s="21"/>
      <c r="QKU67" s="21"/>
      <c r="QKV67" s="21"/>
      <c r="QKW67" s="21"/>
      <c r="QKX67" s="21"/>
      <c r="QKY67" s="21"/>
      <c r="QKZ67" s="21"/>
      <c r="QLA67" s="21"/>
      <c r="QLB67" s="21"/>
      <c r="QLC67" s="21"/>
      <c r="QLD67" s="21"/>
      <c r="QLE67" s="21"/>
      <c r="QLF67" s="21"/>
      <c r="QLG67" s="21"/>
      <c r="QLH67" s="21"/>
      <c r="QLI67" s="21"/>
      <c r="QLJ67" s="21"/>
      <c r="QLK67" s="21"/>
      <c r="QLL67" s="21"/>
      <c r="QLM67" s="21"/>
      <c r="QLN67" s="21"/>
      <c r="QLO67" s="21"/>
      <c r="QLP67" s="21"/>
      <c r="QLQ67" s="21"/>
      <c r="QLR67" s="21"/>
      <c r="QLS67" s="21"/>
      <c r="QLT67" s="21"/>
      <c r="QLU67" s="21"/>
      <c r="QLV67" s="21"/>
      <c r="QLW67" s="21"/>
      <c r="QLX67" s="21"/>
      <c r="QLY67" s="21"/>
      <c r="QLZ67" s="21"/>
      <c r="QMA67" s="21"/>
      <c r="QMB67" s="21"/>
      <c r="QMC67" s="21"/>
      <c r="QMD67" s="21"/>
      <c r="QME67" s="21"/>
      <c r="QMF67" s="21"/>
      <c r="QMG67" s="21"/>
      <c r="QMH67" s="21"/>
      <c r="QMI67" s="21"/>
      <c r="QMJ67" s="21"/>
      <c r="QMK67" s="21"/>
      <c r="QML67" s="21"/>
      <c r="QMM67" s="21"/>
      <c r="QMN67" s="21"/>
      <c r="QMO67" s="21"/>
      <c r="QMP67" s="21"/>
      <c r="QMQ67" s="21"/>
      <c r="QMR67" s="21"/>
      <c r="QMS67" s="21"/>
      <c r="QMT67" s="21"/>
      <c r="QMU67" s="21"/>
      <c r="QMV67" s="21"/>
      <c r="QMW67" s="21"/>
      <c r="QMX67" s="21"/>
      <c r="QMY67" s="21"/>
      <c r="QMZ67" s="21"/>
      <c r="QNA67" s="21"/>
      <c r="QNB67" s="21"/>
      <c r="QNC67" s="21"/>
      <c r="QND67" s="21"/>
      <c r="QNE67" s="21"/>
      <c r="QNF67" s="21"/>
      <c r="QNG67" s="21"/>
      <c r="QNH67" s="21"/>
      <c r="QNI67" s="21"/>
      <c r="QNJ67" s="21"/>
      <c r="QNK67" s="21"/>
      <c r="QNL67" s="21"/>
      <c r="QNM67" s="21"/>
      <c r="QNN67" s="21"/>
      <c r="QNO67" s="21"/>
      <c r="QNP67" s="21"/>
      <c r="QNQ67" s="21"/>
      <c r="QNR67" s="21"/>
      <c r="QNS67" s="21"/>
      <c r="QNT67" s="21"/>
      <c r="QNU67" s="21"/>
      <c r="QNV67" s="21"/>
      <c r="QNW67" s="21"/>
      <c r="QNX67" s="21"/>
      <c r="QNY67" s="21"/>
      <c r="QNZ67" s="21"/>
      <c r="QOA67" s="21"/>
      <c r="QOB67" s="21"/>
      <c r="QOC67" s="21"/>
      <c r="QOD67" s="21"/>
      <c r="QOE67" s="21"/>
      <c r="QOF67" s="21"/>
      <c r="QOG67" s="21"/>
      <c r="QOH67" s="21"/>
      <c r="QOI67" s="21"/>
      <c r="QOJ67" s="21"/>
      <c r="QOK67" s="21"/>
      <c r="QOL67" s="21"/>
      <c r="QOM67" s="21"/>
      <c r="QON67" s="21"/>
      <c r="QOO67" s="21"/>
      <c r="QOP67" s="21"/>
      <c r="QOQ67" s="21"/>
      <c r="QOR67" s="21"/>
      <c r="QOS67" s="21"/>
      <c r="QOT67" s="21"/>
      <c r="QOU67" s="21"/>
      <c r="QOV67" s="21"/>
      <c r="QOW67" s="21"/>
      <c r="QOX67" s="21"/>
      <c r="QOY67" s="21"/>
      <c r="QOZ67" s="21"/>
      <c r="QPA67" s="21"/>
      <c r="QPB67" s="21"/>
      <c r="QPC67" s="21"/>
      <c r="QPD67" s="21"/>
      <c r="QPE67" s="21"/>
      <c r="QPF67" s="21"/>
      <c r="QPG67" s="21"/>
      <c r="QPH67" s="21"/>
      <c r="QPI67" s="21"/>
      <c r="QPJ67" s="21"/>
      <c r="QPK67" s="21"/>
      <c r="QPL67" s="21"/>
      <c r="QPM67" s="21"/>
      <c r="QPN67" s="21"/>
      <c r="QPO67" s="21"/>
      <c r="QPP67" s="21"/>
      <c r="QPQ67" s="21"/>
      <c r="QPR67" s="21"/>
      <c r="QPS67" s="21"/>
      <c r="QPT67" s="21"/>
      <c r="QPU67" s="21"/>
      <c r="QPV67" s="21"/>
      <c r="QPW67" s="21"/>
      <c r="QPX67" s="21"/>
      <c r="QPY67" s="21"/>
      <c r="QPZ67" s="21"/>
      <c r="QQA67" s="21"/>
      <c r="QQB67" s="21"/>
      <c r="QQC67" s="21"/>
      <c r="QQD67" s="21"/>
      <c r="QQE67" s="21"/>
      <c r="QQF67" s="21"/>
      <c r="QQG67" s="21"/>
      <c r="QQH67" s="21"/>
      <c r="QQI67" s="21"/>
      <c r="QQJ67" s="21"/>
      <c r="QQK67" s="21"/>
      <c r="QQL67" s="21"/>
      <c r="QQM67" s="21"/>
      <c r="QQN67" s="21"/>
      <c r="QQO67" s="21"/>
      <c r="QQP67" s="21"/>
      <c r="QQQ67" s="21"/>
      <c r="QQR67" s="21"/>
      <c r="QQS67" s="21"/>
      <c r="QQT67" s="21"/>
      <c r="QQU67" s="21"/>
      <c r="QQV67" s="21"/>
      <c r="QQW67" s="21"/>
      <c r="QQX67" s="21"/>
      <c r="QQY67" s="21"/>
      <c r="QQZ67" s="21"/>
      <c r="QRA67" s="21"/>
      <c r="QRB67" s="21"/>
      <c r="QRC67" s="21"/>
      <c r="QRD67" s="21"/>
      <c r="QRE67" s="21"/>
      <c r="QRF67" s="21"/>
      <c r="QRG67" s="21"/>
      <c r="QRH67" s="21"/>
      <c r="QRI67" s="21"/>
      <c r="QRJ67" s="21"/>
      <c r="QRK67" s="21"/>
      <c r="QRL67" s="21"/>
      <c r="QRM67" s="21"/>
      <c r="QRN67" s="21"/>
      <c r="QRO67" s="21"/>
      <c r="QRP67" s="21"/>
      <c r="QRQ67" s="21"/>
      <c r="QRR67" s="21"/>
      <c r="QRS67" s="21"/>
      <c r="QRT67" s="21"/>
      <c r="QRU67" s="21"/>
      <c r="QRV67" s="21"/>
      <c r="QRW67" s="21"/>
      <c r="QRX67" s="21"/>
      <c r="QRY67" s="21"/>
      <c r="QRZ67" s="21"/>
      <c r="QSA67" s="21"/>
      <c r="QSB67" s="21"/>
      <c r="QSC67" s="21"/>
      <c r="QSD67" s="21"/>
      <c r="QSE67" s="21"/>
      <c r="QSF67" s="21"/>
      <c r="QSG67" s="21"/>
      <c r="QSH67" s="21"/>
      <c r="QSI67" s="21"/>
      <c r="QSJ67" s="21"/>
      <c r="QSK67" s="21"/>
      <c r="QSL67" s="21"/>
      <c r="QSM67" s="21"/>
      <c r="QSN67" s="21"/>
      <c r="QSO67" s="21"/>
      <c r="QSP67" s="21"/>
      <c r="QSQ67" s="21"/>
      <c r="QSR67" s="21"/>
      <c r="QSS67" s="21"/>
      <c r="QST67" s="21"/>
      <c r="QSU67" s="21"/>
      <c r="QSV67" s="21"/>
      <c r="QSW67" s="21"/>
      <c r="QSX67" s="21"/>
      <c r="QSY67" s="21"/>
      <c r="QSZ67" s="21"/>
      <c r="QTA67" s="21"/>
      <c r="QTB67" s="21"/>
      <c r="QTC67" s="21"/>
      <c r="QTD67" s="21"/>
      <c r="QTE67" s="21"/>
      <c r="QTF67" s="21"/>
      <c r="QTG67" s="21"/>
      <c r="QTH67" s="21"/>
      <c r="QTI67" s="21"/>
      <c r="QTJ67" s="21"/>
      <c r="QTK67" s="21"/>
      <c r="QTL67" s="21"/>
      <c r="QTM67" s="21"/>
      <c r="QTN67" s="21"/>
      <c r="QTO67" s="21"/>
      <c r="QTP67" s="21"/>
      <c r="QTQ67" s="21"/>
      <c r="QTR67" s="21"/>
      <c r="QTS67" s="21"/>
      <c r="QTT67" s="21"/>
      <c r="QTU67" s="21"/>
      <c r="QTV67" s="21"/>
      <c r="QTW67" s="21"/>
      <c r="QTX67" s="21"/>
      <c r="QTY67" s="21"/>
      <c r="QTZ67" s="21"/>
      <c r="QUA67" s="21"/>
      <c r="QUB67" s="21"/>
      <c r="QUC67" s="21"/>
      <c r="QUD67" s="21"/>
      <c r="QUE67" s="21"/>
      <c r="QUF67" s="21"/>
      <c r="QUG67" s="21"/>
      <c r="QUH67" s="21"/>
      <c r="QUI67" s="21"/>
      <c r="QUJ67" s="21"/>
      <c r="QUK67" s="21"/>
      <c r="QUL67" s="21"/>
      <c r="QUM67" s="21"/>
      <c r="QUN67" s="21"/>
      <c r="QUO67" s="21"/>
      <c r="QUP67" s="21"/>
      <c r="QUQ67" s="21"/>
      <c r="QUR67" s="21"/>
      <c r="QUS67" s="21"/>
      <c r="QUT67" s="21"/>
      <c r="QUU67" s="21"/>
      <c r="QUV67" s="21"/>
      <c r="QUW67" s="21"/>
      <c r="QUX67" s="21"/>
      <c r="QUY67" s="21"/>
      <c r="QUZ67" s="21"/>
      <c r="QVA67" s="21"/>
      <c r="QVB67" s="21"/>
      <c r="QVC67" s="21"/>
      <c r="QVD67" s="21"/>
      <c r="QVE67" s="21"/>
      <c r="QVF67" s="21"/>
      <c r="QVG67" s="21"/>
      <c r="QVH67" s="21"/>
      <c r="QVI67" s="21"/>
      <c r="QVJ67" s="21"/>
      <c r="QVK67" s="21"/>
      <c r="QVL67" s="21"/>
      <c r="QVM67" s="21"/>
      <c r="QVN67" s="21"/>
      <c r="QVO67" s="21"/>
      <c r="QVP67" s="21"/>
      <c r="QVQ67" s="21"/>
      <c r="QVR67" s="21"/>
      <c r="QVS67" s="21"/>
      <c r="QVT67" s="21"/>
      <c r="QVU67" s="21"/>
      <c r="QVV67" s="21"/>
      <c r="QVW67" s="21"/>
      <c r="QVX67" s="21"/>
      <c r="QVY67" s="21"/>
      <c r="QVZ67" s="21"/>
      <c r="QWA67" s="21"/>
      <c r="QWB67" s="21"/>
      <c r="QWC67" s="21"/>
      <c r="QWD67" s="21"/>
      <c r="QWE67" s="21"/>
      <c r="QWF67" s="21"/>
      <c r="QWG67" s="21"/>
      <c r="QWH67" s="21"/>
      <c r="QWI67" s="21"/>
      <c r="QWJ67" s="21"/>
      <c r="QWK67" s="21"/>
      <c r="QWL67" s="21"/>
      <c r="QWM67" s="21"/>
      <c r="QWN67" s="21"/>
      <c r="QWO67" s="21"/>
      <c r="QWP67" s="21"/>
      <c r="QWQ67" s="21"/>
      <c r="QWR67" s="21"/>
      <c r="QWS67" s="21"/>
      <c r="QWT67" s="21"/>
      <c r="QWU67" s="21"/>
      <c r="QWV67" s="21"/>
      <c r="QWW67" s="21"/>
      <c r="QWX67" s="21"/>
      <c r="QWY67" s="21"/>
      <c r="QWZ67" s="21"/>
      <c r="QXA67" s="21"/>
      <c r="QXB67" s="21"/>
      <c r="QXC67" s="21"/>
      <c r="QXD67" s="21"/>
      <c r="QXE67" s="21"/>
      <c r="QXF67" s="21"/>
      <c r="QXG67" s="21"/>
      <c r="QXH67" s="21"/>
      <c r="QXI67" s="21"/>
      <c r="QXJ67" s="21"/>
      <c r="QXK67" s="21"/>
      <c r="QXL67" s="21"/>
      <c r="QXM67" s="21"/>
      <c r="QXN67" s="21"/>
      <c r="QXO67" s="21"/>
      <c r="QXP67" s="21"/>
      <c r="QXQ67" s="21"/>
      <c r="QXR67" s="21"/>
      <c r="QXS67" s="21"/>
      <c r="QXT67" s="21"/>
      <c r="QXU67" s="21"/>
      <c r="QXV67" s="21"/>
      <c r="QXW67" s="21"/>
      <c r="QXX67" s="21"/>
      <c r="QXY67" s="21"/>
      <c r="QXZ67" s="21"/>
      <c r="QYA67" s="21"/>
      <c r="QYB67" s="21"/>
      <c r="QYC67" s="21"/>
      <c r="QYD67" s="21"/>
      <c r="QYE67" s="21"/>
      <c r="QYF67" s="21"/>
      <c r="QYG67" s="21"/>
      <c r="QYH67" s="21"/>
      <c r="QYI67" s="21"/>
      <c r="QYJ67" s="21"/>
      <c r="QYK67" s="21"/>
      <c r="QYL67" s="21"/>
      <c r="QYM67" s="21"/>
      <c r="QYN67" s="21"/>
      <c r="QYO67" s="21"/>
      <c r="QYP67" s="21"/>
      <c r="QYQ67" s="21"/>
      <c r="QYR67" s="21"/>
      <c r="QYS67" s="21"/>
      <c r="QYT67" s="21"/>
      <c r="QYU67" s="21"/>
      <c r="QYV67" s="21"/>
      <c r="QYW67" s="21"/>
      <c r="QYX67" s="21"/>
      <c r="QYY67" s="21"/>
      <c r="QYZ67" s="21"/>
      <c r="QZA67" s="21"/>
      <c r="QZB67" s="21"/>
      <c r="QZC67" s="21"/>
      <c r="QZD67" s="21"/>
      <c r="QZE67" s="21"/>
      <c r="QZF67" s="21"/>
      <c r="QZG67" s="21"/>
      <c r="QZH67" s="21"/>
      <c r="QZI67" s="21"/>
      <c r="QZJ67" s="21"/>
      <c r="QZK67" s="21"/>
      <c r="QZL67" s="21"/>
      <c r="QZM67" s="21"/>
      <c r="QZN67" s="21"/>
      <c r="QZO67" s="21"/>
      <c r="QZP67" s="21"/>
      <c r="QZQ67" s="21"/>
      <c r="QZR67" s="21"/>
      <c r="QZS67" s="21"/>
      <c r="QZT67" s="21"/>
      <c r="QZU67" s="21"/>
      <c r="QZV67" s="21"/>
      <c r="QZW67" s="21"/>
      <c r="QZX67" s="21"/>
      <c r="QZY67" s="21"/>
      <c r="QZZ67" s="21"/>
      <c r="RAA67" s="21"/>
      <c r="RAB67" s="21"/>
      <c r="RAC67" s="21"/>
      <c r="RAD67" s="21"/>
      <c r="RAE67" s="21"/>
      <c r="RAF67" s="21"/>
      <c r="RAG67" s="21"/>
      <c r="RAH67" s="21"/>
      <c r="RAI67" s="21"/>
      <c r="RAJ67" s="21"/>
      <c r="RAK67" s="21"/>
      <c r="RAL67" s="21"/>
      <c r="RAM67" s="21"/>
      <c r="RAN67" s="21"/>
      <c r="RAO67" s="21"/>
      <c r="RAP67" s="21"/>
      <c r="RAQ67" s="21"/>
      <c r="RAR67" s="21"/>
      <c r="RAS67" s="21"/>
      <c r="RAT67" s="21"/>
      <c r="RAU67" s="21"/>
      <c r="RAV67" s="21"/>
      <c r="RAW67" s="21"/>
      <c r="RAX67" s="21"/>
      <c r="RAY67" s="21"/>
      <c r="RAZ67" s="21"/>
      <c r="RBA67" s="21"/>
      <c r="RBB67" s="21"/>
      <c r="RBC67" s="21"/>
      <c r="RBD67" s="21"/>
      <c r="RBE67" s="21"/>
      <c r="RBF67" s="21"/>
      <c r="RBG67" s="21"/>
      <c r="RBH67" s="21"/>
      <c r="RBI67" s="21"/>
      <c r="RBJ67" s="21"/>
      <c r="RBK67" s="21"/>
      <c r="RBL67" s="21"/>
      <c r="RBM67" s="21"/>
      <c r="RBN67" s="21"/>
      <c r="RBO67" s="21"/>
      <c r="RBP67" s="21"/>
      <c r="RBQ67" s="21"/>
      <c r="RBR67" s="21"/>
      <c r="RBS67" s="21"/>
      <c r="RBT67" s="21"/>
      <c r="RBU67" s="21"/>
      <c r="RBV67" s="21"/>
      <c r="RBW67" s="21"/>
      <c r="RBX67" s="21"/>
      <c r="RBY67" s="21"/>
      <c r="RBZ67" s="21"/>
      <c r="RCA67" s="21"/>
      <c r="RCB67" s="21"/>
      <c r="RCC67" s="21"/>
      <c r="RCD67" s="21"/>
      <c r="RCE67" s="21"/>
      <c r="RCF67" s="21"/>
      <c r="RCG67" s="21"/>
      <c r="RCH67" s="21"/>
      <c r="RCI67" s="21"/>
      <c r="RCJ67" s="21"/>
      <c r="RCK67" s="21"/>
      <c r="RCL67" s="21"/>
      <c r="RCM67" s="21"/>
      <c r="RCN67" s="21"/>
      <c r="RCO67" s="21"/>
      <c r="RCP67" s="21"/>
      <c r="RCQ67" s="21"/>
      <c r="RCR67" s="21"/>
      <c r="RCS67" s="21"/>
      <c r="RCT67" s="21"/>
      <c r="RCU67" s="21"/>
      <c r="RCV67" s="21"/>
      <c r="RCW67" s="21"/>
      <c r="RCX67" s="21"/>
      <c r="RCY67" s="21"/>
      <c r="RCZ67" s="21"/>
      <c r="RDA67" s="21"/>
      <c r="RDB67" s="21"/>
      <c r="RDC67" s="21"/>
      <c r="RDD67" s="21"/>
      <c r="RDE67" s="21"/>
      <c r="RDF67" s="21"/>
      <c r="RDG67" s="21"/>
      <c r="RDH67" s="21"/>
      <c r="RDI67" s="21"/>
      <c r="RDJ67" s="21"/>
      <c r="RDK67" s="21"/>
      <c r="RDL67" s="21"/>
      <c r="RDM67" s="21"/>
      <c r="RDN67" s="21"/>
      <c r="RDO67" s="21"/>
      <c r="RDP67" s="21"/>
      <c r="RDQ67" s="21"/>
      <c r="RDR67" s="21"/>
      <c r="RDS67" s="21"/>
      <c r="RDT67" s="21"/>
      <c r="RDU67" s="21"/>
      <c r="RDV67" s="21"/>
      <c r="RDW67" s="21"/>
      <c r="RDX67" s="21"/>
      <c r="RDY67" s="21"/>
      <c r="RDZ67" s="21"/>
      <c r="REA67" s="21"/>
      <c r="REB67" s="21"/>
      <c r="REC67" s="21"/>
      <c r="RED67" s="21"/>
      <c r="REE67" s="21"/>
      <c r="REF67" s="21"/>
      <c r="REG67" s="21"/>
      <c r="REH67" s="21"/>
      <c r="REI67" s="21"/>
      <c r="REJ67" s="21"/>
      <c r="REK67" s="21"/>
      <c r="REL67" s="21"/>
      <c r="REM67" s="21"/>
      <c r="REN67" s="21"/>
      <c r="REO67" s="21"/>
      <c r="REP67" s="21"/>
      <c r="REQ67" s="21"/>
      <c r="RER67" s="21"/>
      <c r="RES67" s="21"/>
      <c r="RET67" s="21"/>
      <c r="REU67" s="21"/>
      <c r="REV67" s="21"/>
      <c r="REW67" s="21"/>
      <c r="REX67" s="21"/>
      <c r="REY67" s="21"/>
      <c r="REZ67" s="21"/>
      <c r="RFA67" s="21"/>
      <c r="RFB67" s="21"/>
      <c r="RFC67" s="21"/>
      <c r="RFD67" s="21"/>
      <c r="RFE67" s="21"/>
      <c r="RFF67" s="21"/>
      <c r="RFG67" s="21"/>
      <c r="RFH67" s="21"/>
      <c r="RFI67" s="21"/>
      <c r="RFJ67" s="21"/>
      <c r="RFK67" s="21"/>
      <c r="RFL67" s="21"/>
      <c r="RFM67" s="21"/>
      <c r="RFN67" s="21"/>
      <c r="RFO67" s="21"/>
      <c r="RFP67" s="21"/>
      <c r="RFQ67" s="21"/>
      <c r="RFR67" s="21"/>
      <c r="RFS67" s="21"/>
      <c r="RFT67" s="21"/>
      <c r="RFU67" s="21"/>
      <c r="RFV67" s="21"/>
      <c r="RFW67" s="21"/>
      <c r="RFX67" s="21"/>
      <c r="RFY67" s="21"/>
      <c r="RFZ67" s="21"/>
      <c r="RGA67" s="21"/>
      <c r="RGB67" s="21"/>
      <c r="RGC67" s="21"/>
      <c r="RGD67" s="21"/>
      <c r="RGE67" s="21"/>
      <c r="RGF67" s="21"/>
      <c r="RGG67" s="21"/>
      <c r="RGH67" s="21"/>
      <c r="RGI67" s="21"/>
      <c r="RGJ67" s="21"/>
      <c r="RGK67" s="21"/>
      <c r="RGL67" s="21"/>
      <c r="RGM67" s="21"/>
      <c r="RGN67" s="21"/>
      <c r="RGO67" s="21"/>
      <c r="RGP67" s="21"/>
      <c r="RGQ67" s="21"/>
      <c r="RGR67" s="21"/>
      <c r="RGS67" s="21"/>
      <c r="RGT67" s="21"/>
      <c r="RGU67" s="21"/>
      <c r="RGV67" s="21"/>
      <c r="RGW67" s="21"/>
      <c r="RGX67" s="21"/>
      <c r="RGY67" s="21"/>
      <c r="RGZ67" s="21"/>
      <c r="RHA67" s="21"/>
      <c r="RHB67" s="21"/>
      <c r="RHC67" s="21"/>
      <c r="RHD67" s="21"/>
      <c r="RHE67" s="21"/>
      <c r="RHF67" s="21"/>
      <c r="RHG67" s="21"/>
      <c r="RHH67" s="21"/>
      <c r="RHI67" s="21"/>
      <c r="RHJ67" s="21"/>
      <c r="RHK67" s="21"/>
      <c r="RHL67" s="21"/>
      <c r="RHM67" s="21"/>
      <c r="RHN67" s="21"/>
      <c r="RHO67" s="21"/>
      <c r="RHP67" s="21"/>
      <c r="RHQ67" s="21"/>
      <c r="RHR67" s="21"/>
      <c r="RHS67" s="21"/>
      <c r="RHT67" s="21"/>
      <c r="RHU67" s="21"/>
      <c r="RHV67" s="21"/>
      <c r="RHW67" s="21"/>
      <c r="RHX67" s="21"/>
      <c r="RHY67" s="21"/>
      <c r="RHZ67" s="21"/>
      <c r="RIA67" s="21"/>
      <c r="RIB67" s="21"/>
      <c r="RIC67" s="21"/>
      <c r="RID67" s="21"/>
      <c r="RIE67" s="21"/>
      <c r="RIF67" s="21"/>
      <c r="RIG67" s="21"/>
      <c r="RIH67" s="21"/>
      <c r="RII67" s="21"/>
      <c r="RIJ67" s="21"/>
      <c r="RIK67" s="21"/>
      <c r="RIL67" s="21"/>
      <c r="RIM67" s="21"/>
      <c r="RIN67" s="21"/>
      <c r="RIO67" s="21"/>
      <c r="RIP67" s="21"/>
      <c r="RIQ67" s="21"/>
      <c r="RIR67" s="21"/>
      <c r="RIS67" s="21"/>
      <c r="RIT67" s="21"/>
      <c r="RIU67" s="21"/>
      <c r="RIV67" s="21"/>
      <c r="RIW67" s="21"/>
      <c r="RIX67" s="21"/>
      <c r="RIY67" s="21"/>
      <c r="RIZ67" s="21"/>
      <c r="RJA67" s="21"/>
      <c r="RJB67" s="21"/>
      <c r="RJC67" s="21"/>
      <c r="RJD67" s="21"/>
      <c r="RJE67" s="21"/>
      <c r="RJF67" s="21"/>
      <c r="RJG67" s="21"/>
      <c r="RJH67" s="21"/>
      <c r="RJI67" s="21"/>
      <c r="RJJ67" s="21"/>
      <c r="RJK67" s="21"/>
      <c r="RJL67" s="21"/>
      <c r="RJM67" s="21"/>
      <c r="RJN67" s="21"/>
      <c r="RJO67" s="21"/>
      <c r="RJP67" s="21"/>
      <c r="RJQ67" s="21"/>
      <c r="RJR67" s="21"/>
      <c r="RJS67" s="21"/>
      <c r="RJT67" s="21"/>
      <c r="RJU67" s="21"/>
      <c r="RJV67" s="21"/>
      <c r="RJW67" s="21"/>
      <c r="RJX67" s="21"/>
      <c r="RJY67" s="21"/>
      <c r="RJZ67" s="21"/>
      <c r="RKA67" s="21"/>
      <c r="RKB67" s="21"/>
      <c r="RKC67" s="21"/>
      <c r="RKD67" s="21"/>
      <c r="RKE67" s="21"/>
      <c r="RKF67" s="21"/>
      <c r="RKG67" s="21"/>
      <c r="RKH67" s="21"/>
      <c r="RKI67" s="21"/>
      <c r="RKJ67" s="21"/>
      <c r="RKK67" s="21"/>
      <c r="RKL67" s="21"/>
      <c r="RKM67" s="21"/>
      <c r="RKN67" s="21"/>
      <c r="RKO67" s="21"/>
      <c r="RKP67" s="21"/>
      <c r="RKQ67" s="21"/>
      <c r="RKR67" s="21"/>
      <c r="RKS67" s="21"/>
      <c r="RKT67" s="21"/>
      <c r="RKU67" s="21"/>
      <c r="RKV67" s="21"/>
      <c r="RKW67" s="21"/>
      <c r="RKX67" s="21"/>
      <c r="RKY67" s="21"/>
      <c r="RKZ67" s="21"/>
      <c r="RLA67" s="21"/>
      <c r="RLB67" s="21"/>
      <c r="RLC67" s="21"/>
      <c r="RLD67" s="21"/>
      <c r="RLE67" s="21"/>
      <c r="RLF67" s="21"/>
      <c r="RLG67" s="21"/>
      <c r="RLH67" s="21"/>
      <c r="RLI67" s="21"/>
      <c r="RLJ67" s="21"/>
      <c r="RLK67" s="21"/>
      <c r="RLL67" s="21"/>
      <c r="RLM67" s="21"/>
      <c r="RLN67" s="21"/>
      <c r="RLO67" s="21"/>
      <c r="RLP67" s="21"/>
      <c r="RLQ67" s="21"/>
      <c r="RLR67" s="21"/>
      <c r="RLS67" s="21"/>
      <c r="RLT67" s="21"/>
      <c r="RLU67" s="21"/>
      <c r="RLV67" s="21"/>
      <c r="RLW67" s="21"/>
      <c r="RLX67" s="21"/>
      <c r="RLY67" s="21"/>
      <c r="RLZ67" s="21"/>
      <c r="RMA67" s="21"/>
      <c r="RMB67" s="21"/>
      <c r="RMC67" s="21"/>
      <c r="RMD67" s="21"/>
      <c r="RME67" s="21"/>
      <c r="RMF67" s="21"/>
      <c r="RMG67" s="21"/>
      <c r="RMH67" s="21"/>
      <c r="RMI67" s="21"/>
      <c r="RMJ67" s="21"/>
      <c r="RMK67" s="21"/>
      <c r="RML67" s="21"/>
      <c r="RMM67" s="21"/>
      <c r="RMN67" s="21"/>
      <c r="RMO67" s="21"/>
      <c r="RMP67" s="21"/>
      <c r="RMQ67" s="21"/>
      <c r="RMR67" s="21"/>
      <c r="RMS67" s="21"/>
      <c r="RMT67" s="21"/>
      <c r="RMU67" s="21"/>
      <c r="RMV67" s="21"/>
      <c r="RMW67" s="21"/>
      <c r="RMX67" s="21"/>
      <c r="RMY67" s="21"/>
      <c r="RMZ67" s="21"/>
      <c r="RNA67" s="21"/>
      <c r="RNB67" s="21"/>
      <c r="RNC67" s="21"/>
      <c r="RND67" s="21"/>
      <c r="RNE67" s="21"/>
      <c r="RNF67" s="21"/>
      <c r="RNG67" s="21"/>
      <c r="RNH67" s="21"/>
      <c r="RNI67" s="21"/>
      <c r="RNJ67" s="21"/>
      <c r="RNK67" s="21"/>
      <c r="RNL67" s="21"/>
      <c r="RNM67" s="21"/>
      <c r="RNN67" s="21"/>
      <c r="RNO67" s="21"/>
      <c r="RNP67" s="21"/>
      <c r="RNQ67" s="21"/>
      <c r="RNR67" s="21"/>
      <c r="RNS67" s="21"/>
      <c r="RNT67" s="21"/>
      <c r="RNU67" s="21"/>
      <c r="RNV67" s="21"/>
      <c r="RNW67" s="21"/>
      <c r="RNX67" s="21"/>
      <c r="RNY67" s="21"/>
      <c r="RNZ67" s="21"/>
      <c r="ROA67" s="21"/>
      <c r="ROB67" s="21"/>
      <c r="ROC67" s="21"/>
      <c r="ROD67" s="21"/>
      <c r="ROE67" s="21"/>
      <c r="ROF67" s="21"/>
      <c r="ROG67" s="21"/>
      <c r="ROH67" s="21"/>
      <c r="ROI67" s="21"/>
      <c r="ROJ67" s="21"/>
      <c r="ROK67" s="21"/>
      <c r="ROL67" s="21"/>
      <c r="ROM67" s="21"/>
      <c r="RON67" s="21"/>
      <c r="ROO67" s="21"/>
      <c r="ROP67" s="21"/>
      <c r="ROQ67" s="21"/>
      <c r="ROR67" s="21"/>
      <c r="ROS67" s="21"/>
      <c r="ROT67" s="21"/>
      <c r="ROU67" s="21"/>
      <c r="ROV67" s="21"/>
      <c r="ROW67" s="21"/>
      <c r="ROX67" s="21"/>
      <c r="ROY67" s="21"/>
      <c r="ROZ67" s="21"/>
      <c r="RPA67" s="21"/>
      <c r="RPB67" s="21"/>
      <c r="RPC67" s="21"/>
      <c r="RPD67" s="21"/>
      <c r="RPE67" s="21"/>
      <c r="RPF67" s="21"/>
      <c r="RPG67" s="21"/>
      <c r="RPH67" s="21"/>
      <c r="RPI67" s="21"/>
      <c r="RPJ67" s="21"/>
      <c r="RPK67" s="21"/>
      <c r="RPL67" s="21"/>
      <c r="RPM67" s="21"/>
      <c r="RPN67" s="21"/>
      <c r="RPO67" s="21"/>
      <c r="RPP67" s="21"/>
      <c r="RPQ67" s="21"/>
      <c r="RPR67" s="21"/>
      <c r="RPS67" s="21"/>
      <c r="RPT67" s="21"/>
      <c r="RPU67" s="21"/>
      <c r="RPV67" s="21"/>
      <c r="RPW67" s="21"/>
      <c r="RPX67" s="21"/>
      <c r="RPY67" s="21"/>
      <c r="RPZ67" s="21"/>
      <c r="RQA67" s="21"/>
      <c r="RQB67" s="21"/>
      <c r="RQC67" s="21"/>
      <c r="RQD67" s="21"/>
      <c r="RQE67" s="21"/>
      <c r="RQF67" s="21"/>
      <c r="RQG67" s="21"/>
      <c r="RQH67" s="21"/>
      <c r="RQI67" s="21"/>
      <c r="RQJ67" s="21"/>
      <c r="RQK67" s="21"/>
      <c r="RQL67" s="21"/>
      <c r="RQM67" s="21"/>
      <c r="RQN67" s="21"/>
      <c r="RQO67" s="21"/>
      <c r="RQP67" s="21"/>
      <c r="RQQ67" s="21"/>
      <c r="RQR67" s="21"/>
      <c r="RQS67" s="21"/>
      <c r="RQT67" s="21"/>
      <c r="RQU67" s="21"/>
      <c r="RQV67" s="21"/>
      <c r="RQW67" s="21"/>
      <c r="RQX67" s="21"/>
      <c r="RQY67" s="21"/>
      <c r="RQZ67" s="21"/>
      <c r="RRA67" s="21"/>
      <c r="RRB67" s="21"/>
      <c r="RRC67" s="21"/>
      <c r="RRD67" s="21"/>
      <c r="RRE67" s="21"/>
      <c r="RRF67" s="21"/>
      <c r="RRG67" s="21"/>
      <c r="RRH67" s="21"/>
      <c r="RRI67" s="21"/>
      <c r="RRJ67" s="21"/>
      <c r="RRK67" s="21"/>
      <c r="RRL67" s="21"/>
      <c r="RRM67" s="21"/>
      <c r="RRN67" s="21"/>
      <c r="RRO67" s="21"/>
      <c r="RRP67" s="21"/>
      <c r="RRQ67" s="21"/>
      <c r="RRR67" s="21"/>
      <c r="RRS67" s="21"/>
      <c r="RRT67" s="21"/>
      <c r="RRU67" s="21"/>
      <c r="RRV67" s="21"/>
      <c r="RRW67" s="21"/>
      <c r="RRX67" s="21"/>
      <c r="RRY67" s="21"/>
      <c r="RRZ67" s="21"/>
      <c r="RSA67" s="21"/>
      <c r="RSB67" s="21"/>
      <c r="RSC67" s="21"/>
      <c r="RSD67" s="21"/>
      <c r="RSE67" s="21"/>
      <c r="RSF67" s="21"/>
      <c r="RSG67" s="21"/>
      <c r="RSH67" s="21"/>
      <c r="RSI67" s="21"/>
      <c r="RSJ67" s="21"/>
      <c r="RSK67" s="21"/>
      <c r="RSL67" s="21"/>
      <c r="RSM67" s="21"/>
      <c r="RSN67" s="21"/>
      <c r="RSO67" s="21"/>
      <c r="RSP67" s="21"/>
      <c r="RSQ67" s="21"/>
      <c r="RSR67" s="21"/>
      <c r="RSS67" s="21"/>
      <c r="RST67" s="21"/>
      <c r="RSU67" s="21"/>
      <c r="RSV67" s="21"/>
      <c r="RSW67" s="21"/>
      <c r="RSX67" s="21"/>
      <c r="RSY67" s="21"/>
      <c r="RSZ67" s="21"/>
      <c r="RTA67" s="21"/>
      <c r="RTB67" s="21"/>
      <c r="RTC67" s="21"/>
      <c r="RTD67" s="21"/>
      <c r="RTE67" s="21"/>
      <c r="RTF67" s="21"/>
      <c r="RTG67" s="21"/>
      <c r="RTH67" s="21"/>
      <c r="RTI67" s="21"/>
      <c r="RTJ67" s="21"/>
      <c r="RTK67" s="21"/>
      <c r="RTL67" s="21"/>
      <c r="RTM67" s="21"/>
      <c r="RTN67" s="21"/>
      <c r="RTO67" s="21"/>
      <c r="RTP67" s="21"/>
      <c r="RTQ67" s="21"/>
      <c r="RTR67" s="21"/>
      <c r="RTS67" s="21"/>
      <c r="RTT67" s="21"/>
      <c r="RTU67" s="21"/>
      <c r="RTV67" s="21"/>
      <c r="RTW67" s="21"/>
      <c r="RTX67" s="21"/>
      <c r="RTY67" s="21"/>
      <c r="RTZ67" s="21"/>
      <c r="RUA67" s="21"/>
      <c r="RUB67" s="21"/>
      <c r="RUC67" s="21"/>
      <c r="RUD67" s="21"/>
      <c r="RUE67" s="21"/>
      <c r="RUF67" s="21"/>
      <c r="RUG67" s="21"/>
      <c r="RUH67" s="21"/>
      <c r="RUI67" s="21"/>
      <c r="RUJ67" s="21"/>
      <c r="RUK67" s="21"/>
      <c r="RUL67" s="21"/>
      <c r="RUM67" s="21"/>
      <c r="RUN67" s="21"/>
      <c r="RUO67" s="21"/>
      <c r="RUP67" s="21"/>
      <c r="RUQ67" s="21"/>
      <c r="RUR67" s="21"/>
      <c r="RUS67" s="21"/>
      <c r="RUT67" s="21"/>
      <c r="RUU67" s="21"/>
      <c r="RUV67" s="21"/>
      <c r="RUW67" s="21"/>
      <c r="RUX67" s="21"/>
      <c r="RUY67" s="21"/>
      <c r="RUZ67" s="21"/>
      <c r="RVA67" s="21"/>
      <c r="RVB67" s="21"/>
      <c r="RVC67" s="21"/>
      <c r="RVD67" s="21"/>
      <c r="RVE67" s="21"/>
      <c r="RVF67" s="21"/>
      <c r="RVG67" s="21"/>
      <c r="RVH67" s="21"/>
      <c r="RVI67" s="21"/>
      <c r="RVJ67" s="21"/>
      <c r="RVK67" s="21"/>
      <c r="RVL67" s="21"/>
      <c r="RVM67" s="21"/>
      <c r="RVN67" s="21"/>
      <c r="RVO67" s="21"/>
      <c r="RVP67" s="21"/>
      <c r="RVQ67" s="21"/>
      <c r="RVR67" s="21"/>
      <c r="RVS67" s="21"/>
      <c r="RVT67" s="21"/>
      <c r="RVU67" s="21"/>
      <c r="RVV67" s="21"/>
      <c r="RVW67" s="21"/>
      <c r="RVX67" s="21"/>
      <c r="RVY67" s="21"/>
      <c r="RVZ67" s="21"/>
      <c r="RWA67" s="21"/>
      <c r="RWB67" s="21"/>
      <c r="RWC67" s="21"/>
      <c r="RWD67" s="21"/>
      <c r="RWE67" s="21"/>
      <c r="RWF67" s="21"/>
      <c r="RWG67" s="21"/>
      <c r="RWH67" s="21"/>
      <c r="RWI67" s="21"/>
      <c r="RWJ67" s="21"/>
      <c r="RWK67" s="21"/>
      <c r="RWL67" s="21"/>
      <c r="RWM67" s="21"/>
      <c r="RWN67" s="21"/>
      <c r="RWO67" s="21"/>
      <c r="RWP67" s="21"/>
      <c r="RWQ67" s="21"/>
      <c r="RWR67" s="21"/>
      <c r="RWS67" s="21"/>
      <c r="RWT67" s="21"/>
      <c r="RWU67" s="21"/>
      <c r="RWV67" s="21"/>
      <c r="RWW67" s="21"/>
      <c r="RWX67" s="21"/>
      <c r="RWY67" s="21"/>
      <c r="RWZ67" s="21"/>
      <c r="RXA67" s="21"/>
      <c r="RXB67" s="21"/>
      <c r="RXC67" s="21"/>
      <c r="RXD67" s="21"/>
      <c r="RXE67" s="21"/>
      <c r="RXF67" s="21"/>
      <c r="RXG67" s="21"/>
      <c r="RXH67" s="21"/>
      <c r="RXI67" s="21"/>
      <c r="RXJ67" s="21"/>
      <c r="RXK67" s="21"/>
      <c r="RXL67" s="21"/>
      <c r="RXM67" s="21"/>
      <c r="RXN67" s="21"/>
      <c r="RXO67" s="21"/>
      <c r="RXP67" s="21"/>
      <c r="RXQ67" s="21"/>
      <c r="RXR67" s="21"/>
      <c r="RXS67" s="21"/>
      <c r="RXT67" s="21"/>
      <c r="RXU67" s="21"/>
      <c r="RXV67" s="21"/>
      <c r="RXW67" s="21"/>
      <c r="RXX67" s="21"/>
      <c r="RXY67" s="21"/>
      <c r="RXZ67" s="21"/>
      <c r="RYA67" s="21"/>
      <c r="RYB67" s="21"/>
      <c r="RYC67" s="21"/>
      <c r="RYD67" s="21"/>
      <c r="RYE67" s="21"/>
      <c r="RYF67" s="21"/>
      <c r="RYG67" s="21"/>
      <c r="RYH67" s="21"/>
      <c r="RYI67" s="21"/>
      <c r="RYJ67" s="21"/>
      <c r="RYK67" s="21"/>
      <c r="RYL67" s="21"/>
      <c r="RYM67" s="21"/>
      <c r="RYN67" s="21"/>
      <c r="RYO67" s="21"/>
      <c r="RYP67" s="21"/>
      <c r="RYQ67" s="21"/>
      <c r="RYR67" s="21"/>
      <c r="RYS67" s="21"/>
      <c r="RYT67" s="21"/>
      <c r="RYU67" s="21"/>
      <c r="RYV67" s="21"/>
      <c r="RYW67" s="21"/>
      <c r="RYX67" s="21"/>
      <c r="RYY67" s="21"/>
      <c r="RYZ67" s="21"/>
      <c r="RZA67" s="21"/>
      <c r="RZB67" s="21"/>
      <c r="RZC67" s="21"/>
      <c r="RZD67" s="21"/>
      <c r="RZE67" s="21"/>
      <c r="RZF67" s="21"/>
      <c r="RZG67" s="21"/>
      <c r="RZH67" s="21"/>
      <c r="RZI67" s="21"/>
      <c r="RZJ67" s="21"/>
      <c r="RZK67" s="21"/>
      <c r="RZL67" s="21"/>
      <c r="RZM67" s="21"/>
      <c r="RZN67" s="21"/>
      <c r="RZO67" s="21"/>
      <c r="RZP67" s="21"/>
      <c r="RZQ67" s="21"/>
      <c r="RZR67" s="21"/>
      <c r="RZS67" s="21"/>
      <c r="RZT67" s="21"/>
      <c r="RZU67" s="21"/>
      <c r="RZV67" s="21"/>
      <c r="RZW67" s="21"/>
      <c r="RZX67" s="21"/>
      <c r="RZY67" s="21"/>
      <c r="RZZ67" s="21"/>
      <c r="SAA67" s="21"/>
      <c r="SAB67" s="21"/>
      <c r="SAC67" s="21"/>
      <c r="SAD67" s="21"/>
      <c r="SAE67" s="21"/>
      <c r="SAF67" s="21"/>
      <c r="SAG67" s="21"/>
      <c r="SAH67" s="21"/>
      <c r="SAI67" s="21"/>
      <c r="SAJ67" s="21"/>
      <c r="SAK67" s="21"/>
      <c r="SAL67" s="21"/>
      <c r="SAM67" s="21"/>
      <c r="SAN67" s="21"/>
      <c r="SAO67" s="21"/>
      <c r="SAP67" s="21"/>
      <c r="SAQ67" s="21"/>
      <c r="SAR67" s="21"/>
      <c r="SAS67" s="21"/>
      <c r="SAT67" s="21"/>
      <c r="SAU67" s="21"/>
      <c r="SAV67" s="21"/>
      <c r="SAW67" s="21"/>
      <c r="SAX67" s="21"/>
      <c r="SAY67" s="21"/>
      <c r="SAZ67" s="21"/>
      <c r="SBA67" s="21"/>
      <c r="SBB67" s="21"/>
      <c r="SBC67" s="21"/>
      <c r="SBD67" s="21"/>
      <c r="SBE67" s="21"/>
      <c r="SBF67" s="21"/>
      <c r="SBG67" s="21"/>
      <c r="SBH67" s="21"/>
      <c r="SBI67" s="21"/>
      <c r="SBJ67" s="21"/>
      <c r="SBK67" s="21"/>
      <c r="SBL67" s="21"/>
      <c r="SBM67" s="21"/>
      <c r="SBN67" s="21"/>
      <c r="SBO67" s="21"/>
      <c r="SBP67" s="21"/>
      <c r="SBQ67" s="21"/>
      <c r="SBR67" s="21"/>
      <c r="SBS67" s="21"/>
      <c r="SBT67" s="21"/>
      <c r="SBU67" s="21"/>
      <c r="SBV67" s="21"/>
      <c r="SBW67" s="21"/>
      <c r="SBX67" s="21"/>
      <c r="SBY67" s="21"/>
      <c r="SBZ67" s="21"/>
      <c r="SCA67" s="21"/>
      <c r="SCB67" s="21"/>
      <c r="SCC67" s="21"/>
      <c r="SCD67" s="21"/>
      <c r="SCE67" s="21"/>
      <c r="SCF67" s="21"/>
      <c r="SCG67" s="21"/>
      <c r="SCH67" s="21"/>
      <c r="SCI67" s="21"/>
      <c r="SCJ67" s="21"/>
      <c r="SCK67" s="21"/>
      <c r="SCL67" s="21"/>
      <c r="SCM67" s="21"/>
      <c r="SCN67" s="21"/>
      <c r="SCO67" s="21"/>
      <c r="SCP67" s="21"/>
      <c r="SCQ67" s="21"/>
      <c r="SCR67" s="21"/>
      <c r="SCS67" s="21"/>
      <c r="SCT67" s="21"/>
      <c r="SCU67" s="21"/>
      <c r="SCV67" s="21"/>
      <c r="SCW67" s="21"/>
      <c r="SCX67" s="21"/>
      <c r="SCY67" s="21"/>
      <c r="SCZ67" s="21"/>
      <c r="SDA67" s="21"/>
      <c r="SDB67" s="21"/>
      <c r="SDC67" s="21"/>
      <c r="SDD67" s="21"/>
      <c r="SDE67" s="21"/>
      <c r="SDF67" s="21"/>
      <c r="SDG67" s="21"/>
      <c r="SDH67" s="21"/>
      <c r="SDI67" s="21"/>
      <c r="SDJ67" s="21"/>
      <c r="SDK67" s="21"/>
      <c r="SDL67" s="21"/>
      <c r="SDM67" s="21"/>
      <c r="SDN67" s="21"/>
      <c r="SDO67" s="21"/>
      <c r="SDP67" s="21"/>
      <c r="SDQ67" s="21"/>
      <c r="SDR67" s="21"/>
      <c r="SDS67" s="21"/>
      <c r="SDT67" s="21"/>
      <c r="SDU67" s="21"/>
      <c r="SDV67" s="21"/>
      <c r="SDW67" s="21"/>
      <c r="SDX67" s="21"/>
      <c r="SDY67" s="21"/>
      <c r="SDZ67" s="21"/>
      <c r="SEA67" s="21"/>
      <c r="SEB67" s="21"/>
      <c r="SEC67" s="21"/>
      <c r="SED67" s="21"/>
      <c r="SEE67" s="21"/>
      <c r="SEF67" s="21"/>
      <c r="SEG67" s="21"/>
      <c r="SEH67" s="21"/>
      <c r="SEI67" s="21"/>
      <c r="SEJ67" s="21"/>
      <c r="SEK67" s="21"/>
      <c r="SEL67" s="21"/>
      <c r="SEM67" s="21"/>
      <c r="SEN67" s="21"/>
      <c r="SEO67" s="21"/>
      <c r="SEP67" s="21"/>
      <c r="SEQ67" s="21"/>
      <c r="SER67" s="21"/>
      <c r="SES67" s="21"/>
      <c r="SET67" s="21"/>
      <c r="SEU67" s="21"/>
      <c r="SEV67" s="21"/>
      <c r="SEW67" s="21"/>
      <c r="SEX67" s="21"/>
      <c r="SEY67" s="21"/>
      <c r="SEZ67" s="21"/>
      <c r="SFA67" s="21"/>
      <c r="SFB67" s="21"/>
      <c r="SFC67" s="21"/>
      <c r="SFD67" s="21"/>
      <c r="SFE67" s="21"/>
      <c r="SFF67" s="21"/>
      <c r="SFG67" s="21"/>
      <c r="SFH67" s="21"/>
      <c r="SFI67" s="21"/>
      <c r="SFJ67" s="21"/>
      <c r="SFK67" s="21"/>
      <c r="SFL67" s="21"/>
      <c r="SFM67" s="21"/>
      <c r="SFN67" s="21"/>
      <c r="SFO67" s="21"/>
      <c r="SFP67" s="21"/>
      <c r="SFQ67" s="21"/>
      <c r="SFR67" s="21"/>
      <c r="SFS67" s="21"/>
      <c r="SFT67" s="21"/>
      <c r="SFU67" s="21"/>
      <c r="SFV67" s="21"/>
      <c r="SFW67" s="21"/>
      <c r="SFX67" s="21"/>
      <c r="SFY67" s="21"/>
      <c r="SFZ67" s="21"/>
      <c r="SGA67" s="21"/>
      <c r="SGB67" s="21"/>
      <c r="SGC67" s="21"/>
      <c r="SGD67" s="21"/>
      <c r="SGE67" s="21"/>
      <c r="SGF67" s="21"/>
      <c r="SGG67" s="21"/>
      <c r="SGH67" s="21"/>
      <c r="SGI67" s="21"/>
      <c r="SGJ67" s="21"/>
      <c r="SGK67" s="21"/>
      <c r="SGL67" s="21"/>
      <c r="SGM67" s="21"/>
      <c r="SGN67" s="21"/>
      <c r="SGO67" s="21"/>
      <c r="SGP67" s="21"/>
      <c r="SGQ67" s="21"/>
      <c r="SGR67" s="21"/>
      <c r="SGS67" s="21"/>
      <c r="SGT67" s="21"/>
      <c r="SGU67" s="21"/>
      <c r="SGV67" s="21"/>
      <c r="SGW67" s="21"/>
      <c r="SGX67" s="21"/>
      <c r="SGY67" s="21"/>
      <c r="SGZ67" s="21"/>
      <c r="SHA67" s="21"/>
      <c r="SHB67" s="21"/>
      <c r="SHC67" s="21"/>
      <c r="SHD67" s="21"/>
      <c r="SHE67" s="21"/>
      <c r="SHF67" s="21"/>
      <c r="SHG67" s="21"/>
      <c r="SHH67" s="21"/>
      <c r="SHI67" s="21"/>
      <c r="SHJ67" s="21"/>
      <c r="SHK67" s="21"/>
      <c r="SHL67" s="21"/>
      <c r="SHM67" s="21"/>
      <c r="SHN67" s="21"/>
      <c r="SHO67" s="21"/>
      <c r="SHP67" s="21"/>
      <c r="SHQ67" s="21"/>
      <c r="SHR67" s="21"/>
      <c r="SHS67" s="21"/>
      <c r="SHT67" s="21"/>
      <c r="SHU67" s="21"/>
      <c r="SHV67" s="21"/>
      <c r="SHW67" s="21"/>
      <c r="SHX67" s="21"/>
      <c r="SHY67" s="21"/>
      <c r="SHZ67" s="21"/>
      <c r="SIA67" s="21"/>
      <c r="SIB67" s="21"/>
      <c r="SIC67" s="21"/>
      <c r="SID67" s="21"/>
      <c r="SIE67" s="21"/>
      <c r="SIF67" s="21"/>
      <c r="SIG67" s="21"/>
      <c r="SIH67" s="21"/>
      <c r="SII67" s="21"/>
      <c r="SIJ67" s="21"/>
      <c r="SIK67" s="21"/>
      <c r="SIL67" s="21"/>
      <c r="SIM67" s="21"/>
      <c r="SIN67" s="21"/>
      <c r="SIO67" s="21"/>
      <c r="SIP67" s="21"/>
      <c r="SIQ67" s="21"/>
      <c r="SIR67" s="21"/>
      <c r="SIS67" s="21"/>
      <c r="SIT67" s="21"/>
      <c r="SIU67" s="21"/>
      <c r="SIV67" s="21"/>
      <c r="SIW67" s="21"/>
      <c r="SIX67" s="21"/>
      <c r="SIY67" s="21"/>
      <c r="SIZ67" s="21"/>
      <c r="SJA67" s="21"/>
      <c r="SJB67" s="21"/>
      <c r="SJC67" s="21"/>
      <c r="SJD67" s="21"/>
      <c r="SJE67" s="21"/>
      <c r="SJF67" s="21"/>
      <c r="SJG67" s="21"/>
      <c r="SJH67" s="21"/>
      <c r="SJI67" s="21"/>
      <c r="SJJ67" s="21"/>
      <c r="SJK67" s="21"/>
      <c r="SJL67" s="21"/>
      <c r="SJM67" s="21"/>
      <c r="SJN67" s="21"/>
      <c r="SJO67" s="21"/>
      <c r="SJP67" s="21"/>
      <c r="SJQ67" s="21"/>
      <c r="SJR67" s="21"/>
      <c r="SJS67" s="21"/>
      <c r="SJT67" s="21"/>
      <c r="SJU67" s="21"/>
      <c r="SJV67" s="21"/>
      <c r="SJW67" s="21"/>
      <c r="SJX67" s="21"/>
      <c r="SJY67" s="21"/>
      <c r="SJZ67" s="21"/>
      <c r="SKA67" s="21"/>
      <c r="SKB67" s="21"/>
      <c r="SKC67" s="21"/>
      <c r="SKD67" s="21"/>
      <c r="SKE67" s="21"/>
      <c r="SKF67" s="21"/>
      <c r="SKG67" s="21"/>
      <c r="SKH67" s="21"/>
      <c r="SKI67" s="21"/>
      <c r="SKJ67" s="21"/>
      <c r="SKK67" s="21"/>
      <c r="SKL67" s="21"/>
      <c r="SKM67" s="21"/>
      <c r="SKN67" s="21"/>
      <c r="SKO67" s="21"/>
      <c r="SKP67" s="21"/>
      <c r="SKQ67" s="21"/>
      <c r="SKR67" s="21"/>
      <c r="SKS67" s="21"/>
      <c r="SKT67" s="21"/>
      <c r="SKU67" s="21"/>
      <c r="SKV67" s="21"/>
      <c r="SKW67" s="21"/>
      <c r="SKX67" s="21"/>
      <c r="SKY67" s="21"/>
      <c r="SKZ67" s="21"/>
      <c r="SLA67" s="21"/>
      <c r="SLB67" s="21"/>
      <c r="SLC67" s="21"/>
      <c r="SLD67" s="21"/>
      <c r="SLE67" s="21"/>
      <c r="SLF67" s="21"/>
      <c r="SLG67" s="21"/>
      <c r="SLH67" s="21"/>
      <c r="SLI67" s="21"/>
      <c r="SLJ67" s="21"/>
      <c r="SLK67" s="21"/>
      <c r="SLL67" s="21"/>
      <c r="SLM67" s="21"/>
      <c r="SLN67" s="21"/>
      <c r="SLO67" s="21"/>
      <c r="SLP67" s="21"/>
      <c r="SLQ67" s="21"/>
      <c r="SLR67" s="21"/>
      <c r="SLS67" s="21"/>
      <c r="SLT67" s="21"/>
      <c r="SLU67" s="21"/>
      <c r="SLV67" s="21"/>
      <c r="SLW67" s="21"/>
      <c r="SLX67" s="21"/>
      <c r="SLY67" s="21"/>
      <c r="SLZ67" s="21"/>
      <c r="SMA67" s="21"/>
      <c r="SMB67" s="21"/>
      <c r="SMC67" s="21"/>
      <c r="SMD67" s="21"/>
      <c r="SME67" s="21"/>
      <c r="SMF67" s="21"/>
      <c r="SMG67" s="21"/>
      <c r="SMH67" s="21"/>
      <c r="SMI67" s="21"/>
      <c r="SMJ67" s="21"/>
      <c r="SMK67" s="21"/>
      <c r="SML67" s="21"/>
      <c r="SMM67" s="21"/>
      <c r="SMN67" s="21"/>
      <c r="SMO67" s="21"/>
      <c r="SMP67" s="21"/>
      <c r="SMQ67" s="21"/>
      <c r="SMR67" s="21"/>
      <c r="SMS67" s="21"/>
      <c r="SMT67" s="21"/>
      <c r="SMU67" s="21"/>
      <c r="SMV67" s="21"/>
      <c r="SMW67" s="21"/>
      <c r="SMX67" s="21"/>
      <c r="SMY67" s="21"/>
      <c r="SMZ67" s="21"/>
      <c r="SNA67" s="21"/>
      <c r="SNB67" s="21"/>
      <c r="SNC67" s="21"/>
      <c r="SND67" s="21"/>
      <c r="SNE67" s="21"/>
      <c r="SNF67" s="21"/>
      <c r="SNG67" s="21"/>
      <c r="SNH67" s="21"/>
      <c r="SNI67" s="21"/>
      <c r="SNJ67" s="21"/>
      <c r="SNK67" s="21"/>
      <c r="SNL67" s="21"/>
      <c r="SNM67" s="21"/>
      <c r="SNN67" s="21"/>
      <c r="SNO67" s="21"/>
      <c r="SNP67" s="21"/>
      <c r="SNQ67" s="21"/>
      <c r="SNR67" s="21"/>
      <c r="SNS67" s="21"/>
      <c r="SNT67" s="21"/>
      <c r="SNU67" s="21"/>
      <c r="SNV67" s="21"/>
      <c r="SNW67" s="21"/>
      <c r="SNX67" s="21"/>
      <c r="SNY67" s="21"/>
      <c r="SNZ67" s="21"/>
      <c r="SOA67" s="21"/>
      <c r="SOB67" s="21"/>
      <c r="SOC67" s="21"/>
      <c r="SOD67" s="21"/>
      <c r="SOE67" s="21"/>
      <c r="SOF67" s="21"/>
      <c r="SOG67" s="21"/>
      <c r="SOH67" s="21"/>
      <c r="SOI67" s="21"/>
      <c r="SOJ67" s="21"/>
      <c r="SOK67" s="21"/>
      <c r="SOL67" s="21"/>
      <c r="SOM67" s="21"/>
      <c r="SON67" s="21"/>
      <c r="SOO67" s="21"/>
      <c r="SOP67" s="21"/>
      <c r="SOQ67" s="21"/>
      <c r="SOR67" s="21"/>
      <c r="SOS67" s="21"/>
      <c r="SOT67" s="21"/>
      <c r="SOU67" s="21"/>
      <c r="SOV67" s="21"/>
      <c r="SOW67" s="21"/>
      <c r="SOX67" s="21"/>
      <c r="SOY67" s="21"/>
      <c r="SOZ67" s="21"/>
      <c r="SPA67" s="21"/>
      <c r="SPB67" s="21"/>
      <c r="SPC67" s="21"/>
      <c r="SPD67" s="21"/>
      <c r="SPE67" s="21"/>
      <c r="SPF67" s="21"/>
      <c r="SPG67" s="21"/>
      <c r="SPH67" s="21"/>
      <c r="SPI67" s="21"/>
      <c r="SPJ67" s="21"/>
      <c r="SPK67" s="21"/>
      <c r="SPL67" s="21"/>
      <c r="SPM67" s="21"/>
      <c r="SPN67" s="21"/>
      <c r="SPO67" s="21"/>
      <c r="SPP67" s="21"/>
      <c r="SPQ67" s="21"/>
      <c r="SPR67" s="21"/>
      <c r="SPS67" s="21"/>
      <c r="SPT67" s="21"/>
      <c r="SPU67" s="21"/>
      <c r="SPV67" s="21"/>
      <c r="SPW67" s="21"/>
      <c r="SPX67" s="21"/>
      <c r="SPY67" s="21"/>
      <c r="SPZ67" s="21"/>
      <c r="SQA67" s="21"/>
      <c r="SQB67" s="21"/>
      <c r="SQC67" s="21"/>
      <c r="SQD67" s="21"/>
      <c r="SQE67" s="21"/>
      <c r="SQF67" s="21"/>
      <c r="SQG67" s="21"/>
      <c r="SQH67" s="21"/>
      <c r="SQI67" s="21"/>
      <c r="SQJ67" s="21"/>
      <c r="SQK67" s="21"/>
      <c r="SQL67" s="21"/>
      <c r="SQM67" s="21"/>
      <c r="SQN67" s="21"/>
      <c r="SQO67" s="21"/>
      <c r="SQP67" s="21"/>
      <c r="SQQ67" s="21"/>
      <c r="SQR67" s="21"/>
      <c r="SQS67" s="21"/>
      <c r="SQT67" s="21"/>
      <c r="SQU67" s="21"/>
      <c r="SQV67" s="21"/>
      <c r="SQW67" s="21"/>
      <c r="SQX67" s="21"/>
      <c r="SQY67" s="21"/>
      <c r="SQZ67" s="21"/>
      <c r="SRA67" s="21"/>
      <c r="SRB67" s="21"/>
      <c r="SRC67" s="21"/>
      <c r="SRD67" s="21"/>
      <c r="SRE67" s="21"/>
      <c r="SRF67" s="21"/>
      <c r="SRG67" s="21"/>
      <c r="SRH67" s="21"/>
      <c r="SRI67" s="21"/>
      <c r="SRJ67" s="21"/>
      <c r="SRK67" s="21"/>
      <c r="SRL67" s="21"/>
      <c r="SRM67" s="21"/>
      <c r="SRN67" s="21"/>
      <c r="SRO67" s="21"/>
      <c r="SRP67" s="21"/>
      <c r="SRQ67" s="21"/>
      <c r="SRR67" s="21"/>
      <c r="SRS67" s="21"/>
      <c r="SRT67" s="21"/>
      <c r="SRU67" s="21"/>
      <c r="SRV67" s="21"/>
      <c r="SRW67" s="21"/>
      <c r="SRX67" s="21"/>
      <c r="SRY67" s="21"/>
      <c r="SRZ67" s="21"/>
      <c r="SSA67" s="21"/>
      <c r="SSB67" s="21"/>
      <c r="SSC67" s="21"/>
      <c r="SSD67" s="21"/>
      <c r="SSE67" s="21"/>
      <c r="SSF67" s="21"/>
      <c r="SSG67" s="21"/>
      <c r="SSH67" s="21"/>
      <c r="SSI67" s="21"/>
      <c r="SSJ67" s="21"/>
      <c r="SSK67" s="21"/>
      <c r="SSL67" s="21"/>
      <c r="SSM67" s="21"/>
      <c r="SSN67" s="21"/>
      <c r="SSO67" s="21"/>
      <c r="SSP67" s="21"/>
      <c r="SSQ67" s="21"/>
      <c r="SSR67" s="21"/>
      <c r="SSS67" s="21"/>
      <c r="SST67" s="21"/>
      <c r="SSU67" s="21"/>
      <c r="SSV67" s="21"/>
      <c r="SSW67" s="21"/>
      <c r="SSX67" s="21"/>
      <c r="SSY67" s="21"/>
      <c r="SSZ67" s="21"/>
      <c r="STA67" s="21"/>
      <c r="STB67" s="21"/>
      <c r="STC67" s="21"/>
      <c r="STD67" s="21"/>
      <c r="STE67" s="21"/>
      <c r="STF67" s="21"/>
      <c r="STG67" s="21"/>
      <c r="STH67" s="21"/>
      <c r="STI67" s="21"/>
      <c r="STJ67" s="21"/>
      <c r="STK67" s="21"/>
      <c r="STL67" s="21"/>
      <c r="STM67" s="21"/>
      <c r="STN67" s="21"/>
      <c r="STO67" s="21"/>
      <c r="STP67" s="21"/>
      <c r="STQ67" s="21"/>
      <c r="STR67" s="21"/>
      <c r="STS67" s="21"/>
      <c r="STT67" s="21"/>
      <c r="STU67" s="21"/>
      <c r="STV67" s="21"/>
      <c r="STW67" s="21"/>
      <c r="STX67" s="21"/>
      <c r="STY67" s="21"/>
      <c r="STZ67" s="21"/>
      <c r="SUA67" s="21"/>
      <c r="SUB67" s="21"/>
      <c r="SUC67" s="21"/>
      <c r="SUD67" s="21"/>
      <c r="SUE67" s="21"/>
      <c r="SUF67" s="21"/>
      <c r="SUG67" s="21"/>
      <c r="SUH67" s="21"/>
      <c r="SUI67" s="21"/>
      <c r="SUJ67" s="21"/>
      <c r="SUK67" s="21"/>
      <c r="SUL67" s="21"/>
      <c r="SUM67" s="21"/>
      <c r="SUN67" s="21"/>
      <c r="SUO67" s="21"/>
      <c r="SUP67" s="21"/>
      <c r="SUQ67" s="21"/>
      <c r="SUR67" s="21"/>
      <c r="SUS67" s="21"/>
      <c r="SUT67" s="21"/>
      <c r="SUU67" s="21"/>
      <c r="SUV67" s="21"/>
      <c r="SUW67" s="21"/>
      <c r="SUX67" s="21"/>
      <c r="SUY67" s="21"/>
      <c r="SUZ67" s="21"/>
      <c r="SVA67" s="21"/>
      <c r="SVB67" s="21"/>
      <c r="SVC67" s="21"/>
      <c r="SVD67" s="21"/>
      <c r="SVE67" s="21"/>
      <c r="SVF67" s="21"/>
      <c r="SVG67" s="21"/>
      <c r="SVH67" s="21"/>
      <c r="SVI67" s="21"/>
      <c r="SVJ67" s="21"/>
      <c r="SVK67" s="21"/>
      <c r="SVL67" s="21"/>
      <c r="SVM67" s="21"/>
      <c r="SVN67" s="21"/>
      <c r="SVO67" s="21"/>
      <c r="SVP67" s="21"/>
      <c r="SVQ67" s="21"/>
      <c r="SVR67" s="21"/>
      <c r="SVS67" s="21"/>
      <c r="SVT67" s="21"/>
      <c r="SVU67" s="21"/>
      <c r="SVV67" s="21"/>
      <c r="SVW67" s="21"/>
      <c r="SVX67" s="21"/>
      <c r="SVY67" s="21"/>
      <c r="SVZ67" s="21"/>
      <c r="SWA67" s="21"/>
      <c r="SWB67" s="21"/>
      <c r="SWC67" s="21"/>
      <c r="SWD67" s="21"/>
      <c r="SWE67" s="21"/>
      <c r="SWF67" s="21"/>
      <c r="SWG67" s="21"/>
      <c r="SWH67" s="21"/>
      <c r="SWI67" s="21"/>
      <c r="SWJ67" s="21"/>
      <c r="SWK67" s="21"/>
      <c r="SWL67" s="21"/>
      <c r="SWM67" s="21"/>
      <c r="SWN67" s="21"/>
      <c r="SWO67" s="21"/>
      <c r="SWP67" s="21"/>
      <c r="SWQ67" s="21"/>
      <c r="SWR67" s="21"/>
      <c r="SWS67" s="21"/>
      <c r="SWT67" s="21"/>
      <c r="SWU67" s="21"/>
      <c r="SWV67" s="21"/>
      <c r="SWW67" s="21"/>
      <c r="SWX67" s="21"/>
      <c r="SWY67" s="21"/>
      <c r="SWZ67" s="21"/>
      <c r="SXA67" s="21"/>
      <c r="SXB67" s="21"/>
      <c r="SXC67" s="21"/>
      <c r="SXD67" s="21"/>
      <c r="SXE67" s="21"/>
      <c r="SXF67" s="21"/>
      <c r="SXG67" s="21"/>
      <c r="SXH67" s="21"/>
      <c r="SXI67" s="21"/>
      <c r="SXJ67" s="21"/>
      <c r="SXK67" s="21"/>
      <c r="SXL67" s="21"/>
      <c r="SXM67" s="21"/>
      <c r="SXN67" s="21"/>
      <c r="SXO67" s="21"/>
      <c r="SXP67" s="21"/>
      <c r="SXQ67" s="21"/>
      <c r="SXR67" s="21"/>
      <c r="SXS67" s="21"/>
      <c r="SXT67" s="21"/>
      <c r="SXU67" s="21"/>
      <c r="SXV67" s="21"/>
      <c r="SXW67" s="21"/>
      <c r="SXX67" s="21"/>
      <c r="SXY67" s="21"/>
      <c r="SXZ67" s="21"/>
      <c r="SYA67" s="21"/>
      <c r="SYB67" s="21"/>
      <c r="SYC67" s="21"/>
      <c r="SYD67" s="21"/>
      <c r="SYE67" s="21"/>
      <c r="SYF67" s="21"/>
      <c r="SYG67" s="21"/>
      <c r="SYH67" s="21"/>
      <c r="SYI67" s="21"/>
      <c r="SYJ67" s="21"/>
      <c r="SYK67" s="21"/>
      <c r="SYL67" s="21"/>
      <c r="SYM67" s="21"/>
      <c r="SYN67" s="21"/>
      <c r="SYO67" s="21"/>
      <c r="SYP67" s="21"/>
      <c r="SYQ67" s="21"/>
      <c r="SYR67" s="21"/>
      <c r="SYS67" s="21"/>
      <c r="SYT67" s="21"/>
      <c r="SYU67" s="21"/>
      <c r="SYV67" s="21"/>
      <c r="SYW67" s="21"/>
      <c r="SYX67" s="21"/>
      <c r="SYY67" s="21"/>
      <c r="SYZ67" s="21"/>
      <c r="SZA67" s="21"/>
      <c r="SZB67" s="21"/>
      <c r="SZC67" s="21"/>
      <c r="SZD67" s="21"/>
      <c r="SZE67" s="21"/>
      <c r="SZF67" s="21"/>
      <c r="SZG67" s="21"/>
      <c r="SZH67" s="21"/>
      <c r="SZI67" s="21"/>
      <c r="SZJ67" s="21"/>
      <c r="SZK67" s="21"/>
      <c r="SZL67" s="21"/>
      <c r="SZM67" s="21"/>
      <c r="SZN67" s="21"/>
      <c r="SZO67" s="21"/>
      <c r="SZP67" s="21"/>
      <c r="SZQ67" s="21"/>
      <c r="SZR67" s="21"/>
      <c r="SZS67" s="21"/>
      <c r="SZT67" s="21"/>
      <c r="SZU67" s="21"/>
      <c r="SZV67" s="21"/>
      <c r="SZW67" s="21"/>
      <c r="SZX67" s="21"/>
      <c r="SZY67" s="21"/>
      <c r="SZZ67" s="21"/>
      <c r="TAA67" s="21"/>
      <c r="TAB67" s="21"/>
      <c r="TAC67" s="21"/>
      <c r="TAD67" s="21"/>
      <c r="TAE67" s="21"/>
      <c r="TAF67" s="21"/>
      <c r="TAG67" s="21"/>
      <c r="TAH67" s="21"/>
      <c r="TAI67" s="21"/>
      <c r="TAJ67" s="21"/>
      <c r="TAK67" s="21"/>
      <c r="TAL67" s="21"/>
      <c r="TAM67" s="21"/>
      <c r="TAN67" s="21"/>
      <c r="TAO67" s="21"/>
      <c r="TAP67" s="21"/>
      <c r="TAQ67" s="21"/>
      <c r="TAR67" s="21"/>
      <c r="TAS67" s="21"/>
      <c r="TAT67" s="21"/>
      <c r="TAU67" s="21"/>
      <c r="TAV67" s="21"/>
      <c r="TAW67" s="21"/>
      <c r="TAX67" s="21"/>
      <c r="TAY67" s="21"/>
      <c r="TAZ67" s="21"/>
      <c r="TBA67" s="21"/>
      <c r="TBB67" s="21"/>
      <c r="TBC67" s="21"/>
      <c r="TBD67" s="21"/>
      <c r="TBE67" s="21"/>
      <c r="TBF67" s="21"/>
      <c r="TBG67" s="21"/>
      <c r="TBH67" s="21"/>
      <c r="TBI67" s="21"/>
      <c r="TBJ67" s="21"/>
      <c r="TBK67" s="21"/>
      <c r="TBL67" s="21"/>
      <c r="TBM67" s="21"/>
      <c r="TBN67" s="21"/>
      <c r="TBO67" s="21"/>
      <c r="TBP67" s="21"/>
      <c r="TBQ67" s="21"/>
      <c r="TBR67" s="21"/>
      <c r="TBS67" s="21"/>
      <c r="TBT67" s="21"/>
      <c r="TBU67" s="21"/>
      <c r="TBV67" s="21"/>
      <c r="TBW67" s="21"/>
      <c r="TBX67" s="21"/>
      <c r="TBY67" s="21"/>
      <c r="TBZ67" s="21"/>
      <c r="TCA67" s="21"/>
      <c r="TCB67" s="21"/>
      <c r="TCC67" s="21"/>
      <c r="TCD67" s="21"/>
      <c r="TCE67" s="21"/>
      <c r="TCF67" s="21"/>
      <c r="TCG67" s="21"/>
      <c r="TCH67" s="21"/>
      <c r="TCI67" s="21"/>
      <c r="TCJ67" s="21"/>
      <c r="TCK67" s="21"/>
      <c r="TCL67" s="21"/>
      <c r="TCM67" s="21"/>
      <c r="TCN67" s="21"/>
      <c r="TCO67" s="21"/>
      <c r="TCP67" s="21"/>
      <c r="TCQ67" s="21"/>
      <c r="TCR67" s="21"/>
      <c r="TCS67" s="21"/>
      <c r="TCT67" s="21"/>
      <c r="TCU67" s="21"/>
      <c r="TCV67" s="21"/>
      <c r="TCW67" s="21"/>
      <c r="TCX67" s="21"/>
      <c r="TCY67" s="21"/>
      <c r="TCZ67" s="21"/>
      <c r="TDA67" s="21"/>
      <c r="TDB67" s="21"/>
      <c r="TDC67" s="21"/>
      <c r="TDD67" s="21"/>
      <c r="TDE67" s="21"/>
      <c r="TDF67" s="21"/>
      <c r="TDG67" s="21"/>
      <c r="TDH67" s="21"/>
      <c r="TDI67" s="21"/>
      <c r="TDJ67" s="21"/>
      <c r="TDK67" s="21"/>
      <c r="TDL67" s="21"/>
      <c r="TDM67" s="21"/>
      <c r="TDN67" s="21"/>
      <c r="TDO67" s="21"/>
      <c r="TDP67" s="21"/>
      <c r="TDQ67" s="21"/>
      <c r="TDR67" s="21"/>
      <c r="TDS67" s="21"/>
      <c r="TDT67" s="21"/>
      <c r="TDU67" s="21"/>
      <c r="TDV67" s="21"/>
      <c r="TDW67" s="21"/>
      <c r="TDX67" s="21"/>
      <c r="TDY67" s="21"/>
      <c r="TDZ67" s="21"/>
      <c r="TEA67" s="21"/>
      <c r="TEB67" s="21"/>
      <c r="TEC67" s="21"/>
      <c r="TED67" s="21"/>
      <c r="TEE67" s="21"/>
      <c r="TEF67" s="21"/>
      <c r="TEG67" s="21"/>
      <c r="TEH67" s="21"/>
      <c r="TEI67" s="21"/>
      <c r="TEJ67" s="21"/>
      <c r="TEK67" s="21"/>
      <c r="TEL67" s="21"/>
      <c r="TEM67" s="21"/>
      <c r="TEN67" s="21"/>
      <c r="TEO67" s="21"/>
      <c r="TEP67" s="21"/>
      <c r="TEQ67" s="21"/>
      <c r="TER67" s="21"/>
      <c r="TES67" s="21"/>
      <c r="TET67" s="21"/>
      <c r="TEU67" s="21"/>
      <c r="TEV67" s="21"/>
      <c r="TEW67" s="21"/>
      <c r="TEX67" s="21"/>
      <c r="TEY67" s="21"/>
      <c r="TEZ67" s="21"/>
      <c r="TFA67" s="21"/>
      <c r="TFB67" s="21"/>
      <c r="TFC67" s="21"/>
      <c r="TFD67" s="21"/>
      <c r="TFE67" s="21"/>
      <c r="TFF67" s="21"/>
      <c r="TFG67" s="21"/>
      <c r="TFH67" s="21"/>
      <c r="TFI67" s="21"/>
      <c r="TFJ67" s="21"/>
      <c r="TFK67" s="21"/>
      <c r="TFL67" s="21"/>
      <c r="TFM67" s="21"/>
      <c r="TFN67" s="21"/>
      <c r="TFO67" s="21"/>
      <c r="TFP67" s="21"/>
      <c r="TFQ67" s="21"/>
      <c r="TFR67" s="21"/>
      <c r="TFS67" s="21"/>
      <c r="TFT67" s="21"/>
      <c r="TFU67" s="21"/>
      <c r="TFV67" s="21"/>
      <c r="TFW67" s="21"/>
      <c r="TFX67" s="21"/>
      <c r="TFY67" s="21"/>
      <c r="TFZ67" s="21"/>
      <c r="TGA67" s="21"/>
      <c r="TGB67" s="21"/>
      <c r="TGC67" s="21"/>
      <c r="TGD67" s="21"/>
      <c r="TGE67" s="21"/>
      <c r="TGF67" s="21"/>
      <c r="TGG67" s="21"/>
      <c r="TGH67" s="21"/>
      <c r="TGI67" s="21"/>
      <c r="TGJ67" s="21"/>
      <c r="TGK67" s="21"/>
      <c r="TGL67" s="21"/>
      <c r="TGM67" s="21"/>
      <c r="TGN67" s="21"/>
      <c r="TGO67" s="21"/>
      <c r="TGP67" s="21"/>
      <c r="TGQ67" s="21"/>
      <c r="TGR67" s="21"/>
      <c r="TGS67" s="21"/>
      <c r="TGT67" s="21"/>
      <c r="TGU67" s="21"/>
      <c r="TGV67" s="21"/>
      <c r="TGW67" s="21"/>
      <c r="TGX67" s="21"/>
      <c r="TGY67" s="21"/>
      <c r="TGZ67" s="21"/>
      <c r="THA67" s="21"/>
      <c r="THB67" s="21"/>
      <c r="THC67" s="21"/>
      <c r="THD67" s="21"/>
      <c r="THE67" s="21"/>
      <c r="THF67" s="21"/>
      <c r="THG67" s="21"/>
      <c r="THH67" s="21"/>
      <c r="THI67" s="21"/>
      <c r="THJ67" s="21"/>
      <c r="THK67" s="21"/>
      <c r="THL67" s="21"/>
      <c r="THM67" s="21"/>
      <c r="THN67" s="21"/>
      <c r="THO67" s="21"/>
      <c r="THP67" s="21"/>
      <c r="THQ67" s="21"/>
      <c r="THR67" s="21"/>
      <c r="THS67" s="21"/>
      <c r="THT67" s="21"/>
      <c r="THU67" s="21"/>
      <c r="THV67" s="21"/>
      <c r="THW67" s="21"/>
      <c r="THX67" s="21"/>
      <c r="THY67" s="21"/>
      <c r="THZ67" s="21"/>
      <c r="TIA67" s="21"/>
      <c r="TIB67" s="21"/>
      <c r="TIC67" s="21"/>
      <c r="TID67" s="21"/>
      <c r="TIE67" s="21"/>
      <c r="TIF67" s="21"/>
      <c r="TIG67" s="21"/>
      <c r="TIH67" s="21"/>
      <c r="TII67" s="21"/>
      <c r="TIJ67" s="21"/>
      <c r="TIK67" s="21"/>
      <c r="TIL67" s="21"/>
      <c r="TIM67" s="21"/>
      <c r="TIN67" s="21"/>
      <c r="TIO67" s="21"/>
      <c r="TIP67" s="21"/>
      <c r="TIQ67" s="21"/>
      <c r="TIR67" s="21"/>
      <c r="TIS67" s="21"/>
      <c r="TIT67" s="21"/>
      <c r="TIU67" s="21"/>
      <c r="TIV67" s="21"/>
      <c r="TIW67" s="21"/>
      <c r="TIX67" s="21"/>
      <c r="TIY67" s="21"/>
      <c r="TIZ67" s="21"/>
      <c r="TJA67" s="21"/>
      <c r="TJB67" s="21"/>
      <c r="TJC67" s="21"/>
      <c r="TJD67" s="21"/>
      <c r="TJE67" s="21"/>
      <c r="TJF67" s="21"/>
      <c r="TJG67" s="21"/>
      <c r="TJH67" s="21"/>
      <c r="TJI67" s="21"/>
      <c r="TJJ67" s="21"/>
      <c r="TJK67" s="21"/>
      <c r="TJL67" s="21"/>
      <c r="TJM67" s="21"/>
      <c r="TJN67" s="21"/>
      <c r="TJO67" s="21"/>
      <c r="TJP67" s="21"/>
      <c r="TJQ67" s="21"/>
      <c r="TJR67" s="21"/>
      <c r="TJS67" s="21"/>
      <c r="TJT67" s="21"/>
      <c r="TJU67" s="21"/>
      <c r="TJV67" s="21"/>
      <c r="TJW67" s="21"/>
      <c r="TJX67" s="21"/>
      <c r="TJY67" s="21"/>
      <c r="TJZ67" s="21"/>
      <c r="TKA67" s="21"/>
      <c r="TKB67" s="21"/>
      <c r="TKC67" s="21"/>
      <c r="TKD67" s="21"/>
      <c r="TKE67" s="21"/>
      <c r="TKF67" s="21"/>
      <c r="TKG67" s="21"/>
      <c r="TKH67" s="21"/>
      <c r="TKI67" s="21"/>
      <c r="TKJ67" s="21"/>
      <c r="TKK67" s="21"/>
      <c r="TKL67" s="21"/>
      <c r="TKM67" s="21"/>
      <c r="TKN67" s="21"/>
      <c r="TKO67" s="21"/>
      <c r="TKP67" s="21"/>
      <c r="TKQ67" s="21"/>
      <c r="TKR67" s="21"/>
      <c r="TKS67" s="21"/>
      <c r="TKT67" s="21"/>
      <c r="TKU67" s="21"/>
      <c r="TKV67" s="21"/>
      <c r="TKW67" s="21"/>
      <c r="TKX67" s="21"/>
      <c r="TKY67" s="21"/>
      <c r="TKZ67" s="21"/>
      <c r="TLA67" s="21"/>
      <c r="TLB67" s="21"/>
      <c r="TLC67" s="21"/>
      <c r="TLD67" s="21"/>
      <c r="TLE67" s="21"/>
      <c r="TLF67" s="21"/>
      <c r="TLG67" s="21"/>
      <c r="TLH67" s="21"/>
      <c r="TLI67" s="21"/>
      <c r="TLJ67" s="21"/>
      <c r="TLK67" s="21"/>
      <c r="TLL67" s="21"/>
      <c r="TLM67" s="21"/>
      <c r="TLN67" s="21"/>
      <c r="TLO67" s="21"/>
      <c r="TLP67" s="21"/>
      <c r="TLQ67" s="21"/>
      <c r="TLR67" s="21"/>
      <c r="TLS67" s="21"/>
      <c r="TLT67" s="21"/>
      <c r="TLU67" s="21"/>
      <c r="TLV67" s="21"/>
      <c r="TLW67" s="21"/>
      <c r="TLX67" s="21"/>
      <c r="TLY67" s="21"/>
      <c r="TLZ67" s="21"/>
      <c r="TMA67" s="21"/>
      <c r="TMB67" s="21"/>
      <c r="TMC67" s="21"/>
      <c r="TMD67" s="21"/>
      <c r="TME67" s="21"/>
      <c r="TMF67" s="21"/>
      <c r="TMG67" s="21"/>
      <c r="TMH67" s="21"/>
      <c r="TMI67" s="21"/>
      <c r="TMJ67" s="21"/>
      <c r="TMK67" s="21"/>
      <c r="TML67" s="21"/>
      <c r="TMM67" s="21"/>
      <c r="TMN67" s="21"/>
      <c r="TMO67" s="21"/>
      <c r="TMP67" s="21"/>
      <c r="TMQ67" s="21"/>
      <c r="TMR67" s="21"/>
      <c r="TMS67" s="21"/>
      <c r="TMT67" s="21"/>
      <c r="TMU67" s="21"/>
      <c r="TMV67" s="21"/>
      <c r="TMW67" s="21"/>
      <c r="TMX67" s="21"/>
      <c r="TMY67" s="21"/>
      <c r="TMZ67" s="21"/>
      <c r="TNA67" s="21"/>
      <c r="TNB67" s="21"/>
      <c r="TNC67" s="21"/>
      <c r="TND67" s="21"/>
      <c r="TNE67" s="21"/>
      <c r="TNF67" s="21"/>
      <c r="TNG67" s="21"/>
      <c r="TNH67" s="21"/>
      <c r="TNI67" s="21"/>
      <c r="TNJ67" s="21"/>
      <c r="TNK67" s="21"/>
      <c r="TNL67" s="21"/>
      <c r="TNM67" s="21"/>
      <c r="TNN67" s="21"/>
      <c r="TNO67" s="21"/>
      <c r="TNP67" s="21"/>
      <c r="TNQ67" s="21"/>
      <c r="TNR67" s="21"/>
      <c r="TNS67" s="21"/>
      <c r="TNT67" s="21"/>
      <c r="TNU67" s="21"/>
      <c r="TNV67" s="21"/>
      <c r="TNW67" s="21"/>
      <c r="TNX67" s="21"/>
      <c r="TNY67" s="21"/>
      <c r="TNZ67" s="21"/>
      <c r="TOA67" s="21"/>
      <c r="TOB67" s="21"/>
      <c r="TOC67" s="21"/>
      <c r="TOD67" s="21"/>
      <c r="TOE67" s="21"/>
      <c r="TOF67" s="21"/>
      <c r="TOG67" s="21"/>
      <c r="TOH67" s="21"/>
      <c r="TOI67" s="21"/>
      <c r="TOJ67" s="21"/>
      <c r="TOK67" s="21"/>
      <c r="TOL67" s="21"/>
      <c r="TOM67" s="21"/>
      <c r="TON67" s="21"/>
      <c r="TOO67" s="21"/>
      <c r="TOP67" s="21"/>
      <c r="TOQ67" s="21"/>
      <c r="TOR67" s="21"/>
      <c r="TOS67" s="21"/>
      <c r="TOT67" s="21"/>
      <c r="TOU67" s="21"/>
      <c r="TOV67" s="21"/>
      <c r="TOW67" s="21"/>
      <c r="TOX67" s="21"/>
      <c r="TOY67" s="21"/>
      <c r="TOZ67" s="21"/>
      <c r="TPA67" s="21"/>
      <c r="TPB67" s="21"/>
      <c r="TPC67" s="21"/>
      <c r="TPD67" s="21"/>
      <c r="TPE67" s="21"/>
      <c r="TPF67" s="21"/>
      <c r="TPG67" s="21"/>
      <c r="TPH67" s="21"/>
      <c r="TPI67" s="21"/>
      <c r="TPJ67" s="21"/>
      <c r="TPK67" s="21"/>
      <c r="TPL67" s="21"/>
      <c r="TPM67" s="21"/>
      <c r="TPN67" s="21"/>
      <c r="TPO67" s="21"/>
      <c r="TPP67" s="21"/>
      <c r="TPQ67" s="21"/>
      <c r="TPR67" s="21"/>
      <c r="TPS67" s="21"/>
      <c r="TPT67" s="21"/>
      <c r="TPU67" s="21"/>
      <c r="TPV67" s="21"/>
      <c r="TPW67" s="21"/>
      <c r="TPX67" s="21"/>
      <c r="TPY67" s="21"/>
      <c r="TPZ67" s="21"/>
      <c r="TQA67" s="21"/>
      <c r="TQB67" s="21"/>
      <c r="TQC67" s="21"/>
      <c r="TQD67" s="21"/>
      <c r="TQE67" s="21"/>
      <c r="TQF67" s="21"/>
      <c r="TQG67" s="21"/>
      <c r="TQH67" s="21"/>
      <c r="TQI67" s="21"/>
      <c r="TQJ67" s="21"/>
      <c r="TQK67" s="21"/>
      <c r="TQL67" s="21"/>
      <c r="TQM67" s="21"/>
      <c r="TQN67" s="21"/>
      <c r="TQO67" s="21"/>
      <c r="TQP67" s="21"/>
      <c r="TQQ67" s="21"/>
      <c r="TQR67" s="21"/>
      <c r="TQS67" s="21"/>
      <c r="TQT67" s="21"/>
      <c r="TQU67" s="21"/>
      <c r="TQV67" s="21"/>
      <c r="TQW67" s="21"/>
      <c r="TQX67" s="21"/>
      <c r="TQY67" s="21"/>
      <c r="TQZ67" s="21"/>
      <c r="TRA67" s="21"/>
      <c r="TRB67" s="21"/>
      <c r="TRC67" s="21"/>
      <c r="TRD67" s="21"/>
      <c r="TRE67" s="21"/>
      <c r="TRF67" s="21"/>
      <c r="TRG67" s="21"/>
      <c r="TRH67" s="21"/>
      <c r="TRI67" s="21"/>
      <c r="TRJ67" s="21"/>
      <c r="TRK67" s="21"/>
      <c r="TRL67" s="21"/>
      <c r="TRM67" s="21"/>
      <c r="TRN67" s="21"/>
      <c r="TRO67" s="21"/>
      <c r="TRP67" s="21"/>
      <c r="TRQ67" s="21"/>
      <c r="TRR67" s="21"/>
      <c r="TRS67" s="21"/>
      <c r="TRT67" s="21"/>
      <c r="TRU67" s="21"/>
      <c r="TRV67" s="21"/>
      <c r="TRW67" s="21"/>
      <c r="TRX67" s="21"/>
      <c r="TRY67" s="21"/>
      <c r="TRZ67" s="21"/>
      <c r="TSA67" s="21"/>
      <c r="TSB67" s="21"/>
      <c r="TSC67" s="21"/>
      <c r="TSD67" s="21"/>
      <c r="TSE67" s="21"/>
      <c r="TSF67" s="21"/>
      <c r="TSG67" s="21"/>
      <c r="TSH67" s="21"/>
      <c r="TSI67" s="21"/>
      <c r="TSJ67" s="21"/>
      <c r="TSK67" s="21"/>
      <c r="TSL67" s="21"/>
      <c r="TSM67" s="21"/>
      <c r="TSN67" s="21"/>
      <c r="TSO67" s="21"/>
      <c r="TSP67" s="21"/>
      <c r="TSQ67" s="21"/>
      <c r="TSR67" s="21"/>
      <c r="TSS67" s="21"/>
      <c r="TST67" s="21"/>
      <c r="TSU67" s="21"/>
      <c r="TSV67" s="21"/>
      <c r="TSW67" s="21"/>
      <c r="TSX67" s="21"/>
      <c r="TSY67" s="21"/>
      <c r="TSZ67" s="21"/>
      <c r="TTA67" s="21"/>
      <c r="TTB67" s="21"/>
      <c r="TTC67" s="21"/>
      <c r="TTD67" s="21"/>
      <c r="TTE67" s="21"/>
      <c r="TTF67" s="21"/>
      <c r="TTG67" s="21"/>
      <c r="TTH67" s="21"/>
      <c r="TTI67" s="21"/>
      <c r="TTJ67" s="21"/>
      <c r="TTK67" s="21"/>
      <c r="TTL67" s="21"/>
      <c r="TTM67" s="21"/>
      <c r="TTN67" s="21"/>
      <c r="TTO67" s="21"/>
      <c r="TTP67" s="21"/>
      <c r="TTQ67" s="21"/>
      <c r="TTR67" s="21"/>
      <c r="TTS67" s="21"/>
      <c r="TTT67" s="21"/>
      <c r="TTU67" s="21"/>
      <c r="TTV67" s="21"/>
      <c r="TTW67" s="21"/>
      <c r="TTX67" s="21"/>
      <c r="TTY67" s="21"/>
      <c r="TTZ67" s="21"/>
      <c r="TUA67" s="21"/>
      <c r="TUB67" s="21"/>
      <c r="TUC67" s="21"/>
      <c r="TUD67" s="21"/>
      <c r="TUE67" s="21"/>
      <c r="TUF67" s="21"/>
      <c r="TUG67" s="21"/>
      <c r="TUH67" s="21"/>
      <c r="TUI67" s="21"/>
      <c r="TUJ67" s="21"/>
      <c r="TUK67" s="21"/>
      <c r="TUL67" s="21"/>
      <c r="TUM67" s="21"/>
      <c r="TUN67" s="21"/>
      <c r="TUO67" s="21"/>
      <c r="TUP67" s="21"/>
      <c r="TUQ67" s="21"/>
      <c r="TUR67" s="21"/>
      <c r="TUS67" s="21"/>
      <c r="TUT67" s="21"/>
      <c r="TUU67" s="21"/>
      <c r="TUV67" s="21"/>
      <c r="TUW67" s="21"/>
      <c r="TUX67" s="21"/>
      <c r="TUY67" s="21"/>
      <c r="TUZ67" s="21"/>
      <c r="TVA67" s="21"/>
      <c r="TVB67" s="21"/>
      <c r="TVC67" s="21"/>
      <c r="TVD67" s="21"/>
      <c r="TVE67" s="21"/>
      <c r="TVF67" s="21"/>
      <c r="TVG67" s="21"/>
      <c r="TVH67" s="21"/>
      <c r="TVI67" s="21"/>
      <c r="TVJ67" s="21"/>
      <c r="TVK67" s="21"/>
      <c r="TVL67" s="21"/>
      <c r="TVM67" s="21"/>
      <c r="TVN67" s="21"/>
      <c r="TVO67" s="21"/>
      <c r="TVP67" s="21"/>
      <c r="TVQ67" s="21"/>
      <c r="TVR67" s="21"/>
      <c r="TVS67" s="21"/>
      <c r="TVT67" s="21"/>
      <c r="TVU67" s="21"/>
      <c r="TVV67" s="21"/>
      <c r="TVW67" s="21"/>
      <c r="TVX67" s="21"/>
      <c r="TVY67" s="21"/>
      <c r="TVZ67" s="21"/>
      <c r="TWA67" s="21"/>
      <c r="TWB67" s="21"/>
      <c r="TWC67" s="21"/>
      <c r="TWD67" s="21"/>
      <c r="TWE67" s="21"/>
      <c r="TWF67" s="21"/>
      <c r="TWG67" s="21"/>
      <c r="TWH67" s="21"/>
      <c r="TWI67" s="21"/>
      <c r="TWJ67" s="21"/>
      <c r="TWK67" s="21"/>
      <c r="TWL67" s="21"/>
      <c r="TWM67" s="21"/>
      <c r="TWN67" s="21"/>
      <c r="TWO67" s="21"/>
      <c r="TWP67" s="21"/>
      <c r="TWQ67" s="21"/>
      <c r="TWR67" s="21"/>
      <c r="TWS67" s="21"/>
      <c r="TWT67" s="21"/>
      <c r="TWU67" s="21"/>
      <c r="TWV67" s="21"/>
      <c r="TWW67" s="21"/>
      <c r="TWX67" s="21"/>
      <c r="TWY67" s="21"/>
      <c r="TWZ67" s="21"/>
      <c r="TXA67" s="21"/>
      <c r="TXB67" s="21"/>
      <c r="TXC67" s="21"/>
      <c r="TXD67" s="21"/>
      <c r="TXE67" s="21"/>
      <c r="TXF67" s="21"/>
      <c r="TXG67" s="21"/>
      <c r="TXH67" s="21"/>
      <c r="TXI67" s="21"/>
      <c r="TXJ67" s="21"/>
      <c r="TXK67" s="21"/>
      <c r="TXL67" s="21"/>
      <c r="TXM67" s="21"/>
      <c r="TXN67" s="21"/>
      <c r="TXO67" s="21"/>
      <c r="TXP67" s="21"/>
      <c r="TXQ67" s="21"/>
      <c r="TXR67" s="21"/>
      <c r="TXS67" s="21"/>
      <c r="TXT67" s="21"/>
      <c r="TXU67" s="21"/>
      <c r="TXV67" s="21"/>
      <c r="TXW67" s="21"/>
      <c r="TXX67" s="21"/>
      <c r="TXY67" s="21"/>
      <c r="TXZ67" s="21"/>
      <c r="TYA67" s="21"/>
      <c r="TYB67" s="21"/>
      <c r="TYC67" s="21"/>
      <c r="TYD67" s="21"/>
      <c r="TYE67" s="21"/>
      <c r="TYF67" s="21"/>
      <c r="TYG67" s="21"/>
      <c r="TYH67" s="21"/>
      <c r="TYI67" s="21"/>
      <c r="TYJ67" s="21"/>
      <c r="TYK67" s="21"/>
      <c r="TYL67" s="21"/>
      <c r="TYM67" s="21"/>
      <c r="TYN67" s="21"/>
      <c r="TYO67" s="21"/>
      <c r="TYP67" s="21"/>
      <c r="TYQ67" s="21"/>
      <c r="TYR67" s="21"/>
      <c r="TYS67" s="21"/>
      <c r="TYT67" s="21"/>
      <c r="TYU67" s="21"/>
      <c r="TYV67" s="21"/>
      <c r="TYW67" s="21"/>
      <c r="TYX67" s="21"/>
      <c r="TYY67" s="21"/>
      <c r="TYZ67" s="21"/>
      <c r="TZA67" s="21"/>
      <c r="TZB67" s="21"/>
      <c r="TZC67" s="21"/>
      <c r="TZD67" s="21"/>
      <c r="TZE67" s="21"/>
      <c r="TZF67" s="21"/>
      <c r="TZG67" s="21"/>
      <c r="TZH67" s="21"/>
      <c r="TZI67" s="21"/>
      <c r="TZJ67" s="21"/>
      <c r="TZK67" s="21"/>
      <c r="TZL67" s="21"/>
      <c r="TZM67" s="21"/>
      <c r="TZN67" s="21"/>
      <c r="TZO67" s="21"/>
      <c r="TZP67" s="21"/>
      <c r="TZQ67" s="21"/>
      <c r="TZR67" s="21"/>
      <c r="TZS67" s="21"/>
      <c r="TZT67" s="21"/>
      <c r="TZU67" s="21"/>
      <c r="TZV67" s="21"/>
      <c r="TZW67" s="21"/>
      <c r="TZX67" s="21"/>
      <c r="TZY67" s="21"/>
      <c r="TZZ67" s="21"/>
      <c r="UAA67" s="21"/>
      <c r="UAB67" s="21"/>
      <c r="UAC67" s="21"/>
      <c r="UAD67" s="21"/>
      <c r="UAE67" s="21"/>
      <c r="UAF67" s="21"/>
      <c r="UAG67" s="21"/>
      <c r="UAH67" s="21"/>
      <c r="UAI67" s="21"/>
      <c r="UAJ67" s="21"/>
      <c r="UAK67" s="21"/>
      <c r="UAL67" s="21"/>
      <c r="UAM67" s="21"/>
      <c r="UAN67" s="21"/>
      <c r="UAO67" s="21"/>
      <c r="UAP67" s="21"/>
      <c r="UAQ67" s="21"/>
      <c r="UAR67" s="21"/>
      <c r="UAS67" s="21"/>
      <c r="UAT67" s="21"/>
      <c r="UAU67" s="21"/>
      <c r="UAV67" s="21"/>
      <c r="UAW67" s="21"/>
      <c r="UAX67" s="21"/>
      <c r="UAY67" s="21"/>
      <c r="UAZ67" s="21"/>
      <c r="UBA67" s="21"/>
      <c r="UBB67" s="21"/>
      <c r="UBC67" s="21"/>
      <c r="UBD67" s="21"/>
      <c r="UBE67" s="21"/>
      <c r="UBF67" s="21"/>
      <c r="UBG67" s="21"/>
      <c r="UBH67" s="21"/>
      <c r="UBI67" s="21"/>
      <c r="UBJ67" s="21"/>
      <c r="UBK67" s="21"/>
      <c r="UBL67" s="21"/>
      <c r="UBM67" s="21"/>
      <c r="UBN67" s="21"/>
      <c r="UBO67" s="21"/>
      <c r="UBP67" s="21"/>
      <c r="UBQ67" s="21"/>
      <c r="UBR67" s="21"/>
      <c r="UBS67" s="21"/>
      <c r="UBT67" s="21"/>
      <c r="UBU67" s="21"/>
      <c r="UBV67" s="21"/>
      <c r="UBW67" s="21"/>
      <c r="UBX67" s="21"/>
      <c r="UBY67" s="21"/>
      <c r="UBZ67" s="21"/>
      <c r="UCA67" s="21"/>
      <c r="UCB67" s="21"/>
      <c r="UCC67" s="21"/>
      <c r="UCD67" s="21"/>
      <c r="UCE67" s="21"/>
      <c r="UCF67" s="21"/>
      <c r="UCG67" s="21"/>
      <c r="UCH67" s="21"/>
      <c r="UCI67" s="21"/>
      <c r="UCJ67" s="21"/>
      <c r="UCK67" s="21"/>
      <c r="UCL67" s="21"/>
      <c r="UCM67" s="21"/>
      <c r="UCN67" s="21"/>
      <c r="UCO67" s="21"/>
      <c r="UCP67" s="21"/>
      <c r="UCQ67" s="21"/>
      <c r="UCR67" s="21"/>
      <c r="UCS67" s="21"/>
      <c r="UCT67" s="21"/>
      <c r="UCU67" s="21"/>
      <c r="UCV67" s="21"/>
      <c r="UCW67" s="21"/>
      <c r="UCX67" s="21"/>
      <c r="UCY67" s="21"/>
      <c r="UCZ67" s="21"/>
      <c r="UDA67" s="21"/>
      <c r="UDB67" s="21"/>
      <c r="UDC67" s="21"/>
      <c r="UDD67" s="21"/>
      <c r="UDE67" s="21"/>
      <c r="UDF67" s="21"/>
      <c r="UDG67" s="21"/>
      <c r="UDH67" s="21"/>
      <c r="UDI67" s="21"/>
      <c r="UDJ67" s="21"/>
      <c r="UDK67" s="21"/>
      <c r="UDL67" s="21"/>
      <c r="UDM67" s="21"/>
      <c r="UDN67" s="21"/>
      <c r="UDO67" s="21"/>
      <c r="UDP67" s="21"/>
      <c r="UDQ67" s="21"/>
      <c r="UDR67" s="21"/>
      <c r="UDS67" s="21"/>
      <c r="UDT67" s="21"/>
      <c r="UDU67" s="21"/>
      <c r="UDV67" s="21"/>
      <c r="UDW67" s="21"/>
      <c r="UDX67" s="21"/>
      <c r="UDY67" s="21"/>
      <c r="UDZ67" s="21"/>
      <c r="UEA67" s="21"/>
      <c r="UEB67" s="21"/>
      <c r="UEC67" s="21"/>
      <c r="UED67" s="21"/>
      <c r="UEE67" s="21"/>
      <c r="UEF67" s="21"/>
      <c r="UEG67" s="21"/>
      <c r="UEH67" s="21"/>
      <c r="UEI67" s="21"/>
      <c r="UEJ67" s="21"/>
      <c r="UEK67" s="21"/>
      <c r="UEL67" s="21"/>
      <c r="UEM67" s="21"/>
      <c r="UEN67" s="21"/>
      <c r="UEO67" s="21"/>
      <c r="UEP67" s="21"/>
      <c r="UEQ67" s="21"/>
      <c r="UER67" s="21"/>
      <c r="UES67" s="21"/>
      <c r="UET67" s="21"/>
      <c r="UEU67" s="21"/>
      <c r="UEV67" s="21"/>
      <c r="UEW67" s="21"/>
      <c r="UEX67" s="21"/>
      <c r="UEY67" s="21"/>
      <c r="UEZ67" s="21"/>
      <c r="UFA67" s="21"/>
      <c r="UFB67" s="21"/>
      <c r="UFC67" s="21"/>
      <c r="UFD67" s="21"/>
      <c r="UFE67" s="21"/>
      <c r="UFF67" s="21"/>
      <c r="UFG67" s="21"/>
      <c r="UFH67" s="21"/>
      <c r="UFI67" s="21"/>
      <c r="UFJ67" s="21"/>
      <c r="UFK67" s="21"/>
      <c r="UFL67" s="21"/>
      <c r="UFM67" s="21"/>
      <c r="UFN67" s="21"/>
      <c r="UFO67" s="21"/>
      <c r="UFP67" s="21"/>
      <c r="UFQ67" s="21"/>
      <c r="UFR67" s="21"/>
      <c r="UFS67" s="21"/>
      <c r="UFT67" s="21"/>
      <c r="UFU67" s="21"/>
      <c r="UFV67" s="21"/>
      <c r="UFW67" s="21"/>
      <c r="UFX67" s="21"/>
      <c r="UFY67" s="21"/>
      <c r="UFZ67" s="21"/>
      <c r="UGA67" s="21"/>
      <c r="UGB67" s="21"/>
      <c r="UGC67" s="21"/>
      <c r="UGD67" s="21"/>
      <c r="UGE67" s="21"/>
      <c r="UGF67" s="21"/>
      <c r="UGG67" s="21"/>
      <c r="UGH67" s="21"/>
      <c r="UGI67" s="21"/>
      <c r="UGJ67" s="21"/>
      <c r="UGK67" s="21"/>
      <c r="UGL67" s="21"/>
      <c r="UGM67" s="21"/>
      <c r="UGN67" s="21"/>
      <c r="UGO67" s="21"/>
      <c r="UGP67" s="21"/>
      <c r="UGQ67" s="21"/>
      <c r="UGR67" s="21"/>
      <c r="UGS67" s="21"/>
      <c r="UGT67" s="21"/>
      <c r="UGU67" s="21"/>
      <c r="UGV67" s="21"/>
      <c r="UGW67" s="21"/>
      <c r="UGX67" s="21"/>
      <c r="UGY67" s="21"/>
      <c r="UGZ67" s="21"/>
      <c r="UHA67" s="21"/>
      <c r="UHB67" s="21"/>
      <c r="UHC67" s="21"/>
      <c r="UHD67" s="21"/>
      <c r="UHE67" s="21"/>
      <c r="UHF67" s="21"/>
      <c r="UHG67" s="21"/>
      <c r="UHH67" s="21"/>
      <c r="UHI67" s="21"/>
      <c r="UHJ67" s="21"/>
      <c r="UHK67" s="21"/>
      <c r="UHL67" s="21"/>
      <c r="UHM67" s="21"/>
      <c r="UHN67" s="21"/>
      <c r="UHO67" s="21"/>
      <c r="UHP67" s="21"/>
      <c r="UHQ67" s="21"/>
      <c r="UHR67" s="21"/>
      <c r="UHS67" s="21"/>
      <c r="UHT67" s="21"/>
      <c r="UHU67" s="21"/>
      <c r="UHV67" s="21"/>
      <c r="UHW67" s="21"/>
      <c r="UHX67" s="21"/>
      <c r="UHY67" s="21"/>
      <c r="UHZ67" s="21"/>
      <c r="UIA67" s="21"/>
      <c r="UIB67" s="21"/>
      <c r="UIC67" s="21"/>
      <c r="UID67" s="21"/>
      <c r="UIE67" s="21"/>
      <c r="UIF67" s="21"/>
      <c r="UIG67" s="21"/>
      <c r="UIH67" s="21"/>
      <c r="UII67" s="21"/>
      <c r="UIJ67" s="21"/>
      <c r="UIK67" s="21"/>
      <c r="UIL67" s="21"/>
      <c r="UIM67" s="21"/>
      <c r="UIN67" s="21"/>
      <c r="UIO67" s="21"/>
      <c r="UIP67" s="21"/>
      <c r="UIQ67" s="21"/>
      <c r="UIR67" s="21"/>
      <c r="UIS67" s="21"/>
      <c r="UIT67" s="21"/>
      <c r="UIU67" s="21"/>
      <c r="UIV67" s="21"/>
      <c r="UIW67" s="21"/>
      <c r="UIX67" s="21"/>
      <c r="UIY67" s="21"/>
      <c r="UIZ67" s="21"/>
      <c r="UJA67" s="21"/>
      <c r="UJB67" s="21"/>
      <c r="UJC67" s="21"/>
      <c r="UJD67" s="21"/>
      <c r="UJE67" s="21"/>
      <c r="UJF67" s="21"/>
      <c r="UJG67" s="21"/>
      <c r="UJH67" s="21"/>
      <c r="UJI67" s="21"/>
      <c r="UJJ67" s="21"/>
      <c r="UJK67" s="21"/>
      <c r="UJL67" s="21"/>
      <c r="UJM67" s="21"/>
      <c r="UJN67" s="21"/>
      <c r="UJO67" s="21"/>
      <c r="UJP67" s="21"/>
      <c r="UJQ67" s="21"/>
      <c r="UJR67" s="21"/>
      <c r="UJS67" s="21"/>
      <c r="UJT67" s="21"/>
      <c r="UJU67" s="21"/>
      <c r="UJV67" s="21"/>
      <c r="UJW67" s="21"/>
      <c r="UJX67" s="21"/>
      <c r="UJY67" s="21"/>
      <c r="UJZ67" s="21"/>
      <c r="UKA67" s="21"/>
      <c r="UKB67" s="21"/>
      <c r="UKC67" s="21"/>
      <c r="UKD67" s="21"/>
      <c r="UKE67" s="21"/>
      <c r="UKF67" s="21"/>
      <c r="UKG67" s="21"/>
      <c r="UKH67" s="21"/>
      <c r="UKI67" s="21"/>
      <c r="UKJ67" s="21"/>
      <c r="UKK67" s="21"/>
      <c r="UKL67" s="21"/>
      <c r="UKM67" s="21"/>
      <c r="UKN67" s="21"/>
      <c r="UKO67" s="21"/>
      <c r="UKP67" s="21"/>
      <c r="UKQ67" s="21"/>
      <c r="UKR67" s="21"/>
      <c r="UKS67" s="21"/>
      <c r="UKT67" s="21"/>
      <c r="UKU67" s="21"/>
      <c r="UKV67" s="21"/>
      <c r="UKW67" s="21"/>
      <c r="UKX67" s="21"/>
      <c r="UKY67" s="21"/>
      <c r="UKZ67" s="21"/>
      <c r="ULA67" s="21"/>
      <c r="ULB67" s="21"/>
      <c r="ULC67" s="21"/>
      <c r="ULD67" s="21"/>
      <c r="ULE67" s="21"/>
      <c r="ULF67" s="21"/>
      <c r="ULG67" s="21"/>
      <c r="ULH67" s="21"/>
      <c r="ULI67" s="21"/>
      <c r="ULJ67" s="21"/>
      <c r="ULK67" s="21"/>
      <c r="ULL67" s="21"/>
      <c r="ULM67" s="21"/>
      <c r="ULN67" s="21"/>
      <c r="ULO67" s="21"/>
      <c r="ULP67" s="21"/>
      <c r="ULQ67" s="21"/>
      <c r="ULR67" s="21"/>
      <c r="ULS67" s="21"/>
      <c r="ULT67" s="21"/>
      <c r="ULU67" s="21"/>
      <c r="ULV67" s="21"/>
      <c r="ULW67" s="21"/>
      <c r="ULX67" s="21"/>
      <c r="ULY67" s="21"/>
      <c r="ULZ67" s="21"/>
      <c r="UMA67" s="21"/>
      <c r="UMB67" s="21"/>
      <c r="UMC67" s="21"/>
      <c r="UMD67" s="21"/>
      <c r="UME67" s="21"/>
      <c r="UMF67" s="21"/>
      <c r="UMG67" s="21"/>
      <c r="UMH67" s="21"/>
      <c r="UMI67" s="21"/>
      <c r="UMJ67" s="21"/>
      <c r="UMK67" s="21"/>
      <c r="UML67" s="21"/>
      <c r="UMM67" s="21"/>
      <c r="UMN67" s="21"/>
      <c r="UMO67" s="21"/>
      <c r="UMP67" s="21"/>
      <c r="UMQ67" s="21"/>
      <c r="UMR67" s="21"/>
      <c r="UMS67" s="21"/>
      <c r="UMT67" s="21"/>
      <c r="UMU67" s="21"/>
      <c r="UMV67" s="21"/>
      <c r="UMW67" s="21"/>
      <c r="UMX67" s="21"/>
      <c r="UMY67" s="21"/>
      <c r="UMZ67" s="21"/>
      <c r="UNA67" s="21"/>
      <c r="UNB67" s="21"/>
      <c r="UNC67" s="21"/>
      <c r="UND67" s="21"/>
      <c r="UNE67" s="21"/>
      <c r="UNF67" s="21"/>
      <c r="UNG67" s="21"/>
      <c r="UNH67" s="21"/>
      <c r="UNI67" s="21"/>
      <c r="UNJ67" s="21"/>
      <c r="UNK67" s="21"/>
      <c r="UNL67" s="21"/>
      <c r="UNM67" s="21"/>
      <c r="UNN67" s="21"/>
      <c r="UNO67" s="21"/>
      <c r="UNP67" s="21"/>
      <c r="UNQ67" s="21"/>
      <c r="UNR67" s="21"/>
      <c r="UNS67" s="21"/>
      <c r="UNT67" s="21"/>
      <c r="UNU67" s="21"/>
      <c r="UNV67" s="21"/>
      <c r="UNW67" s="21"/>
      <c r="UNX67" s="21"/>
      <c r="UNY67" s="21"/>
      <c r="UNZ67" s="21"/>
      <c r="UOA67" s="21"/>
      <c r="UOB67" s="21"/>
      <c r="UOC67" s="21"/>
      <c r="UOD67" s="21"/>
      <c r="UOE67" s="21"/>
      <c r="UOF67" s="21"/>
      <c r="UOG67" s="21"/>
      <c r="UOH67" s="21"/>
      <c r="UOI67" s="21"/>
      <c r="UOJ67" s="21"/>
      <c r="UOK67" s="21"/>
      <c r="UOL67" s="21"/>
      <c r="UOM67" s="21"/>
      <c r="UON67" s="21"/>
      <c r="UOO67" s="21"/>
      <c r="UOP67" s="21"/>
      <c r="UOQ67" s="21"/>
      <c r="UOR67" s="21"/>
      <c r="UOS67" s="21"/>
      <c r="UOT67" s="21"/>
      <c r="UOU67" s="21"/>
      <c r="UOV67" s="21"/>
      <c r="UOW67" s="21"/>
      <c r="UOX67" s="21"/>
      <c r="UOY67" s="21"/>
      <c r="UOZ67" s="21"/>
      <c r="UPA67" s="21"/>
      <c r="UPB67" s="21"/>
      <c r="UPC67" s="21"/>
      <c r="UPD67" s="21"/>
      <c r="UPE67" s="21"/>
      <c r="UPF67" s="21"/>
      <c r="UPG67" s="21"/>
      <c r="UPH67" s="21"/>
      <c r="UPI67" s="21"/>
      <c r="UPJ67" s="21"/>
      <c r="UPK67" s="21"/>
      <c r="UPL67" s="21"/>
      <c r="UPM67" s="21"/>
      <c r="UPN67" s="21"/>
      <c r="UPO67" s="21"/>
      <c r="UPP67" s="21"/>
      <c r="UPQ67" s="21"/>
      <c r="UPR67" s="21"/>
      <c r="UPS67" s="21"/>
      <c r="UPT67" s="21"/>
      <c r="UPU67" s="21"/>
      <c r="UPV67" s="21"/>
      <c r="UPW67" s="21"/>
      <c r="UPX67" s="21"/>
      <c r="UPY67" s="21"/>
      <c r="UPZ67" s="21"/>
      <c r="UQA67" s="21"/>
      <c r="UQB67" s="21"/>
      <c r="UQC67" s="21"/>
      <c r="UQD67" s="21"/>
      <c r="UQE67" s="21"/>
      <c r="UQF67" s="21"/>
      <c r="UQG67" s="21"/>
      <c r="UQH67" s="21"/>
      <c r="UQI67" s="21"/>
      <c r="UQJ67" s="21"/>
      <c r="UQK67" s="21"/>
      <c r="UQL67" s="21"/>
      <c r="UQM67" s="21"/>
      <c r="UQN67" s="21"/>
      <c r="UQO67" s="21"/>
      <c r="UQP67" s="21"/>
      <c r="UQQ67" s="21"/>
      <c r="UQR67" s="21"/>
      <c r="UQS67" s="21"/>
      <c r="UQT67" s="21"/>
      <c r="UQU67" s="21"/>
      <c r="UQV67" s="21"/>
      <c r="UQW67" s="21"/>
      <c r="UQX67" s="21"/>
      <c r="UQY67" s="21"/>
      <c r="UQZ67" s="21"/>
      <c r="URA67" s="21"/>
      <c r="URB67" s="21"/>
      <c r="URC67" s="21"/>
      <c r="URD67" s="21"/>
      <c r="URE67" s="21"/>
      <c r="URF67" s="21"/>
      <c r="URG67" s="21"/>
      <c r="URH67" s="21"/>
      <c r="URI67" s="21"/>
      <c r="URJ67" s="21"/>
      <c r="URK67" s="21"/>
      <c r="URL67" s="21"/>
      <c r="URM67" s="21"/>
      <c r="URN67" s="21"/>
      <c r="URO67" s="21"/>
      <c r="URP67" s="21"/>
      <c r="URQ67" s="21"/>
      <c r="URR67" s="21"/>
      <c r="URS67" s="21"/>
      <c r="URT67" s="21"/>
      <c r="URU67" s="21"/>
      <c r="URV67" s="21"/>
      <c r="URW67" s="21"/>
      <c r="URX67" s="21"/>
      <c r="URY67" s="21"/>
      <c r="URZ67" s="21"/>
      <c r="USA67" s="21"/>
      <c r="USB67" s="21"/>
      <c r="USC67" s="21"/>
      <c r="USD67" s="21"/>
      <c r="USE67" s="21"/>
      <c r="USF67" s="21"/>
      <c r="USG67" s="21"/>
      <c r="USH67" s="21"/>
      <c r="USI67" s="21"/>
      <c r="USJ67" s="21"/>
      <c r="USK67" s="21"/>
      <c r="USL67" s="21"/>
      <c r="USM67" s="21"/>
      <c r="USN67" s="21"/>
      <c r="USO67" s="21"/>
      <c r="USP67" s="21"/>
      <c r="USQ67" s="21"/>
      <c r="USR67" s="21"/>
      <c r="USS67" s="21"/>
      <c r="UST67" s="21"/>
      <c r="USU67" s="21"/>
      <c r="USV67" s="21"/>
      <c r="USW67" s="21"/>
      <c r="USX67" s="21"/>
      <c r="USY67" s="21"/>
      <c r="USZ67" s="21"/>
      <c r="UTA67" s="21"/>
      <c r="UTB67" s="21"/>
      <c r="UTC67" s="21"/>
      <c r="UTD67" s="21"/>
      <c r="UTE67" s="21"/>
      <c r="UTF67" s="21"/>
      <c r="UTG67" s="21"/>
      <c r="UTH67" s="21"/>
      <c r="UTI67" s="21"/>
      <c r="UTJ67" s="21"/>
      <c r="UTK67" s="21"/>
      <c r="UTL67" s="21"/>
      <c r="UTM67" s="21"/>
      <c r="UTN67" s="21"/>
      <c r="UTO67" s="21"/>
      <c r="UTP67" s="21"/>
      <c r="UTQ67" s="21"/>
      <c r="UTR67" s="21"/>
      <c r="UTS67" s="21"/>
      <c r="UTT67" s="21"/>
      <c r="UTU67" s="21"/>
      <c r="UTV67" s="21"/>
      <c r="UTW67" s="21"/>
      <c r="UTX67" s="21"/>
      <c r="UTY67" s="21"/>
      <c r="UTZ67" s="21"/>
      <c r="UUA67" s="21"/>
      <c r="UUB67" s="21"/>
      <c r="UUC67" s="21"/>
      <c r="UUD67" s="21"/>
      <c r="UUE67" s="21"/>
      <c r="UUF67" s="21"/>
      <c r="UUG67" s="21"/>
      <c r="UUH67" s="21"/>
      <c r="UUI67" s="21"/>
      <c r="UUJ67" s="21"/>
      <c r="UUK67" s="21"/>
      <c r="UUL67" s="21"/>
      <c r="UUM67" s="21"/>
      <c r="UUN67" s="21"/>
      <c r="UUO67" s="21"/>
      <c r="UUP67" s="21"/>
      <c r="UUQ67" s="21"/>
      <c r="UUR67" s="21"/>
      <c r="UUS67" s="21"/>
      <c r="UUT67" s="21"/>
      <c r="UUU67" s="21"/>
      <c r="UUV67" s="21"/>
      <c r="UUW67" s="21"/>
      <c r="UUX67" s="21"/>
      <c r="UUY67" s="21"/>
      <c r="UUZ67" s="21"/>
      <c r="UVA67" s="21"/>
      <c r="UVB67" s="21"/>
      <c r="UVC67" s="21"/>
      <c r="UVD67" s="21"/>
      <c r="UVE67" s="21"/>
      <c r="UVF67" s="21"/>
      <c r="UVG67" s="21"/>
      <c r="UVH67" s="21"/>
      <c r="UVI67" s="21"/>
      <c r="UVJ67" s="21"/>
      <c r="UVK67" s="21"/>
      <c r="UVL67" s="21"/>
      <c r="UVM67" s="21"/>
      <c r="UVN67" s="21"/>
      <c r="UVO67" s="21"/>
      <c r="UVP67" s="21"/>
      <c r="UVQ67" s="21"/>
      <c r="UVR67" s="21"/>
      <c r="UVS67" s="21"/>
      <c r="UVT67" s="21"/>
      <c r="UVU67" s="21"/>
      <c r="UVV67" s="21"/>
      <c r="UVW67" s="21"/>
      <c r="UVX67" s="21"/>
      <c r="UVY67" s="21"/>
      <c r="UVZ67" s="21"/>
      <c r="UWA67" s="21"/>
      <c r="UWB67" s="21"/>
      <c r="UWC67" s="21"/>
      <c r="UWD67" s="21"/>
      <c r="UWE67" s="21"/>
      <c r="UWF67" s="21"/>
      <c r="UWG67" s="21"/>
      <c r="UWH67" s="21"/>
      <c r="UWI67" s="21"/>
      <c r="UWJ67" s="21"/>
      <c r="UWK67" s="21"/>
      <c r="UWL67" s="21"/>
      <c r="UWM67" s="21"/>
      <c r="UWN67" s="21"/>
      <c r="UWO67" s="21"/>
      <c r="UWP67" s="21"/>
      <c r="UWQ67" s="21"/>
      <c r="UWR67" s="21"/>
      <c r="UWS67" s="21"/>
      <c r="UWT67" s="21"/>
      <c r="UWU67" s="21"/>
      <c r="UWV67" s="21"/>
      <c r="UWW67" s="21"/>
      <c r="UWX67" s="21"/>
      <c r="UWY67" s="21"/>
      <c r="UWZ67" s="21"/>
      <c r="UXA67" s="21"/>
      <c r="UXB67" s="21"/>
      <c r="UXC67" s="21"/>
      <c r="UXD67" s="21"/>
      <c r="UXE67" s="21"/>
      <c r="UXF67" s="21"/>
      <c r="UXG67" s="21"/>
      <c r="UXH67" s="21"/>
      <c r="UXI67" s="21"/>
      <c r="UXJ67" s="21"/>
      <c r="UXK67" s="21"/>
      <c r="UXL67" s="21"/>
      <c r="UXM67" s="21"/>
      <c r="UXN67" s="21"/>
      <c r="UXO67" s="21"/>
      <c r="UXP67" s="21"/>
      <c r="UXQ67" s="21"/>
      <c r="UXR67" s="21"/>
      <c r="UXS67" s="21"/>
      <c r="UXT67" s="21"/>
      <c r="UXU67" s="21"/>
      <c r="UXV67" s="21"/>
      <c r="UXW67" s="21"/>
      <c r="UXX67" s="21"/>
      <c r="UXY67" s="21"/>
      <c r="UXZ67" s="21"/>
      <c r="UYA67" s="21"/>
      <c r="UYB67" s="21"/>
      <c r="UYC67" s="21"/>
      <c r="UYD67" s="21"/>
      <c r="UYE67" s="21"/>
      <c r="UYF67" s="21"/>
      <c r="UYG67" s="21"/>
      <c r="UYH67" s="21"/>
      <c r="UYI67" s="21"/>
      <c r="UYJ67" s="21"/>
      <c r="UYK67" s="21"/>
      <c r="UYL67" s="21"/>
      <c r="UYM67" s="21"/>
      <c r="UYN67" s="21"/>
      <c r="UYO67" s="21"/>
      <c r="UYP67" s="21"/>
      <c r="UYQ67" s="21"/>
      <c r="UYR67" s="21"/>
      <c r="UYS67" s="21"/>
      <c r="UYT67" s="21"/>
      <c r="UYU67" s="21"/>
      <c r="UYV67" s="21"/>
      <c r="UYW67" s="21"/>
      <c r="UYX67" s="21"/>
      <c r="UYY67" s="21"/>
      <c r="UYZ67" s="21"/>
      <c r="UZA67" s="21"/>
      <c r="UZB67" s="21"/>
      <c r="UZC67" s="21"/>
      <c r="UZD67" s="21"/>
      <c r="UZE67" s="21"/>
      <c r="UZF67" s="21"/>
      <c r="UZG67" s="21"/>
      <c r="UZH67" s="21"/>
      <c r="UZI67" s="21"/>
      <c r="UZJ67" s="21"/>
      <c r="UZK67" s="21"/>
      <c r="UZL67" s="21"/>
      <c r="UZM67" s="21"/>
      <c r="UZN67" s="21"/>
      <c r="UZO67" s="21"/>
      <c r="UZP67" s="21"/>
      <c r="UZQ67" s="21"/>
      <c r="UZR67" s="21"/>
      <c r="UZS67" s="21"/>
      <c r="UZT67" s="21"/>
      <c r="UZU67" s="21"/>
      <c r="UZV67" s="21"/>
      <c r="UZW67" s="21"/>
      <c r="UZX67" s="21"/>
      <c r="UZY67" s="21"/>
      <c r="UZZ67" s="21"/>
      <c r="VAA67" s="21"/>
      <c r="VAB67" s="21"/>
      <c r="VAC67" s="21"/>
      <c r="VAD67" s="21"/>
      <c r="VAE67" s="21"/>
      <c r="VAF67" s="21"/>
      <c r="VAG67" s="21"/>
      <c r="VAH67" s="21"/>
      <c r="VAI67" s="21"/>
      <c r="VAJ67" s="21"/>
      <c r="VAK67" s="21"/>
      <c r="VAL67" s="21"/>
      <c r="VAM67" s="21"/>
      <c r="VAN67" s="21"/>
      <c r="VAO67" s="21"/>
      <c r="VAP67" s="21"/>
      <c r="VAQ67" s="21"/>
      <c r="VAR67" s="21"/>
      <c r="VAS67" s="21"/>
      <c r="VAT67" s="21"/>
      <c r="VAU67" s="21"/>
      <c r="VAV67" s="21"/>
      <c r="VAW67" s="21"/>
      <c r="VAX67" s="21"/>
      <c r="VAY67" s="21"/>
      <c r="VAZ67" s="21"/>
      <c r="VBA67" s="21"/>
      <c r="VBB67" s="21"/>
      <c r="VBC67" s="21"/>
      <c r="VBD67" s="21"/>
      <c r="VBE67" s="21"/>
      <c r="VBF67" s="21"/>
      <c r="VBG67" s="21"/>
      <c r="VBH67" s="21"/>
      <c r="VBI67" s="21"/>
      <c r="VBJ67" s="21"/>
      <c r="VBK67" s="21"/>
      <c r="VBL67" s="21"/>
      <c r="VBM67" s="21"/>
      <c r="VBN67" s="21"/>
      <c r="VBO67" s="21"/>
      <c r="VBP67" s="21"/>
      <c r="VBQ67" s="21"/>
      <c r="VBR67" s="21"/>
      <c r="VBS67" s="21"/>
      <c r="VBT67" s="21"/>
      <c r="VBU67" s="21"/>
      <c r="VBV67" s="21"/>
      <c r="VBW67" s="21"/>
      <c r="VBX67" s="21"/>
      <c r="VBY67" s="21"/>
      <c r="VBZ67" s="21"/>
      <c r="VCA67" s="21"/>
      <c r="VCB67" s="21"/>
      <c r="VCC67" s="21"/>
      <c r="VCD67" s="21"/>
      <c r="VCE67" s="21"/>
      <c r="VCF67" s="21"/>
      <c r="VCG67" s="21"/>
      <c r="VCH67" s="21"/>
      <c r="VCI67" s="21"/>
      <c r="VCJ67" s="21"/>
      <c r="VCK67" s="21"/>
      <c r="VCL67" s="21"/>
      <c r="VCM67" s="21"/>
      <c r="VCN67" s="21"/>
      <c r="VCO67" s="21"/>
      <c r="VCP67" s="21"/>
      <c r="VCQ67" s="21"/>
      <c r="VCR67" s="21"/>
      <c r="VCS67" s="21"/>
      <c r="VCT67" s="21"/>
      <c r="VCU67" s="21"/>
      <c r="VCV67" s="21"/>
      <c r="VCW67" s="21"/>
      <c r="VCX67" s="21"/>
      <c r="VCY67" s="21"/>
      <c r="VCZ67" s="21"/>
      <c r="VDA67" s="21"/>
      <c r="VDB67" s="21"/>
      <c r="VDC67" s="21"/>
      <c r="VDD67" s="21"/>
      <c r="VDE67" s="21"/>
      <c r="VDF67" s="21"/>
      <c r="VDG67" s="21"/>
      <c r="VDH67" s="21"/>
      <c r="VDI67" s="21"/>
      <c r="VDJ67" s="21"/>
      <c r="VDK67" s="21"/>
      <c r="VDL67" s="21"/>
      <c r="VDM67" s="21"/>
      <c r="VDN67" s="21"/>
      <c r="VDO67" s="21"/>
      <c r="VDP67" s="21"/>
      <c r="VDQ67" s="21"/>
      <c r="VDR67" s="21"/>
      <c r="VDS67" s="21"/>
      <c r="VDT67" s="21"/>
      <c r="VDU67" s="21"/>
      <c r="VDV67" s="21"/>
      <c r="VDW67" s="21"/>
      <c r="VDX67" s="21"/>
      <c r="VDY67" s="21"/>
      <c r="VDZ67" s="21"/>
      <c r="VEA67" s="21"/>
      <c r="VEB67" s="21"/>
      <c r="VEC67" s="21"/>
      <c r="VED67" s="21"/>
      <c r="VEE67" s="21"/>
      <c r="VEF67" s="21"/>
      <c r="VEG67" s="21"/>
      <c r="VEH67" s="21"/>
      <c r="VEI67" s="21"/>
      <c r="VEJ67" s="21"/>
      <c r="VEK67" s="21"/>
      <c r="VEL67" s="21"/>
      <c r="VEM67" s="21"/>
      <c r="VEN67" s="21"/>
      <c r="VEO67" s="21"/>
      <c r="VEP67" s="21"/>
      <c r="VEQ67" s="21"/>
      <c r="VER67" s="21"/>
      <c r="VES67" s="21"/>
      <c r="VET67" s="21"/>
      <c r="VEU67" s="21"/>
      <c r="VEV67" s="21"/>
      <c r="VEW67" s="21"/>
      <c r="VEX67" s="21"/>
      <c r="VEY67" s="21"/>
      <c r="VEZ67" s="21"/>
      <c r="VFA67" s="21"/>
      <c r="VFB67" s="21"/>
      <c r="VFC67" s="21"/>
      <c r="VFD67" s="21"/>
      <c r="VFE67" s="21"/>
      <c r="VFF67" s="21"/>
      <c r="VFG67" s="21"/>
      <c r="VFH67" s="21"/>
      <c r="VFI67" s="21"/>
      <c r="VFJ67" s="21"/>
      <c r="VFK67" s="21"/>
      <c r="VFL67" s="21"/>
      <c r="VFM67" s="21"/>
      <c r="VFN67" s="21"/>
      <c r="VFO67" s="21"/>
      <c r="VFP67" s="21"/>
      <c r="VFQ67" s="21"/>
      <c r="VFR67" s="21"/>
      <c r="VFS67" s="21"/>
      <c r="VFT67" s="21"/>
      <c r="VFU67" s="21"/>
      <c r="VFV67" s="21"/>
      <c r="VFW67" s="21"/>
      <c r="VFX67" s="21"/>
      <c r="VFY67" s="21"/>
      <c r="VFZ67" s="21"/>
      <c r="VGA67" s="21"/>
      <c r="VGB67" s="21"/>
      <c r="VGC67" s="21"/>
      <c r="VGD67" s="21"/>
      <c r="VGE67" s="21"/>
      <c r="VGF67" s="21"/>
      <c r="VGG67" s="21"/>
      <c r="VGH67" s="21"/>
      <c r="VGI67" s="21"/>
      <c r="VGJ67" s="21"/>
      <c r="VGK67" s="21"/>
      <c r="VGL67" s="21"/>
      <c r="VGM67" s="21"/>
      <c r="VGN67" s="21"/>
      <c r="VGO67" s="21"/>
      <c r="VGP67" s="21"/>
      <c r="VGQ67" s="21"/>
      <c r="VGR67" s="21"/>
      <c r="VGS67" s="21"/>
      <c r="VGT67" s="21"/>
      <c r="VGU67" s="21"/>
      <c r="VGV67" s="21"/>
      <c r="VGW67" s="21"/>
      <c r="VGX67" s="21"/>
      <c r="VGY67" s="21"/>
      <c r="VGZ67" s="21"/>
      <c r="VHA67" s="21"/>
      <c r="VHB67" s="21"/>
      <c r="VHC67" s="21"/>
      <c r="VHD67" s="21"/>
      <c r="VHE67" s="21"/>
      <c r="VHF67" s="21"/>
      <c r="VHG67" s="21"/>
      <c r="VHH67" s="21"/>
      <c r="VHI67" s="21"/>
      <c r="VHJ67" s="21"/>
      <c r="VHK67" s="21"/>
      <c r="VHL67" s="21"/>
      <c r="VHM67" s="21"/>
      <c r="VHN67" s="21"/>
      <c r="VHO67" s="21"/>
      <c r="VHP67" s="21"/>
      <c r="VHQ67" s="21"/>
      <c r="VHR67" s="21"/>
      <c r="VHS67" s="21"/>
      <c r="VHT67" s="21"/>
      <c r="VHU67" s="21"/>
      <c r="VHV67" s="21"/>
      <c r="VHW67" s="21"/>
      <c r="VHX67" s="21"/>
      <c r="VHY67" s="21"/>
      <c r="VHZ67" s="21"/>
      <c r="VIA67" s="21"/>
      <c r="VIB67" s="21"/>
      <c r="VIC67" s="21"/>
      <c r="VID67" s="21"/>
      <c r="VIE67" s="21"/>
      <c r="VIF67" s="21"/>
      <c r="VIG67" s="21"/>
      <c r="VIH67" s="21"/>
      <c r="VII67" s="21"/>
      <c r="VIJ67" s="21"/>
      <c r="VIK67" s="21"/>
      <c r="VIL67" s="21"/>
      <c r="VIM67" s="21"/>
      <c r="VIN67" s="21"/>
      <c r="VIO67" s="21"/>
      <c r="VIP67" s="21"/>
      <c r="VIQ67" s="21"/>
      <c r="VIR67" s="21"/>
      <c r="VIS67" s="21"/>
      <c r="VIT67" s="21"/>
      <c r="VIU67" s="21"/>
      <c r="VIV67" s="21"/>
      <c r="VIW67" s="21"/>
      <c r="VIX67" s="21"/>
      <c r="VIY67" s="21"/>
      <c r="VIZ67" s="21"/>
      <c r="VJA67" s="21"/>
      <c r="VJB67" s="21"/>
      <c r="VJC67" s="21"/>
      <c r="VJD67" s="21"/>
      <c r="VJE67" s="21"/>
      <c r="VJF67" s="21"/>
      <c r="VJG67" s="21"/>
      <c r="VJH67" s="21"/>
      <c r="VJI67" s="21"/>
      <c r="VJJ67" s="21"/>
      <c r="VJK67" s="21"/>
      <c r="VJL67" s="21"/>
      <c r="VJM67" s="21"/>
      <c r="VJN67" s="21"/>
      <c r="VJO67" s="21"/>
      <c r="VJP67" s="21"/>
      <c r="VJQ67" s="21"/>
      <c r="VJR67" s="21"/>
      <c r="VJS67" s="21"/>
      <c r="VJT67" s="21"/>
      <c r="VJU67" s="21"/>
      <c r="VJV67" s="21"/>
      <c r="VJW67" s="21"/>
      <c r="VJX67" s="21"/>
      <c r="VJY67" s="21"/>
      <c r="VJZ67" s="21"/>
      <c r="VKA67" s="21"/>
      <c r="VKB67" s="21"/>
      <c r="VKC67" s="21"/>
      <c r="VKD67" s="21"/>
      <c r="VKE67" s="21"/>
      <c r="VKF67" s="21"/>
      <c r="VKG67" s="21"/>
      <c r="VKH67" s="21"/>
      <c r="VKI67" s="21"/>
      <c r="VKJ67" s="21"/>
      <c r="VKK67" s="21"/>
      <c r="VKL67" s="21"/>
      <c r="VKM67" s="21"/>
      <c r="VKN67" s="21"/>
      <c r="VKO67" s="21"/>
      <c r="VKP67" s="21"/>
      <c r="VKQ67" s="21"/>
      <c r="VKR67" s="21"/>
      <c r="VKS67" s="21"/>
      <c r="VKT67" s="21"/>
      <c r="VKU67" s="21"/>
      <c r="VKV67" s="21"/>
      <c r="VKW67" s="21"/>
      <c r="VKX67" s="21"/>
      <c r="VKY67" s="21"/>
      <c r="VKZ67" s="21"/>
      <c r="VLA67" s="21"/>
      <c r="VLB67" s="21"/>
      <c r="VLC67" s="21"/>
      <c r="VLD67" s="21"/>
      <c r="VLE67" s="21"/>
      <c r="VLF67" s="21"/>
      <c r="VLG67" s="21"/>
      <c r="VLH67" s="21"/>
      <c r="VLI67" s="21"/>
      <c r="VLJ67" s="21"/>
      <c r="VLK67" s="21"/>
      <c r="VLL67" s="21"/>
      <c r="VLM67" s="21"/>
      <c r="VLN67" s="21"/>
      <c r="VLO67" s="21"/>
      <c r="VLP67" s="21"/>
      <c r="VLQ67" s="21"/>
      <c r="VLR67" s="21"/>
      <c r="VLS67" s="21"/>
      <c r="VLT67" s="21"/>
      <c r="VLU67" s="21"/>
      <c r="VLV67" s="21"/>
      <c r="VLW67" s="21"/>
      <c r="VLX67" s="21"/>
      <c r="VLY67" s="21"/>
      <c r="VLZ67" s="21"/>
      <c r="VMA67" s="21"/>
      <c r="VMB67" s="21"/>
      <c r="VMC67" s="21"/>
      <c r="VMD67" s="21"/>
      <c r="VME67" s="21"/>
      <c r="VMF67" s="21"/>
      <c r="VMG67" s="21"/>
      <c r="VMH67" s="21"/>
      <c r="VMI67" s="21"/>
      <c r="VMJ67" s="21"/>
      <c r="VMK67" s="21"/>
      <c r="VML67" s="21"/>
      <c r="VMM67" s="21"/>
      <c r="VMN67" s="21"/>
      <c r="VMO67" s="21"/>
      <c r="VMP67" s="21"/>
      <c r="VMQ67" s="21"/>
      <c r="VMR67" s="21"/>
      <c r="VMS67" s="21"/>
      <c r="VMT67" s="21"/>
      <c r="VMU67" s="21"/>
      <c r="VMV67" s="21"/>
      <c r="VMW67" s="21"/>
      <c r="VMX67" s="21"/>
      <c r="VMY67" s="21"/>
      <c r="VMZ67" s="21"/>
      <c r="VNA67" s="21"/>
      <c r="VNB67" s="21"/>
      <c r="VNC67" s="21"/>
      <c r="VND67" s="21"/>
      <c r="VNE67" s="21"/>
      <c r="VNF67" s="21"/>
      <c r="VNG67" s="21"/>
      <c r="VNH67" s="21"/>
      <c r="VNI67" s="21"/>
      <c r="VNJ67" s="21"/>
      <c r="VNK67" s="21"/>
      <c r="VNL67" s="21"/>
      <c r="VNM67" s="21"/>
      <c r="VNN67" s="21"/>
      <c r="VNO67" s="21"/>
      <c r="VNP67" s="21"/>
      <c r="VNQ67" s="21"/>
      <c r="VNR67" s="21"/>
      <c r="VNS67" s="21"/>
      <c r="VNT67" s="21"/>
      <c r="VNU67" s="21"/>
      <c r="VNV67" s="21"/>
      <c r="VNW67" s="21"/>
      <c r="VNX67" s="21"/>
      <c r="VNY67" s="21"/>
      <c r="VNZ67" s="21"/>
      <c r="VOA67" s="21"/>
      <c r="VOB67" s="21"/>
      <c r="VOC67" s="21"/>
      <c r="VOD67" s="21"/>
      <c r="VOE67" s="21"/>
      <c r="VOF67" s="21"/>
      <c r="VOG67" s="21"/>
      <c r="VOH67" s="21"/>
      <c r="VOI67" s="21"/>
      <c r="VOJ67" s="21"/>
      <c r="VOK67" s="21"/>
      <c r="VOL67" s="21"/>
      <c r="VOM67" s="21"/>
      <c r="VON67" s="21"/>
      <c r="VOO67" s="21"/>
      <c r="VOP67" s="21"/>
      <c r="VOQ67" s="21"/>
      <c r="VOR67" s="21"/>
      <c r="VOS67" s="21"/>
      <c r="VOT67" s="21"/>
      <c r="VOU67" s="21"/>
      <c r="VOV67" s="21"/>
      <c r="VOW67" s="21"/>
      <c r="VOX67" s="21"/>
      <c r="VOY67" s="21"/>
      <c r="VOZ67" s="21"/>
      <c r="VPA67" s="21"/>
      <c r="VPB67" s="21"/>
      <c r="VPC67" s="21"/>
      <c r="VPD67" s="21"/>
      <c r="VPE67" s="21"/>
      <c r="VPF67" s="21"/>
      <c r="VPG67" s="21"/>
      <c r="VPH67" s="21"/>
      <c r="VPI67" s="21"/>
      <c r="VPJ67" s="21"/>
      <c r="VPK67" s="21"/>
      <c r="VPL67" s="21"/>
      <c r="VPM67" s="21"/>
      <c r="VPN67" s="21"/>
      <c r="VPO67" s="21"/>
      <c r="VPP67" s="21"/>
      <c r="VPQ67" s="21"/>
      <c r="VPR67" s="21"/>
      <c r="VPS67" s="21"/>
      <c r="VPT67" s="21"/>
      <c r="VPU67" s="21"/>
      <c r="VPV67" s="21"/>
      <c r="VPW67" s="21"/>
      <c r="VPX67" s="21"/>
      <c r="VPY67" s="21"/>
      <c r="VPZ67" s="21"/>
      <c r="VQA67" s="21"/>
      <c r="VQB67" s="21"/>
      <c r="VQC67" s="21"/>
      <c r="VQD67" s="21"/>
      <c r="VQE67" s="21"/>
      <c r="VQF67" s="21"/>
      <c r="VQG67" s="21"/>
      <c r="VQH67" s="21"/>
      <c r="VQI67" s="21"/>
      <c r="VQJ67" s="21"/>
      <c r="VQK67" s="21"/>
      <c r="VQL67" s="21"/>
      <c r="VQM67" s="21"/>
      <c r="VQN67" s="21"/>
      <c r="VQO67" s="21"/>
      <c r="VQP67" s="21"/>
      <c r="VQQ67" s="21"/>
      <c r="VQR67" s="21"/>
      <c r="VQS67" s="21"/>
      <c r="VQT67" s="21"/>
      <c r="VQU67" s="21"/>
      <c r="VQV67" s="21"/>
      <c r="VQW67" s="21"/>
      <c r="VQX67" s="21"/>
      <c r="VQY67" s="21"/>
      <c r="VQZ67" s="21"/>
      <c r="VRA67" s="21"/>
      <c r="VRB67" s="21"/>
      <c r="VRC67" s="21"/>
      <c r="VRD67" s="21"/>
      <c r="VRE67" s="21"/>
      <c r="VRF67" s="21"/>
      <c r="VRG67" s="21"/>
      <c r="VRH67" s="21"/>
      <c r="VRI67" s="21"/>
      <c r="VRJ67" s="21"/>
      <c r="VRK67" s="21"/>
      <c r="VRL67" s="21"/>
      <c r="VRM67" s="21"/>
      <c r="VRN67" s="21"/>
      <c r="VRO67" s="21"/>
      <c r="VRP67" s="21"/>
      <c r="VRQ67" s="21"/>
      <c r="VRR67" s="21"/>
      <c r="VRS67" s="21"/>
      <c r="VRT67" s="21"/>
      <c r="VRU67" s="21"/>
      <c r="VRV67" s="21"/>
      <c r="VRW67" s="21"/>
      <c r="VRX67" s="21"/>
      <c r="VRY67" s="21"/>
      <c r="VRZ67" s="21"/>
      <c r="VSA67" s="21"/>
      <c r="VSB67" s="21"/>
      <c r="VSC67" s="21"/>
      <c r="VSD67" s="21"/>
      <c r="VSE67" s="21"/>
      <c r="VSF67" s="21"/>
      <c r="VSG67" s="21"/>
      <c r="VSH67" s="21"/>
      <c r="VSI67" s="21"/>
      <c r="VSJ67" s="21"/>
      <c r="VSK67" s="21"/>
      <c r="VSL67" s="21"/>
      <c r="VSM67" s="21"/>
      <c r="VSN67" s="21"/>
      <c r="VSO67" s="21"/>
      <c r="VSP67" s="21"/>
      <c r="VSQ67" s="21"/>
      <c r="VSR67" s="21"/>
      <c r="VSS67" s="21"/>
      <c r="VST67" s="21"/>
      <c r="VSU67" s="21"/>
      <c r="VSV67" s="21"/>
      <c r="VSW67" s="21"/>
      <c r="VSX67" s="21"/>
      <c r="VSY67" s="21"/>
      <c r="VSZ67" s="21"/>
      <c r="VTA67" s="21"/>
      <c r="VTB67" s="21"/>
      <c r="VTC67" s="21"/>
      <c r="VTD67" s="21"/>
      <c r="VTE67" s="21"/>
      <c r="VTF67" s="21"/>
      <c r="VTG67" s="21"/>
      <c r="VTH67" s="21"/>
      <c r="VTI67" s="21"/>
      <c r="VTJ67" s="21"/>
      <c r="VTK67" s="21"/>
      <c r="VTL67" s="21"/>
      <c r="VTM67" s="21"/>
      <c r="VTN67" s="21"/>
      <c r="VTO67" s="21"/>
      <c r="VTP67" s="21"/>
      <c r="VTQ67" s="21"/>
      <c r="VTR67" s="21"/>
      <c r="VTS67" s="21"/>
      <c r="VTT67" s="21"/>
      <c r="VTU67" s="21"/>
      <c r="VTV67" s="21"/>
      <c r="VTW67" s="21"/>
      <c r="VTX67" s="21"/>
      <c r="VTY67" s="21"/>
      <c r="VTZ67" s="21"/>
      <c r="VUA67" s="21"/>
      <c r="VUB67" s="21"/>
      <c r="VUC67" s="21"/>
      <c r="VUD67" s="21"/>
      <c r="VUE67" s="21"/>
      <c r="VUF67" s="21"/>
      <c r="VUG67" s="21"/>
      <c r="VUH67" s="21"/>
      <c r="VUI67" s="21"/>
      <c r="VUJ67" s="21"/>
      <c r="VUK67" s="21"/>
      <c r="VUL67" s="21"/>
      <c r="VUM67" s="21"/>
      <c r="VUN67" s="21"/>
      <c r="VUO67" s="21"/>
      <c r="VUP67" s="21"/>
      <c r="VUQ67" s="21"/>
      <c r="VUR67" s="21"/>
      <c r="VUS67" s="21"/>
      <c r="VUT67" s="21"/>
      <c r="VUU67" s="21"/>
      <c r="VUV67" s="21"/>
      <c r="VUW67" s="21"/>
      <c r="VUX67" s="21"/>
      <c r="VUY67" s="21"/>
      <c r="VUZ67" s="21"/>
      <c r="VVA67" s="21"/>
      <c r="VVB67" s="21"/>
      <c r="VVC67" s="21"/>
      <c r="VVD67" s="21"/>
      <c r="VVE67" s="21"/>
      <c r="VVF67" s="21"/>
      <c r="VVG67" s="21"/>
      <c r="VVH67" s="21"/>
      <c r="VVI67" s="21"/>
      <c r="VVJ67" s="21"/>
      <c r="VVK67" s="21"/>
      <c r="VVL67" s="21"/>
      <c r="VVM67" s="21"/>
      <c r="VVN67" s="21"/>
      <c r="VVO67" s="21"/>
      <c r="VVP67" s="21"/>
      <c r="VVQ67" s="21"/>
      <c r="VVR67" s="21"/>
      <c r="VVS67" s="21"/>
      <c r="VVT67" s="21"/>
      <c r="VVU67" s="21"/>
      <c r="VVV67" s="21"/>
      <c r="VVW67" s="21"/>
      <c r="VVX67" s="21"/>
      <c r="VVY67" s="21"/>
      <c r="VVZ67" s="21"/>
      <c r="VWA67" s="21"/>
      <c r="VWB67" s="21"/>
      <c r="VWC67" s="21"/>
      <c r="VWD67" s="21"/>
      <c r="VWE67" s="21"/>
      <c r="VWF67" s="21"/>
      <c r="VWG67" s="21"/>
      <c r="VWH67" s="21"/>
      <c r="VWI67" s="21"/>
      <c r="VWJ67" s="21"/>
      <c r="VWK67" s="21"/>
      <c r="VWL67" s="21"/>
      <c r="VWM67" s="21"/>
      <c r="VWN67" s="21"/>
      <c r="VWO67" s="21"/>
      <c r="VWP67" s="21"/>
      <c r="VWQ67" s="21"/>
      <c r="VWR67" s="21"/>
      <c r="VWS67" s="21"/>
      <c r="VWT67" s="21"/>
      <c r="VWU67" s="21"/>
      <c r="VWV67" s="21"/>
      <c r="VWW67" s="21"/>
      <c r="VWX67" s="21"/>
      <c r="VWY67" s="21"/>
      <c r="VWZ67" s="21"/>
      <c r="VXA67" s="21"/>
      <c r="VXB67" s="21"/>
      <c r="VXC67" s="21"/>
      <c r="VXD67" s="21"/>
      <c r="VXE67" s="21"/>
      <c r="VXF67" s="21"/>
      <c r="VXG67" s="21"/>
      <c r="VXH67" s="21"/>
      <c r="VXI67" s="21"/>
      <c r="VXJ67" s="21"/>
      <c r="VXK67" s="21"/>
      <c r="VXL67" s="21"/>
      <c r="VXM67" s="21"/>
      <c r="VXN67" s="21"/>
      <c r="VXO67" s="21"/>
      <c r="VXP67" s="21"/>
      <c r="VXQ67" s="21"/>
      <c r="VXR67" s="21"/>
      <c r="VXS67" s="21"/>
      <c r="VXT67" s="21"/>
      <c r="VXU67" s="21"/>
      <c r="VXV67" s="21"/>
      <c r="VXW67" s="21"/>
      <c r="VXX67" s="21"/>
      <c r="VXY67" s="21"/>
      <c r="VXZ67" s="21"/>
      <c r="VYA67" s="21"/>
      <c r="VYB67" s="21"/>
      <c r="VYC67" s="21"/>
      <c r="VYD67" s="21"/>
      <c r="VYE67" s="21"/>
      <c r="VYF67" s="21"/>
      <c r="VYG67" s="21"/>
      <c r="VYH67" s="21"/>
      <c r="VYI67" s="21"/>
      <c r="VYJ67" s="21"/>
      <c r="VYK67" s="21"/>
      <c r="VYL67" s="21"/>
      <c r="VYM67" s="21"/>
      <c r="VYN67" s="21"/>
      <c r="VYO67" s="21"/>
      <c r="VYP67" s="21"/>
      <c r="VYQ67" s="21"/>
      <c r="VYR67" s="21"/>
      <c r="VYS67" s="21"/>
      <c r="VYT67" s="21"/>
      <c r="VYU67" s="21"/>
      <c r="VYV67" s="21"/>
      <c r="VYW67" s="21"/>
      <c r="VYX67" s="21"/>
      <c r="VYY67" s="21"/>
      <c r="VYZ67" s="21"/>
      <c r="VZA67" s="21"/>
      <c r="VZB67" s="21"/>
      <c r="VZC67" s="21"/>
      <c r="VZD67" s="21"/>
      <c r="VZE67" s="21"/>
      <c r="VZF67" s="21"/>
      <c r="VZG67" s="21"/>
      <c r="VZH67" s="21"/>
      <c r="VZI67" s="21"/>
      <c r="VZJ67" s="21"/>
      <c r="VZK67" s="21"/>
      <c r="VZL67" s="21"/>
      <c r="VZM67" s="21"/>
      <c r="VZN67" s="21"/>
      <c r="VZO67" s="21"/>
      <c r="VZP67" s="21"/>
      <c r="VZQ67" s="21"/>
      <c r="VZR67" s="21"/>
      <c r="VZS67" s="21"/>
      <c r="VZT67" s="21"/>
      <c r="VZU67" s="21"/>
      <c r="VZV67" s="21"/>
      <c r="VZW67" s="21"/>
      <c r="VZX67" s="21"/>
      <c r="VZY67" s="21"/>
      <c r="VZZ67" s="21"/>
      <c r="WAA67" s="21"/>
      <c r="WAB67" s="21"/>
      <c r="WAC67" s="21"/>
      <c r="WAD67" s="21"/>
      <c r="WAE67" s="21"/>
      <c r="WAF67" s="21"/>
      <c r="WAG67" s="21"/>
      <c r="WAH67" s="21"/>
      <c r="WAI67" s="21"/>
      <c r="WAJ67" s="21"/>
      <c r="WAK67" s="21"/>
      <c r="WAL67" s="21"/>
      <c r="WAM67" s="21"/>
      <c r="WAN67" s="21"/>
      <c r="WAO67" s="21"/>
      <c r="WAP67" s="21"/>
      <c r="WAQ67" s="21"/>
      <c r="WAR67" s="21"/>
      <c r="WAS67" s="21"/>
      <c r="WAT67" s="21"/>
      <c r="WAU67" s="21"/>
      <c r="WAV67" s="21"/>
      <c r="WAW67" s="21"/>
      <c r="WAX67" s="21"/>
      <c r="WAY67" s="21"/>
      <c r="WAZ67" s="21"/>
      <c r="WBA67" s="21"/>
      <c r="WBB67" s="21"/>
      <c r="WBC67" s="21"/>
      <c r="WBD67" s="21"/>
      <c r="WBE67" s="21"/>
      <c r="WBF67" s="21"/>
      <c r="WBG67" s="21"/>
      <c r="WBH67" s="21"/>
      <c r="WBI67" s="21"/>
      <c r="WBJ67" s="21"/>
      <c r="WBK67" s="21"/>
      <c r="WBL67" s="21"/>
      <c r="WBM67" s="21"/>
      <c r="WBN67" s="21"/>
      <c r="WBO67" s="21"/>
      <c r="WBP67" s="21"/>
      <c r="WBQ67" s="21"/>
      <c r="WBR67" s="21"/>
      <c r="WBS67" s="21"/>
      <c r="WBT67" s="21"/>
      <c r="WBU67" s="21"/>
      <c r="WBV67" s="21"/>
      <c r="WBW67" s="21"/>
      <c r="WBX67" s="21"/>
      <c r="WBY67" s="21"/>
      <c r="WBZ67" s="21"/>
      <c r="WCA67" s="21"/>
      <c r="WCB67" s="21"/>
      <c r="WCC67" s="21"/>
      <c r="WCD67" s="21"/>
      <c r="WCE67" s="21"/>
      <c r="WCF67" s="21"/>
      <c r="WCG67" s="21"/>
      <c r="WCH67" s="21"/>
      <c r="WCI67" s="21"/>
      <c r="WCJ67" s="21"/>
      <c r="WCK67" s="21"/>
      <c r="WCL67" s="21"/>
      <c r="WCM67" s="21"/>
      <c r="WCN67" s="21"/>
      <c r="WCO67" s="21"/>
      <c r="WCP67" s="21"/>
      <c r="WCQ67" s="21"/>
      <c r="WCR67" s="21"/>
      <c r="WCS67" s="21"/>
      <c r="WCT67" s="21"/>
      <c r="WCU67" s="21"/>
      <c r="WCV67" s="21"/>
      <c r="WCW67" s="21"/>
      <c r="WCX67" s="21"/>
      <c r="WCY67" s="21"/>
      <c r="WCZ67" s="21"/>
      <c r="WDA67" s="21"/>
      <c r="WDB67" s="21"/>
      <c r="WDC67" s="21"/>
      <c r="WDD67" s="21"/>
      <c r="WDE67" s="21"/>
      <c r="WDF67" s="21"/>
      <c r="WDG67" s="21"/>
      <c r="WDH67" s="21"/>
      <c r="WDI67" s="21"/>
      <c r="WDJ67" s="21"/>
      <c r="WDK67" s="21"/>
      <c r="WDL67" s="21"/>
      <c r="WDM67" s="21"/>
      <c r="WDN67" s="21"/>
      <c r="WDO67" s="21"/>
      <c r="WDP67" s="21"/>
      <c r="WDQ67" s="21"/>
      <c r="WDR67" s="21"/>
      <c r="WDS67" s="21"/>
      <c r="WDT67" s="21"/>
      <c r="WDU67" s="21"/>
      <c r="WDV67" s="21"/>
      <c r="WDW67" s="21"/>
      <c r="WDX67" s="21"/>
      <c r="WDY67" s="21"/>
      <c r="WDZ67" s="21"/>
      <c r="WEA67" s="21"/>
      <c r="WEB67" s="21"/>
      <c r="WEC67" s="21"/>
      <c r="WED67" s="21"/>
      <c r="WEE67" s="21"/>
      <c r="WEF67" s="21"/>
      <c r="WEG67" s="21"/>
      <c r="WEH67" s="21"/>
      <c r="WEI67" s="21"/>
      <c r="WEJ67" s="21"/>
      <c r="WEK67" s="21"/>
      <c r="WEL67" s="21"/>
      <c r="WEM67" s="21"/>
      <c r="WEN67" s="21"/>
      <c r="WEO67" s="21"/>
      <c r="WEP67" s="21"/>
      <c r="WEQ67" s="21"/>
      <c r="WER67" s="21"/>
      <c r="WES67" s="21"/>
      <c r="WET67" s="21"/>
      <c r="WEU67" s="21"/>
      <c r="WEV67" s="21"/>
      <c r="WEW67" s="21"/>
      <c r="WEX67" s="21"/>
      <c r="WEY67" s="21"/>
      <c r="WEZ67" s="21"/>
      <c r="WFA67" s="21"/>
      <c r="WFB67" s="21"/>
      <c r="WFC67" s="21"/>
      <c r="WFD67" s="21"/>
      <c r="WFE67" s="21"/>
      <c r="WFF67" s="21"/>
      <c r="WFG67" s="21"/>
      <c r="WFH67" s="21"/>
      <c r="WFI67" s="21"/>
      <c r="WFJ67" s="21"/>
      <c r="WFK67" s="21"/>
      <c r="WFL67" s="21"/>
      <c r="WFM67" s="21"/>
      <c r="WFN67" s="21"/>
      <c r="WFO67" s="21"/>
      <c r="WFP67" s="21"/>
      <c r="WFQ67" s="21"/>
      <c r="WFR67" s="21"/>
      <c r="WFS67" s="21"/>
      <c r="WFT67" s="21"/>
      <c r="WFU67" s="21"/>
      <c r="WFV67" s="21"/>
      <c r="WFW67" s="21"/>
      <c r="WFX67" s="21"/>
      <c r="WFY67" s="21"/>
      <c r="WFZ67" s="21"/>
      <c r="WGA67" s="21"/>
      <c r="WGB67" s="21"/>
      <c r="WGC67" s="21"/>
      <c r="WGD67" s="21"/>
      <c r="WGE67" s="21"/>
      <c r="WGF67" s="21"/>
      <c r="WGG67" s="21"/>
      <c r="WGH67" s="21"/>
      <c r="WGI67" s="21"/>
      <c r="WGJ67" s="21"/>
      <c r="WGK67" s="21"/>
      <c r="WGL67" s="21"/>
      <c r="WGM67" s="21"/>
      <c r="WGN67" s="21"/>
      <c r="WGO67" s="21"/>
      <c r="WGP67" s="21"/>
      <c r="WGQ67" s="21"/>
      <c r="WGR67" s="21"/>
      <c r="WGS67" s="21"/>
      <c r="WGT67" s="21"/>
      <c r="WGU67" s="21"/>
      <c r="WGV67" s="21"/>
      <c r="WGW67" s="21"/>
      <c r="WGX67" s="21"/>
      <c r="WGY67" s="21"/>
      <c r="WGZ67" s="21"/>
      <c r="WHA67" s="21"/>
      <c r="WHB67" s="21"/>
      <c r="WHC67" s="21"/>
      <c r="WHD67" s="21"/>
      <c r="WHE67" s="21"/>
      <c r="WHF67" s="21"/>
      <c r="WHG67" s="21"/>
      <c r="WHH67" s="21"/>
      <c r="WHI67" s="21"/>
      <c r="WHJ67" s="21"/>
      <c r="WHK67" s="21"/>
      <c r="WHL67" s="21"/>
      <c r="WHM67" s="21"/>
      <c r="WHN67" s="21"/>
      <c r="WHO67" s="21"/>
      <c r="WHP67" s="21"/>
      <c r="WHQ67" s="21"/>
      <c r="WHR67" s="21"/>
      <c r="WHS67" s="21"/>
      <c r="WHT67" s="21"/>
      <c r="WHU67" s="21"/>
      <c r="WHV67" s="21"/>
      <c r="WHW67" s="21"/>
      <c r="WHX67" s="21"/>
      <c r="WHY67" s="21"/>
      <c r="WHZ67" s="21"/>
      <c r="WIA67" s="21"/>
      <c r="WIB67" s="21"/>
      <c r="WIC67" s="21"/>
      <c r="WID67" s="21"/>
      <c r="WIE67" s="21"/>
      <c r="WIF67" s="21"/>
      <c r="WIG67" s="21"/>
      <c r="WIH67" s="21"/>
      <c r="WII67" s="21"/>
      <c r="WIJ67" s="21"/>
      <c r="WIK67" s="21"/>
      <c r="WIL67" s="21"/>
      <c r="WIM67" s="21"/>
      <c r="WIN67" s="21"/>
      <c r="WIO67" s="21"/>
      <c r="WIP67" s="21"/>
      <c r="WIQ67" s="21"/>
      <c r="WIR67" s="21"/>
      <c r="WIS67" s="21"/>
      <c r="WIT67" s="21"/>
      <c r="WIU67" s="21"/>
      <c r="WIV67" s="21"/>
      <c r="WIW67" s="21"/>
      <c r="WIX67" s="21"/>
      <c r="WIY67" s="21"/>
      <c r="WIZ67" s="21"/>
      <c r="WJA67" s="21"/>
      <c r="WJB67" s="21"/>
      <c r="WJC67" s="21"/>
      <c r="WJD67" s="21"/>
      <c r="WJE67" s="21"/>
      <c r="WJF67" s="21"/>
      <c r="WJG67" s="21"/>
      <c r="WJH67" s="21"/>
      <c r="WJI67" s="21"/>
      <c r="WJJ67" s="21"/>
      <c r="WJK67" s="21"/>
      <c r="WJL67" s="21"/>
      <c r="WJM67" s="21"/>
      <c r="WJN67" s="21"/>
      <c r="WJO67" s="21"/>
      <c r="WJP67" s="21"/>
      <c r="WJQ67" s="21"/>
      <c r="WJR67" s="21"/>
      <c r="WJS67" s="21"/>
      <c r="WJT67" s="21"/>
      <c r="WJU67" s="21"/>
      <c r="WJV67" s="21"/>
      <c r="WJW67" s="21"/>
      <c r="WJX67" s="21"/>
      <c r="WJY67" s="21"/>
      <c r="WJZ67" s="21"/>
      <c r="WKA67" s="21"/>
      <c r="WKB67" s="21"/>
      <c r="WKC67" s="21"/>
      <c r="WKD67" s="21"/>
      <c r="WKE67" s="21"/>
      <c r="WKF67" s="21"/>
      <c r="WKG67" s="21"/>
      <c r="WKH67" s="21"/>
      <c r="WKI67" s="21"/>
      <c r="WKJ67" s="21"/>
      <c r="WKK67" s="21"/>
      <c r="WKL67" s="21"/>
      <c r="WKM67" s="21"/>
      <c r="WKN67" s="21"/>
      <c r="WKO67" s="21"/>
      <c r="WKP67" s="21"/>
      <c r="WKQ67" s="21"/>
      <c r="WKR67" s="21"/>
      <c r="WKS67" s="21"/>
      <c r="WKT67" s="21"/>
      <c r="WKU67" s="21"/>
      <c r="WKV67" s="21"/>
      <c r="WKW67" s="21"/>
      <c r="WKX67" s="21"/>
      <c r="WKY67" s="21"/>
      <c r="WKZ67" s="21"/>
      <c r="WLA67" s="21"/>
      <c r="WLB67" s="21"/>
      <c r="WLC67" s="21"/>
      <c r="WLD67" s="21"/>
      <c r="WLE67" s="21"/>
      <c r="WLF67" s="21"/>
      <c r="WLG67" s="21"/>
      <c r="WLH67" s="21"/>
      <c r="WLI67" s="21"/>
      <c r="WLJ67" s="21"/>
      <c r="WLK67" s="21"/>
      <c r="WLL67" s="21"/>
      <c r="WLM67" s="21"/>
      <c r="WLN67" s="21"/>
      <c r="WLO67" s="21"/>
      <c r="WLP67" s="21"/>
      <c r="WLQ67" s="21"/>
      <c r="WLR67" s="21"/>
      <c r="WLS67" s="21"/>
      <c r="WLT67" s="21"/>
      <c r="WLU67" s="21"/>
      <c r="WLV67" s="21"/>
      <c r="WLW67" s="21"/>
      <c r="WLX67" s="21"/>
      <c r="WLY67" s="21"/>
      <c r="WLZ67" s="21"/>
      <c r="WMA67" s="21"/>
      <c r="WMB67" s="21"/>
      <c r="WMC67" s="21"/>
      <c r="WMD67" s="21"/>
      <c r="WME67" s="21"/>
      <c r="WMF67" s="21"/>
      <c r="WMG67" s="21"/>
      <c r="WMH67" s="21"/>
      <c r="WMI67" s="21"/>
      <c r="WMJ67" s="21"/>
      <c r="WMK67" s="21"/>
      <c r="WML67" s="21"/>
      <c r="WMM67" s="21"/>
      <c r="WMN67" s="21"/>
      <c r="WMO67" s="21"/>
      <c r="WMP67" s="21"/>
      <c r="WMQ67" s="21"/>
      <c r="WMR67" s="21"/>
      <c r="WMS67" s="21"/>
      <c r="WMT67" s="21"/>
      <c r="WMU67" s="21"/>
      <c r="WMV67" s="21"/>
      <c r="WMW67" s="21"/>
      <c r="WMX67" s="21"/>
      <c r="WMY67" s="21"/>
      <c r="WMZ67" s="21"/>
      <c r="WNA67" s="21"/>
      <c r="WNB67" s="21"/>
      <c r="WNC67" s="21"/>
      <c r="WND67" s="21"/>
      <c r="WNE67" s="21"/>
      <c r="WNF67" s="21"/>
      <c r="WNG67" s="21"/>
      <c r="WNH67" s="21"/>
      <c r="WNI67" s="21"/>
      <c r="WNJ67" s="21"/>
      <c r="WNK67" s="21"/>
      <c r="WNL67" s="21"/>
      <c r="WNM67" s="21"/>
      <c r="WNN67" s="21"/>
      <c r="WNO67" s="21"/>
      <c r="WNP67" s="21"/>
      <c r="WNQ67" s="21"/>
      <c r="WNR67" s="21"/>
      <c r="WNS67" s="21"/>
      <c r="WNT67" s="21"/>
      <c r="WNU67" s="21"/>
      <c r="WNV67" s="21"/>
      <c r="WNW67" s="21"/>
      <c r="WNX67" s="21"/>
      <c r="WNY67" s="21"/>
      <c r="WNZ67" s="21"/>
      <c r="WOA67" s="21"/>
      <c r="WOB67" s="21"/>
      <c r="WOC67" s="21"/>
      <c r="WOD67" s="21"/>
      <c r="WOE67" s="21"/>
      <c r="WOF67" s="21"/>
      <c r="WOG67" s="21"/>
      <c r="WOH67" s="21"/>
      <c r="WOI67" s="21"/>
      <c r="WOJ67" s="21"/>
      <c r="WOK67" s="21"/>
      <c r="WOL67" s="21"/>
      <c r="WOM67" s="21"/>
      <c r="WON67" s="21"/>
      <c r="WOO67" s="21"/>
      <c r="WOP67" s="21"/>
      <c r="WOQ67" s="21"/>
      <c r="WOR67" s="21"/>
      <c r="WOS67" s="21"/>
      <c r="WOT67" s="21"/>
      <c r="WOU67" s="21"/>
      <c r="WOV67" s="21"/>
      <c r="WOW67" s="21"/>
      <c r="WOX67" s="21"/>
      <c r="WOY67" s="21"/>
      <c r="WOZ67" s="21"/>
      <c r="WPA67" s="21"/>
      <c r="WPB67" s="21"/>
      <c r="WPC67" s="21"/>
      <c r="WPD67" s="21"/>
      <c r="WPE67" s="21"/>
      <c r="WPF67" s="21"/>
      <c r="WPG67" s="21"/>
      <c r="WPH67" s="21"/>
      <c r="WPI67" s="21"/>
      <c r="WPJ67" s="21"/>
      <c r="WPK67" s="21"/>
      <c r="WPL67" s="21"/>
      <c r="WPM67" s="21"/>
      <c r="WPN67" s="21"/>
      <c r="WPO67" s="21"/>
      <c r="WPP67" s="21"/>
      <c r="WPQ67" s="21"/>
      <c r="WPR67" s="21"/>
      <c r="WPS67" s="21"/>
      <c r="WPT67" s="21"/>
      <c r="WPU67" s="21"/>
      <c r="WPV67" s="21"/>
      <c r="WPW67" s="21"/>
      <c r="WPX67" s="21"/>
      <c r="WPY67" s="21"/>
      <c r="WPZ67" s="21"/>
      <c r="WQA67" s="21"/>
      <c r="WQB67" s="21"/>
      <c r="WQC67" s="21"/>
      <c r="WQD67" s="21"/>
      <c r="WQE67" s="21"/>
      <c r="WQF67" s="21"/>
      <c r="WQG67" s="21"/>
      <c r="WQH67" s="21"/>
      <c r="WQI67" s="21"/>
      <c r="WQJ67" s="21"/>
      <c r="WQK67" s="21"/>
      <c r="WQL67" s="21"/>
      <c r="WQM67" s="21"/>
      <c r="WQN67" s="21"/>
      <c r="WQO67" s="21"/>
      <c r="WQP67" s="21"/>
      <c r="WQQ67" s="21"/>
      <c r="WQR67" s="21"/>
      <c r="WQS67" s="21"/>
      <c r="WQT67" s="21"/>
      <c r="WQU67" s="21"/>
      <c r="WQV67" s="21"/>
      <c r="WQW67" s="21"/>
      <c r="WQX67" s="21"/>
      <c r="WQY67" s="21"/>
      <c r="WQZ67" s="21"/>
      <c r="WRA67" s="21"/>
      <c r="WRB67" s="21"/>
      <c r="WRC67" s="21"/>
      <c r="WRD67" s="21"/>
      <c r="WRE67" s="21"/>
      <c r="WRF67" s="21"/>
      <c r="WRG67" s="21"/>
      <c r="WRH67" s="21"/>
      <c r="WRI67" s="21"/>
      <c r="WRJ67" s="21"/>
      <c r="WRK67" s="21"/>
      <c r="WRL67" s="21"/>
      <c r="WRM67" s="21"/>
      <c r="WRN67" s="21"/>
      <c r="WRO67" s="21"/>
      <c r="WRP67" s="21"/>
      <c r="WRQ67" s="21"/>
      <c r="WRR67" s="21"/>
      <c r="WRS67" s="21"/>
      <c r="WRT67" s="21"/>
      <c r="WRU67" s="21"/>
      <c r="WRV67" s="21"/>
      <c r="WRW67" s="21"/>
      <c r="WRX67" s="21"/>
      <c r="WRY67" s="21"/>
      <c r="WRZ67" s="21"/>
      <c r="WSA67" s="21"/>
      <c r="WSB67" s="21"/>
      <c r="WSC67" s="21"/>
      <c r="WSD67" s="21"/>
      <c r="WSE67" s="21"/>
      <c r="WSF67" s="21"/>
      <c r="WSG67" s="21"/>
      <c r="WSH67" s="21"/>
      <c r="WSI67" s="21"/>
      <c r="WSJ67" s="21"/>
      <c r="WSK67" s="21"/>
      <c r="WSL67" s="21"/>
      <c r="WSM67" s="21"/>
      <c r="WSN67" s="21"/>
      <c r="WSO67" s="21"/>
      <c r="WSP67" s="21"/>
      <c r="WSQ67" s="21"/>
      <c r="WSR67" s="21"/>
      <c r="WSS67" s="21"/>
      <c r="WST67" s="21"/>
      <c r="WSU67" s="21"/>
      <c r="WSV67" s="21"/>
      <c r="WSW67" s="21"/>
      <c r="WSX67" s="21"/>
      <c r="WSY67" s="21"/>
      <c r="WSZ67" s="21"/>
      <c r="WTA67" s="21"/>
      <c r="WTB67" s="21"/>
      <c r="WTC67" s="21"/>
      <c r="WTD67" s="21"/>
      <c r="WTE67" s="21"/>
      <c r="WTF67" s="21"/>
      <c r="WTG67" s="21"/>
      <c r="WTH67" s="21"/>
      <c r="WTI67" s="21"/>
      <c r="WTJ67" s="21"/>
      <c r="WTK67" s="21"/>
      <c r="WTL67" s="21"/>
      <c r="WTM67" s="21"/>
      <c r="WTN67" s="21"/>
      <c r="WTO67" s="21"/>
      <c r="WTP67" s="21"/>
      <c r="WTQ67" s="21"/>
      <c r="WTR67" s="21"/>
      <c r="WTS67" s="21"/>
      <c r="WTT67" s="21"/>
      <c r="WTU67" s="21"/>
      <c r="WTV67" s="21"/>
      <c r="WTW67" s="21"/>
      <c r="WTX67" s="21"/>
      <c r="WTY67" s="21"/>
      <c r="WTZ67" s="21"/>
      <c r="WUA67" s="21"/>
      <c r="WUB67" s="21"/>
      <c r="WUC67" s="21"/>
      <c r="WUD67" s="21"/>
      <c r="WUE67" s="21"/>
      <c r="WUF67" s="21"/>
      <c r="WUG67" s="21"/>
      <c r="WUH67" s="21"/>
      <c r="WUI67" s="21"/>
      <c r="WUJ67" s="21"/>
      <c r="WUK67" s="21"/>
      <c r="WUL67" s="21"/>
      <c r="WUM67" s="21"/>
      <c r="WUN67" s="21"/>
      <c r="WUO67" s="21"/>
      <c r="WUP67" s="21"/>
      <c r="WUQ67" s="21"/>
      <c r="WUR67" s="21"/>
      <c r="WUS67" s="21"/>
      <c r="WUT67" s="21"/>
      <c r="WUU67" s="21"/>
      <c r="WUV67" s="21"/>
      <c r="WUW67" s="21"/>
      <c r="WUX67" s="21"/>
      <c r="WUY67" s="21"/>
      <c r="WUZ67" s="21"/>
      <c r="WVA67" s="21"/>
      <c r="WVB67" s="21"/>
      <c r="WVC67" s="21"/>
      <c r="WVD67" s="21"/>
      <c r="WVE67" s="21"/>
      <c r="WVF67" s="21"/>
      <c r="WVG67" s="21"/>
      <c r="WVH67" s="21"/>
      <c r="WVI67" s="21"/>
      <c r="WVJ67" s="21"/>
      <c r="WVK67" s="21"/>
      <c r="WVL67" s="21"/>
      <c r="WVM67" s="21"/>
      <c r="WVN67" s="21"/>
      <c r="WVO67" s="21"/>
      <c r="WVP67" s="21"/>
      <c r="WVQ67" s="21"/>
      <c r="WVR67" s="21"/>
      <c r="WVS67" s="21"/>
      <c r="WVT67" s="21"/>
      <c r="WVU67" s="21"/>
      <c r="WVV67" s="21"/>
      <c r="WVW67" s="21"/>
      <c r="WVX67" s="21"/>
      <c r="WVY67" s="21"/>
      <c r="WVZ67" s="21"/>
      <c r="WWA67" s="21"/>
      <c r="WWB67" s="21"/>
      <c r="WWC67" s="21"/>
      <c r="WWD67" s="21"/>
      <c r="WWE67" s="21"/>
      <c r="WWF67" s="21"/>
      <c r="WWG67" s="21"/>
      <c r="WWH67" s="21"/>
      <c r="WWI67" s="21"/>
      <c r="WWJ67" s="21"/>
      <c r="WWK67" s="21"/>
      <c r="WWL67" s="21"/>
      <c r="WWM67" s="21"/>
      <c r="WWN67" s="21"/>
      <c r="WWO67" s="21"/>
      <c r="WWP67" s="21"/>
      <c r="WWQ67" s="21"/>
      <c r="WWR67" s="21"/>
      <c r="WWS67" s="21"/>
      <c r="WWT67" s="21"/>
      <c r="WWU67" s="21"/>
      <c r="WWV67" s="21"/>
      <c r="WWW67" s="21"/>
      <c r="WWX67" s="21"/>
      <c r="WWY67" s="21"/>
      <c r="WWZ67" s="21"/>
      <c r="WXA67" s="21"/>
      <c r="WXB67" s="21"/>
      <c r="WXC67" s="21"/>
      <c r="WXD67" s="21"/>
      <c r="WXE67" s="21"/>
      <c r="WXF67" s="21"/>
      <c r="WXG67" s="21"/>
      <c r="WXH67" s="21"/>
      <c r="WXI67" s="21"/>
      <c r="WXJ67" s="21"/>
      <c r="WXK67" s="21"/>
      <c r="WXL67" s="21"/>
      <c r="WXM67" s="21"/>
      <c r="WXN67" s="21"/>
      <c r="WXO67" s="21"/>
      <c r="WXP67" s="21"/>
      <c r="WXQ67" s="21"/>
      <c r="WXR67" s="21"/>
      <c r="WXS67" s="21"/>
      <c r="WXT67" s="21"/>
      <c r="WXU67" s="21"/>
      <c r="WXV67" s="21"/>
      <c r="WXW67" s="21"/>
      <c r="WXX67" s="21"/>
      <c r="WXY67" s="21"/>
      <c r="WXZ67" s="21"/>
      <c r="WYA67" s="21"/>
      <c r="WYB67" s="21"/>
      <c r="WYC67" s="21"/>
      <c r="WYD67" s="21"/>
      <c r="WYE67" s="21"/>
      <c r="WYF67" s="21"/>
      <c r="WYG67" s="21"/>
      <c r="WYH67" s="21"/>
      <c r="WYI67" s="21"/>
      <c r="WYJ67" s="21"/>
      <c r="WYK67" s="21"/>
      <c r="WYL67" s="21"/>
      <c r="WYM67" s="21"/>
      <c r="WYN67" s="21"/>
      <c r="WYO67" s="21"/>
      <c r="WYP67" s="21"/>
      <c r="WYQ67" s="21"/>
      <c r="WYR67" s="21"/>
      <c r="WYS67" s="21"/>
      <c r="WYT67" s="21"/>
      <c r="WYU67" s="21"/>
      <c r="WYV67" s="21"/>
      <c r="WYW67" s="21"/>
      <c r="WYX67" s="21"/>
      <c r="WYY67" s="21"/>
      <c r="WYZ67" s="21"/>
      <c r="WZA67" s="21"/>
      <c r="WZB67" s="21"/>
      <c r="WZC67" s="21"/>
      <c r="WZD67" s="21"/>
      <c r="WZE67" s="21"/>
      <c r="WZF67" s="21"/>
      <c r="WZG67" s="21"/>
      <c r="WZH67" s="21"/>
      <c r="WZI67" s="21"/>
      <c r="WZJ67" s="21"/>
      <c r="WZK67" s="21"/>
      <c r="WZL67" s="21"/>
      <c r="WZM67" s="21"/>
      <c r="WZN67" s="21"/>
      <c r="WZO67" s="21"/>
      <c r="WZP67" s="21"/>
      <c r="WZQ67" s="21"/>
      <c r="WZR67" s="21"/>
      <c r="WZS67" s="21"/>
      <c r="WZT67" s="21"/>
      <c r="WZU67" s="21"/>
      <c r="WZV67" s="21"/>
      <c r="WZW67" s="21"/>
      <c r="WZX67" s="21"/>
      <c r="WZY67" s="21"/>
      <c r="WZZ67" s="21"/>
      <c r="XAA67" s="21"/>
      <c r="XAB67" s="21"/>
      <c r="XAC67" s="21"/>
      <c r="XAD67" s="21"/>
      <c r="XAE67" s="21"/>
      <c r="XAF67" s="21"/>
      <c r="XAG67" s="21"/>
      <c r="XAH67" s="21"/>
      <c r="XAI67" s="21"/>
      <c r="XAJ67" s="21"/>
      <c r="XAK67" s="21"/>
      <c r="XAL67" s="21"/>
      <c r="XAM67" s="21"/>
      <c r="XAN67" s="21"/>
      <c r="XAO67" s="21"/>
      <c r="XAP67" s="21"/>
      <c r="XAQ67" s="21"/>
      <c r="XAR67" s="21"/>
      <c r="XAS67" s="21"/>
      <c r="XAT67" s="21"/>
      <c r="XAU67" s="21"/>
      <c r="XAV67" s="21"/>
      <c r="XAW67" s="21"/>
      <c r="XAX67" s="21"/>
      <c r="XAY67" s="21"/>
      <c r="XAZ67" s="21"/>
      <c r="XBA67" s="21"/>
      <c r="XBB67" s="21"/>
      <c r="XBC67" s="21"/>
      <c r="XBD67" s="21"/>
      <c r="XBE67" s="21"/>
      <c r="XBF67" s="21"/>
      <c r="XBG67" s="21"/>
      <c r="XBH67" s="21"/>
      <c r="XBI67" s="21"/>
      <c r="XBJ67" s="21"/>
      <c r="XBK67" s="21"/>
      <c r="XBL67" s="21"/>
      <c r="XBM67" s="21"/>
      <c r="XBN67" s="21"/>
      <c r="XBO67" s="21"/>
      <c r="XBP67" s="21"/>
      <c r="XBQ67" s="21"/>
      <c r="XBR67" s="21"/>
      <c r="XBS67" s="21"/>
      <c r="XBT67" s="21"/>
      <c r="XBU67" s="21"/>
      <c r="XBV67" s="21"/>
      <c r="XBW67" s="21"/>
      <c r="XBX67" s="21"/>
      <c r="XBY67" s="21"/>
      <c r="XBZ67" s="21"/>
      <c r="XCA67" s="21"/>
      <c r="XCB67" s="21"/>
      <c r="XCC67" s="21"/>
      <c r="XCD67" s="21"/>
      <c r="XCE67" s="21"/>
      <c r="XCF67" s="21"/>
      <c r="XCG67" s="21"/>
      <c r="XCH67" s="21"/>
      <c r="XCI67" s="21"/>
      <c r="XCJ67" s="21"/>
      <c r="XCK67" s="21"/>
      <c r="XCL67" s="21"/>
      <c r="XCM67" s="21"/>
      <c r="XCN67" s="21"/>
      <c r="XCO67" s="21"/>
      <c r="XCP67" s="21"/>
      <c r="XCQ67" s="21"/>
      <c r="XCR67" s="21"/>
      <c r="XCS67" s="21"/>
      <c r="XCT67" s="21"/>
      <c r="XCU67" s="21"/>
      <c r="XCV67" s="21"/>
      <c r="XCW67" s="21"/>
      <c r="XCX67" s="21"/>
      <c r="XCY67" s="21"/>
      <c r="XCZ67" s="21"/>
      <c r="XDA67" s="21"/>
      <c r="XDB67" s="21"/>
      <c r="XDC67" s="21"/>
      <c r="XDD67" s="21"/>
      <c r="XDE67" s="21"/>
      <c r="XDF67" s="21"/>
      <c r="XDG67" s="21"/>
      <c r="XDH67" s="21"/>
      <c r="XDI67" s="21"/>
      <c r="XDJ67" s="21"/>
      <c r="XDK67" s="21"/>
      <c r="XDL67" s="21"/>
      <c r="XDM67" s="21"/>
      <c r="XDN67" s="21"/>
      <c r="XDO67" s="21"/>
      <c r="XDP67" s="21"/>
      <c r="XDQ67" s="21"/>
      <c r="XDR67" s="21"/>
      <c r="XDS67" s="21"/>
      <c r="XDT67" s="21"/>
      <c r="XDU67" s="21"/>
      <c r="XDV67" s="21"/>
      <c r="XDW67" s="21"/>
      <c r="XDX67" s="21"/>
      <c r="XDY67" s="21"/>
      <c r="XDZ67" s="21"/>
      <c r="XEA67" s="21"/>
      <c r="XEB67" s="21"/>
      <c r="XEC67" s="21"/>
      <c r="XED67" s="21"/>
      <c r="XEE67" s="21"/>
      <c r="XEF67" s="21"/>
      <c r="XEG67" s="21"/>
      <c r="XEH67" s="21"/>
      <c r="XEI67" s="21"/>
      <c r="XEJ67" s="21"/>
      <c r="XEK67" s="21"/>
      <c r="XEL67" s="21"/>
      <c r="XEM67" s="21"/>
      <c r="XEN67" s="21"/>
      <c r="XEO67" s="21"/>
      <c r="XEP67" s="21"/>
      <c r="XEQ67" s="21"/>
      <c r="XER67" s="21"/>
      <c r="XES67" s="21"/>
      <c r="XET67" s="21"/>
    </row>
    <row r="68" spans="1:16374" x14ac:dyDescent="0.2">
      <c r="B68" s="114"/>
      <c r="C68" s="115"/>
      <c r="D68" s="115"/>
      <c r="E68" s="115"/>
      <c r="F68" s="115"/>
      <c r="G68" s="115"/>
      <c r="H68" s="115"/>
      <c r="I68" s="115"/>
      <c r="J68" s="116"/>
    </row>
    <row r="69" spans="1:16374" x14ac:dyDescent="0.2">
      <c r="B69" s="114"/>
      <c r="C69" s="115"/>
      <c r="D69" s="115"/>
      <c r="E69" s="115"/>
      <c r="F69" s="115"/>
      <c r="G69" s="115"/>
      <c r="H69" s="115"/>
      <c r="I69" s="115"/>
      <c r="J69" s="116"/>
    </row>
    <row r="70" spans="1:16374" x14ac:dyDescent="0.2">
      <c r="B70" s="114"/>
      <c r="C70" s="115"/>
      <c r="D70" s="115"/>
      <c r="E70" s="115"/>
      <c r="F70" s="115"/>
      <c r="G70" s="115"/>
      <c r="H70" s="115"/>
      <c r="I70" s="115"/>
      <c r="J70" s="116"/>
    </row>
    <row r="71" spans="1:16374" x14ac:dyDescent="0.2">
      <c r="B71" s="114"/>
      <c r="C71" s="115"/>
      <c r="D71" s="115"/>
      <c r="E71" s="115"/>
      <c r="F71" s="115"/>
      <c r="G71" s="115"/>
      <c r="H71" s="115"/>
      <c r="I71" s="115"/>
      <c r="J71" s="116"/>
    </row>
    <row r="72" spans="1:16374" x14ac:dyDescent="0.2">
      <c r="B72" s="114"/>
      <c r="C72" s="115"/>
      <c r="D72" s="115"/>
      <c r="E72" s="115"/>
      <c r="F72" s="115"/>
      <c r="G72" s="115"/>
      <c r="H72" s="115"/>
      <c r="I72" s="115"/>
      <c r="J72" s="116"/>
    </row>
    <row r="73" spans="1:16374" x14ac:dyDescent="0.2">
      <c r="B73" s="114"/>
      <c r="C73" s="115"/>
      <c r="D73" s="115"/>
      <c r="E73" s="115"/>
      <c r="F73" s="115"/>
      <c r="G73" s="115"/>
      <c r="H73" s="115"/>
      <c r="I73" s="115"/>
      <c r="J73" s="116"/>
    </row>
    <row r="74" spans="1:16374" x14ac:dyDescent="0.2">
      <c r="B74" s="114"/>
      <c r="C74" s="115"/>
      <c r="D74" s="115"/>
      <c r="E74" s="115"/>
      <c r="F74" s="115"/>
      <c r="G74" s="115"/>
      <c r="H74" s="115"/>
      <c r="I74" s="115"/>
      <c r="J74" s="116"/>
    </row>
    <row r="75" spans="1:16374" x14ac:dyDescent="0.2">
      <c r="B75" s="114"/>
      <c r="C75" s="115"/>
      <c r="D75" s="115"/>
      <c r="E75" s="115"/>
      <c r="F75" s="115"/>
      <c r="G75" s="115"/>
      <c r="H75" s="115"/>
      <c r="I75" s="115"/>
      <c r="J75" s="116"/>
    </row>
    <row r="76" spans="1:16374" ht="13.5" thickBot="1" x14ac:dyDescent="0.25">
      <c r="B76" s="117"/>
      <c r="C76" s="118"/>
      <c r="D76" s="118"/>
      <c r="E76" s="118"/>
      <c r="F76" s="118"/>
      <c r="G76" s="118"/>
      <c r="H76" s="118"/>
      <c r="I76" s="118"/>
      <c r="J76" s="119"/>
    </row>
    <row r="77" spans="1:16374" x14ac:dyDescent="0.2">
      <c r="B77" s="70"/>
      <c r="C77" s="70"/>
      <c r="D77" s="70"/>
      <c r="E77" s="70"/>
      <c r="F77" s="70"/>
    </row>
    <row r="78" spans="1:16374" ht="13.5" thickBot="1" x14ac:dyDescent="0.25">
      <c r="B78" s="70"/>
      <c r="C78" s="70"/>
      <c r="D78" s="70"/>
      <c r="E78" s="70"/>
      <c r="F78" s="70"/>
    </row>
    <row r="79" spans="1:16374" ht="45" customHeight="1" thickBot="1" x14ac:dyDescent="0.35">
      <c r="B79" s="120" t="s">
        <v>87</v>
      </c>
      <c r="C79" s="121"/>
      <c r="D79" s="121"/>
      <c r="E79" s="121"/>
      <c r="F79" s="121"/>
      <c r="G79" s="121"/>
      <c r="H79" s="121"/>
      <c r="I79" s="121"/>
      <c r="J79" s="122"/>
    </row>
    <row r="80" spans="1:16374" ht="45" customHeight="1" x14ac:dyDescent="0.2">
      <c r="B80" s="7" t="s">
        <v>14</v>
      </c>
      <c r="C80" s="123" t="s">
        <v>15</v>
      </c>
      <c r="D80" s="123"/>
      <c r="E80" s="123"/>
      <c r="F80" s="123"/>
      <c r="G80" s="123"/>
      <c r="H80" s="123"/>
      <c r="I80" s="123"/>
      <c r="J80" s="124"/>
    </row>
    <row r="81" spans="2:10" ht="45" customHeight="1" x14ac:dyDescent="0.2">
      <c r="B81" s="8" t="s">
        <v>8</v>
      </c>
      <c r="C81" s="125" t="str">
        <f>'Identifikácia&amp;Kalkulácia'!$C$7</f>
        <v>4P4 Záruka pre mladých</v>
      </c>
      <c r="D81" s="125"/>
      <c r="E81" s="125"/>
      <c r="F81" s="125"/>
      <c r="G81" s="125"/>
      <c r="H81" s="125"/>
      <c r="I81" s="125"/>
      <c r="J81" s="126"/>
    </row>
    <row r="82" spans="2:10" ht="45" customHeight="1" x14ac:dyDescent="0.2">
      <c r="B82" s="8" t="s">
        <v>7</v>
      </c>
      <c r="C82" s="33" t="s">
        <v>60</v>
      </c>
      <c r="D82" s="125" t="s">
        <v>61</v>
      </c>
      <c r="E82" s="125"/>
      <c r="F82" s="125"/>
      <c r="G82" s="125"/>
      <c r="H82" s="125"/>
      <c r="I82" s="125"/>
      <c r="J82" s="126"/>
    </row>
    <row r="83" spans="2:10" ht="45" customHeight="1" thickBot="1" x14ac:dyDescent="0.25">
      <c r="B83" s="9" t="s">
        <v>9</v>
      </c>
      <c r="C83" s="129" t="str">
        <f>'Identifikácia&amp;Kalkulácia'!$C$9</f>
        <v>Poskytovanie integrovaných informačných a poradenských služieb pre mladých ľudí</v>
      </c>
      <c r="D83" s="129"/>
      <c r="E83" s="129"/>
      <c r="F83" s="129"/>
      <c r="G83" s="129"/>
      <c r="H83" s="129"/>
      <c r="I83" s="129"/>
      <c r="J83" s="130"/>
    </row>
    <row r="84" spans="2:10" ht="45" customHeight="1" thickBot="1" x14ac:dyDescent="0.25">
      <c r="B84" s="27" t="s">
        <v>4</v>
      </c>
      <c r="C84" s="28" t="s">
        <v>3</v>
      </c>
      <c r="D84" s="29" t="s">
        <v>2</v>
      </c>
      <c r="E84" s="29" t="s">
        <v>1</v>
      </c>
      <c r="F84" s="29" t="s">
        <v>0</v>
      </c>
      <c r="G84" s="30" t="s">
        <v>5</v>
      </c>
      <c r="H84" s="31" t="s">
        <v>17</v>
      </c>
      <c r="I84" s="31" t="s">
        <v>18</v>
      </c>
      <c r="J84" s="32" t="s">
        <v>6</v>
      </c>
    </row>
    <row r="85" spans="2:10" ht="180" customHeight="1" thickBot="1" x14ac:dyDescent="0.25">
      <c r="B85" s="57" t="s">
        <v>84</v>
      </c>
      <c r="C85" s="58" t="s">
        <v>44</v>
      </c>
      <c r="D85" s="59" t="s">
        <v>19</v>
      </c>
      <c r="E85" s="60">
        <f>IF('Identifikácia&amp;Kalkulácia'!E21=0,0,ROUNDDOWN('Identifikácia&amp;Kalkulácia'!E21/1.4,2))</f>
        <v>0</v>
      </c>
      <c r="F85" s="58">
        <v>1</v>
      </c>
      <c r="G85" s="61">
        <f>ROUNDUP((E85*F85),2)</f>
        <v>0</v>
      </c>
      <c r="H85" s="62" t="str">
        <f>IF('Identifikácia&amp;Kalkulácia'!$C$13="OK",IF('Identifikácia&amp;Kalkulácia'!$C$11="VRR",$G85,0),"SKONTROLUJ CHYBOVÉ HLÁŠKY V HÁRKU IDENTIFIKÁCIA &amp; KALKULÁCIA")</f>
        <v>SKONTROLUJ CHYBOVÉ HLÁŠKY V HÁRKU IDENTIFIKÁCIA &amp; KALKULÁCIA</v>
      </c>
      <c r="I85" s="62" t="str">
        <f>IF('Identifikácia&amp;Kalkulácia'!$C$13="OK",IF('Identifikácia&amp;Kalkulácia'!$C$11="MRR",$G85,0),"SKONTROLUJ CHYBOVÉ HLÁŠKY V HÁRKU IDENTIFIKÁCIA &amp; KALKULÁCIA")</f>
        <v>SKONTROLUJ CHYBOVÉ HLÁŠKY V HÁRKU IDENTIFIKÁCIA &amp; KALKULÁCIA</v>
      </c>
      <c r="J85" s="63" t="s">
        <v>62</v>
      </c>
    </row>
    <row r="86" spans="2:10" ht="180" customHeight="1" thickBot="1" x14ac:dyDescent="0.25">
      <c r="B86" s="57" t="s">
        <v>94</v>
      </c>
      <c r="C86" s="58" t="s">
        <v>44</v>
      </c>
      <c r="D86" s="59" t="s">
        <v>19</v>
      </c>
      <c r="E86" s="60">
        <f>IF('Identifikácia&amp;Kalkulácia'!F21=0,0,ROUNDUP('Identifikácia&amp;Kalkulácia'!D21/1.4-E85,2))</f>
        <v>0</v>
      </c>
      <c r="F86" s="58">
        <v>1</v>
      </c>
      <c r="G86" s="61">
        <f>ROUNDUP((E86*F86),2)</f>
        <v>0</v>
      </c>
      <c r="H86" s="62" t="str">
        <f>IF('Identifikácia&amp;Kalkulácia'!$C$13="OK",IF('Identifikácia&amp;Kalkulácia'!$C$11="VRR",$G86,0),"SKONTROLUJ CHYBOVÉ HLÁŠKY V HÁRKU IDENTIFIKÁCIA &amp; KALKULÁCIA")</f>
        <v>SKONTROLUJ CHYBOVÉ HLÁŠKY V HÁRKU IDENTIFIKÁCIA &amp; KALKULÁCIA</v>
      </c>
      <c r="I86" s="62" t="str">
        <f>IF('Identifikácia&amp;Kalkulácia'!$C$13="OK",IF('Identifikácia&amp;Kalkulácia'!$C$11="MRR",$G86,0),"SKONTROLUJ CHYBOVÉ HLÁŠKY V HÁRKU IDENTIFIKÁCIA &amp; KALKULÁCIA")</f>
        <v>SKONTROLUJ CHYBOVÉ HLÁŠKY V HÁRKU IDENTIFIKÁCIA &amp; KALKULÁCIA</v>
      </c>
      <c r="J86" s="63" t="s">
        <v>62</v>
      </c>
    </row>
    <row r="87" spans="2:10" ht="29.1" customHeight="1" thickBot="1" x14ac:dyDescent="0.25">
      <c r="B87" s="54" t="s">
        <v>11</v>
      </c>
      <c r="C87" s="55"/>
      <c r="D87" s="56"/>
      <c r="E87" s="56"/>
      <c r="F87" s="56"/>
      <c r="G87" s="64">
        <f>SUM(G85:G86)</f>
        <v>0</v>
      </c>
      <c r="H87" s="65">
        <f t="shared" ref="H87" si="5">SUM(H85:H86)</f>
        <v>0</v>
      </c>
      <c r="I87" s="65">
        <f t="shared" ref="I87" si="6">SUM(I85:I86)</f>
        <v>0</v>
      </c>
      <c r="J87" s="66"/>
    </row>
    <row r="88" spans="2:10" ht="106.5" customHeight="1" thickBot="1" x14ac:dyDescent="0.25">
      <c r="B88" s="35" t="s">
        <v>85</v>
      </c>
      <c r="C88" s="36" t="s">
        <v>37</v>
      </c>
      <c r="D88" s="59" t="s">
        <v>19</v>
      </c>
      <c r="E88" s="67" t="str">
        <f>IF('Identifikácia&amp;Kalkulácia'!$C$13="OK",H88+I88,"SKONTROLUJ CHYBOVÉ HLÁŠKY V HÁRKU IDENTIFIKÁCIA &amp; KALKULÁCIA")</f>
        <v>SKONTROLUJ CHYBOVÉ HLÁŠKY V HÁRKU IDENTIFIKÁCIA &amp; KALKULÁCIA</v>
      </c>
      <c r="F88" s="58">
        <v>1</v>
      </c>
      <c r="G88" s="26" t="e">
        <f>H88+I88</f>
        <v>#VALUE!</v>
      </c>
      <c r="H88" s="34" t="str">
        <f>IF('Identifikácia&amp;Kalkulácia'!$C$13="OK",ROUNDUP(H85*$D$166,2),"SKONTROLUJ CHYBOVÉ HLÁŠKY V HÁRKU IDENTIFIKÁCIA &amp; KALKULÁCIA")</f>
        <v>SKONTROLUJ CHYBOVÉ HLÁŠKY V HÁRKU IDENTIFIKÁCIA &amp; KALKULÁCIA</v>
      </c>
      <c r="I88" s="14" t="str">
        <f>IF('Identifikácia&amp;Kalkulácia'!$C$13="OK",ROUNDUP(I85*$D$166,2),"SKONTROLUJ CHYBOVÉ HLÁŠKY V HÁRKU IDENTIFIKÁCIA &amp; KALKULÁCIA")</f>
        <v>SKONTROLUJ CHYBOVÉ HLÁŠKY V HÁRKU IDENTIFIKÁCIA &amp; KALKULÁCIA</v>
      </c>
      <c r="J88" s="15" t="str">
        <f>VLOOKUP(C88,$B$162:$E$166,4)</f>
        <v>Paušálna sadzba na pokrytie zostávajúcich oprávnených výdavkov projektu podľa článku 56 NSU</v>
      </c>
    </row>
    <row r="89" spans="2:10" ht="106.5" customHeight="1" thickBot="1" x14ac:dyDescent="0.25">
      <c r="B89" s="35" t="s">
        <v>95</v>
      </c>
      <c r="C89" s="36" t="s">
        <v>37</v>
      </c>
      <c r="D89" s="86" t="s">
        <v>19</v>
      </c>
      <c r="E89" s="67" t="str">
        <f>IF('Identifikácia&amp;Kalkulácia'!$C$13="OK",H89+I89,"SKONTROLUJ CHYBOVÉ HLÁŠKY V HÁRKU IDENTIFIKÁCIA &amp; KALKULÁCIA")</f>
        <v>SKONTROLUJ CHYBOVÉ HLÁŠKY V HÁRKU IDENTIFIKÁCIA &amp; KALKULÁCIA</v>
      </c>
      <c r="F89" s="87">
        <v>1</v>
      </c>
      <c r="G89" s="26" t="e">
        <f>H89+I89</f>
        <v>#VALUE!</v>
      </c>
      <c r="H89" s="34" t="str">
        <f>IF('Identifikácia&amp;Kalkulácia'!$C$13="OK",ROUNDUP(H86*$D$166,2),"SKONTROLUJ CHYBOVÉ HLÁŠKY V HÁRKU IDENTIFIKÁCIA &amp; KALKULÁCIA")</f>
        <v>SKONTROLUJ CHYBOVÉ HLÁŠKY V HÁRKU IDENTIFIKÁCIA &amp; KALKULÁCIA</v>
      </c>
      <c r="I89" s="14" t="str">
        <f>IF('Identifikácia&amp;Kalkulácia'!$C$13="OK",ROUNDUP(I86*$D$166,2),"SKONTROLUJ CHYBOVÉ HLÁŠKY V HÁRKU IDENTIFIKÁCIA &amp; KALKULÁCIA")</f>
        <v>SKONTROLUJ CHYBOVÉ HLÁŠKY V HÁRKU IDENTIFIKÁCIA &amp; KALKULÁCIA</v>
      </c>
      <c r="J89" s="15" t="str">
        <f>VLOOKUP(C89,$B$163:$E$167,4)</f>
        <v>Paušálna sadzba na pokrytie zostávajúcich oprávnených výdavkov projektu podľa článku 56 NSU</v>
      </c>
    </row>
    <row r="90" spans="2:10" ht="29.1" customHeight="1" thickBot="1" x14ac:dyDescent="0.25">
      <c r="B90" s="11" t="s">
        <v>11</v>
      </c>
      <c r="C90" s="12"/>
      <c r="D90" s="13"/>
      <c r="E90" s="13"/>
      <c r="F90" s="13"/>
      <c r="G90" s="2" t="e">
        <f>SUM(G88:G89)</f>
        <v>#VALUE!</v>
      </c>
      <c r="H90" s="3">
        <f>SUM(H88:H89)</f>
        <v>0</v>
      </c>
      <c r="I90" s="3">
        <f>SUM(I88:I89)</f>
        <v>0</v>
      </c>
      <c r="J90" s="4"/>
    </row>
    <row r="91" spans="2:10" ht="29.1" customHeight="1" thickBot="1" x14ac:dyDescent="0.25">
      <c r="B91" s="108" t="s">
        <v>10</v>
      </c>
      <c r="C91" s="109"/>
      <c r="D91" s="109"/>
      <c r="E91" s="109"/>
      <c r="F91" s="110"/>
      <c r="G91" s="5" t="e">
        <f>G87+G90</f>
        <v>#VALUE!</v>
      </c>
      <c r="H91" s="1">
        <f t="shared" ref="H91:I91" si="7">H87+H90</f>
        <v>0</v>
      </c>
      <c r="I91" s="1">
        <f t="shared" si="7"/>
        <v>0</v>
      </c>
      <c r="J91" s="6"/>
    </row>
    <row r="92" spans="2:10" ht="45" customHeight="1" thickBot="1" x14ac:dyDescent="0.25">
      <c r="B92" s="16" t="s">
        <v>28</v>
      </c>
      <c r="C92" s="17"/>
      <c r="D92" s="17"/>
      <c r="E92" s="17"/>
      <c r="F92" s="17"/>
      <c r="G92" s="18" t="e">
        <f>G87+G90</f>
        <v>#VALUE!</v>
      </c>
      <c r="H92" s="19">
        <f>H87+H90</f>
        <v>0</v>
      </c>
      <c r="I92" s="19">
        <f>I87+I90</f>
        <v>0</v>
      </c>
      <c r="J92" s="20"/>
    </row>
    <row r="94" spans="2:10" ht="15.75" x14ac:dyDescent="0.25">
      <c r="B94" s="22" t="s">
        <v>13</v>
      </c>
      <c r="E94" s="23"/>
    </row>
    <row r="95" spans="2:10" ht="15.75" x14ac:dyDescent="0.25">
      <c r="B95" s="22" t="s">
        <v>29</v>
      </c>
      <c r="E95" s="23"/>
    </row>
    <row r="96" spans="2:10" ht="15.75" x14ac:dyDescent="0.25">
      <c r="B96" s="22"/>
      <c r="E96" s="23"/>
    </row>
    <row r="97" spans="1:16374" ht="13.5" thickBot="1" x14ac:dyDescent="0.25"/>
    <row r="98" spans="1:16374" s="41" customFormat="1" ht="30" customHeight="1" x14ac:dyDescent="0.2">
      <c r="A98" s="21"/>
      <c r="B98" s="24" t="s">
        <v>16</v>
      </c>
      <c r="C98" s="127" t="str">
        <f>IF('Identifikácia&amp;Kalkulácia'!$C$5='Identifikácia&amp;Kalkulácia'!$B$32,$C$2,"")</f>
        <v/>
      </c>
      <c r="D98" s="127"/>
      <c r="E98" s="127"/>
      <c r="F98" s="127"/>
      <c r="G98" s="127"/>
      <c r="H98" s="127"/>
      <c r="I98" s="127"/>
      <c r="J98" s="128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1"/>
      <c r="SJ98" s="21"/>
      <c r="SK98" s="21"/>
      <c r="SL98" s="21"/>
      <c r="SM98" s="21"/>
      <c r="SN98" s="21"/>
      <c r="SO98" s="21"/>
      <c r="SP98" s="21"/>
      <c r="SQ98" s="21"/>
      <c r="SR98" s="21"/>
      <c r="SS98" s="21"/>
      <c r="ST98" s="21"/>
      <c r="SU98" s="21"/>
      <c r="SV98" s="21"/>
      <c r="SW98" s="21"/>
      <c r="SX98" s="21"/>
      <c r="SY98" s="21"/>
      <c r="SZ98" s="21"/>
      <c r="TA98" s="21"/>
      <c r="TB98" s="21"/>
      <c r="TC98" s="21"/>
      <c r="TD98" s="21"/>
      <c r="TE98" s="21"/>
      <c r="TF98" s="21"/>
      <c r="TG98" s="21"/>
      <c r="TH98" s="21"/>
      <c r="TI98" s="21"/>
      <c r="TJ98" s="21"/>
      <c r="TK98" s="21"/>
      <c r="TL98" s="21"/>
      <c r="TM98" s="21"/>
      <c r="TN98" s="21"/>
      <c r="TO98" s="21"/>
      <c r="TP98" s="21"/>
      <c r="TQ98" s="21"/>
      <c r="TR98" s="21"/>
      <c r="TS98" s="21"/>
      <c r="TT98" s="21"/>
      <c r="TU98" s="21"/>
      <c r="TV98" s="21"/>
      <c r="TW98" s="21"/>
      <c r="TX98" s="21"/>
      <c r="TY98" s="21"/>
      <c r="TZ98" s="21"/>
      <c r="UA98" s="21"/>
      <c r="UB98" s="21"/>
      <c r="UC98" s="21"/>
      <c r="UD98" s="21"/>
      <c r="UE98" s="21"/>
      <c r="UF98" s="21"/>
      <c r="UG98" s="21"/>
      <c r="UH98" s="21"/>
      <c r="UI98" s="21"/>
      <c r="UJ98" s="21"/>
      <c r="UK98" s="21"/>
      <c r="UL98" s="21"/>
      <c r="UM98" s="21"/>
      <c r="UN98" s="21"/>
      <c r="UO98" s="21"/>
      <c r="UP98" s="21"/>
      <c r="UQ98" s="21"/>
      <c r="UR98" s="21"/>
      <c r="US98" s="21"/>
      <c r="UT98" s="21"/>
      <c r="UU98" s="21"/>
      <c r="UV98" s="21"/>
      <c r="UW98" s="21"/>
      <c r="UX98" s="21"/>
      <c r="UY98" s="21"/>
      <c r="UZ98" s="21"/>
      <c r="VA98" s="21"/>
      <c r="VB98" s="21"/>
      <c r="VC98" s="21"/>
      <c r="VD98" s="21"/>
      <c r="VE98" s="21"/>
      <c r="VF98" s="21"/>
      <c r="VG98" s="21"/>
      <c r="VH98" s="21"/>
      <c r="VI98" s="21"/>
      <c r="VJ98" s="21"/>
      <c r="VK98" s="21"/>
      <c r="VL98" s="21"/>
      <c r="VM98" s="21"/>
      <c r="VN98" s="21"/>
      <c r="VO98" s="21"/>
      <c r="VP98" s="21"/>
      <c r="VQ98" s="21"/>
      <c r="VR98" s="21"/>
      <c r="VS98" s="21"/>
      <c r="VT98" s="21"/>
      <c r="VU98" s="21"/>
      <c r="VV98" s="21"/>
      <c r="VW98" s="21"/>
      <c r="VX98" s="21"/>
      <c r="VY98" s="21"/>
      <c r="VZ98" s="21"/>
      <c r="WA98" s="21"/>
      <c r="WB98" s="21"/>
      <c r="WC98" s="21"/>
      <c r="WD98" s="21"/>
      <c r="WE98" s="21"/>
      <c r="WF98" s="21"/>
      <c r="WG98" s="21"/>
      <c r="WH98" s="21"/>
      <c r="WI98" s="21"/>
      <c r="WJ98" s="21"/>
      <c r="WK98" s="21"/>
      <c r="WL98" s="21"/>
      <c r="WM98" s="21"/>
      <c r="WN98" s="21"/>
      <c r="WO98" s="21"/>
      <c r="WP98" s="21"/>
      <c r="WQ98" s="21"/>
      <c r="WR98" s="21"/>
      <c r="WS98" s="21"/>
      <c r="WT98" s="21"/>
      <c r="WU98" s="21"/>
      <c r="WV98" s="21"/>
      <c r="WW98" s="21"/>
      <c r="WX98" s="21"/>
      <c r="WY98" s="21"/>
      <c r="WZ98" s="21"/>
      <c r="XA98" s="21"/>
      <c r="XB98" s="21"/>
      <c r="XC98" s="21"/>
      <c r="XD98" s="21"/>
      <c r="XE98" s="21"/>
      <c r="XF98" s="21"/>
      <c r="XG98" s="21"/>
      <c r="XH98" s="21"/>
      <c r="XI98" s="21"/>
      <c r="XJ98" s="21"/>
      <c r="XK98" s="21"/>
      <c r="XL98" s="21"/>
      <c r="XM98" s="21"/>
      <c r="XN98" s="21"/>
      <c r="XO98" s="21"/>
      <c r="XP98" s="21"/>
      <c r="XQ98" s="21"/>
      <c r="XR98" s="21"/>
      <c r="XS98" s="21"/>
      <c r="XT98" s="21"/>
      <c r="XU98" s="21"/>
      <c r="XV98" s="21"/>
      <c r="XW98" s="21"/>
      <c r="XX98" s="21"/>
      <c r="XY98" s="21"/>
      <c r="XZ98" s="21"/>
      <c r="YA98" s="21"/>
      <c r="YB98" s="21"/>
      <c r="YC98" s="21"/>
      <c r="YD98" s="21"/>
      <c r="YE98" s="21"/>
      <c r="YF98" s="21"/>
      <c r="YG98" s="21"/>
      <c r="YH98" s="21"/>
      <c r="YI98" s="21"/>
      <c r="YJ98" s="21"/>
      <c r="YK98" s="21"/>
      <c r="YL98" s="21"/>
      <c r="YM98" s="21"/>
      <c r="YN98" s="21"/>
      <c r="YO98" s="21"/>
      <c r="YP98" s="21"/>
      <c r="YQ98" s="21"/>
      <c r="YR98" s="21"/>
      <c r="YS98" s="21"/>
      <c r="YT98" s="21"/>
      <c r="YU98" s="21"/>
      <c r="YV98" s="21"/>
      <c r="YW98" s="21"/>
      <c r="YX98" s="21"/>
      <c r="YY98" s="21"/>
      <c r="YZ98" s="21"/>
      <c r="ZA98" s="21"/>
      <c r="ZB98" s="21"/>
      <c r="ZC98" s="21"/>
      <c r="ZD98" s="21"/>
      <c r="ZE98" s="21"/>
      <c r="ZF98" s="21"/>
      <c r="ZG98" s="21"/>
      <c r="ZH98" s="21"/>
      <c r="ZI98" s="21"/>
      <c r="ZJ98" s="21"/>
      <c r="ZK98" s="21"/>
      <c r="ZL98" s="21"/>
      <c r="ZM98" s="21"/>
      <c r="ZN98" s="21"/>
      <c r="ZO98" s="21"/>
      <c r="ZP98" s="21"/>
      <c r="ZQ98" s="21"/>
      <c r="ZR98" s="21"/>
      <c r="ZS98" s="21"/>
      <c r="ZT98" s="21"/>
      <c r="ZU98" s="21"/>
      <c r="ZV98" s="21"/>
      <c r="ZW98" s="21"/>
      <c r="ZX98" s="21"/>
      <c r="ZY98" s="21"/>
      <c r="ZZ98" s="21"/>
      <c r="AAA98" s="21"/>
      <c r="AAB98" s="21"/>
      <c r="AAC98" s="21"/>
      <c r="AAD98" s="21"/>
      <c r="AAE98" s="21"/>
      <c r="AAF98" s="21"/>
      <c r="AAG98" s="21"/>
      <c r="AAH98" s="21"/>
      <c r="AAI98" s="21"/>
      <c r="AAJ98" s="21"/>
      <c r="AAK98" s="21"/>
      <c r="AAL98" s="21"/>
      <c r="AAM98" s="21"/>
      <c r="AAN98" s="21"/>
      <c r="AAO98" s="21"/>
      <c r="AAP98" s="21"/>
      <c r="AAQ98" s="21"/>
      <c r="AAR98" s="21"/>
      <c r="AAS98" s="21"/>
      <c r="AAT98" s="21"/>
      <c r="AAU98" s="21"/>
      <c r="AAV98" s="21"/>
      <c r="AAW98" s="21"/>
      <c r="AAX98" s="21"/>
      <c r="AAY98" s="21"/>
      <c r="AAZ98" s="21"/>
      <c r="ABA98" s="21"/>
      <c r="ABB98" s="21"/>
      <c r="ABC98" s="21"/>
      <c r="ABD98" s="21"/>
      <c r="ABE98" s="21"/>
      <c r="ABF98" s="21"/>
      <c r="ABG98" s="21"/>
      <c r="ABH98" s="21"/>
      <c r="ABI98" s="21"/>
      <c r="ABJ98" s="21"/>
      <c r="ABK98" s="21"/>
      <c r="ABL98" s="21"/>
      <c r="ABM98" s="21"/>
      <c r="ABN98" s="21"/>
      <c r="ABO98" s="21"/>
      <c r="ABP98" s="21"/>
      <c r="ABQ98" s="21"/>
      <c r="ABR98" s="21"/>
      <c r="ABS98" s="21"/>
      <c r="ABT98" s="21"/>
      <c r="ABU98" s="21"/>
      <c r="ABV98" s="21"/>
      <c r="ABW98" s="21"/>
      <c r="ABX98" s="21"/>
      <c r="ABY98" s="21"/>
      <c r="ABZ98" s="21"/>
      <c r="ACA98" s="21"/>
      <c r="ACB98" s="21"/>
      <c r="ACC98" s="21"/>
      <c r="ACD98" s="21"/>
      <c r="ACE98" s="21"/>
      <c r="ACF98" s="21"/>
      <c r="ACG98" s="21"/>
      <c r="ACH98" s="21"/>
      <c r="ACI98" s="21"/>
      <c r="ACJ98" s="21"/>
      <c r="ACK98" s="21"/>
      <c r="ACL98" s="21"/>
      <c r="ACM98" s="21"/>
      <c r="ACN98" s="21"/>
      <c r="ACO98" s="21"/>
      <c r="ACP98" s="21"/>
      <c r="ACQ98" s="21"/>
      <c r="ACR98" s="21"/>
      <c r="ACS98" s="21"/>
      <c r="ACT98" s="21"/>
      <c r="ACU98" s="21"/>
      <c r="ACV98" s="21"/>
      <c r="ACW98" s="21"/>
      <c r="ACX98" s="21"/>
      <c r="ACY98" s="21"/>
      <c r="ACZ98" s="21"/>
      <c r="ADA98" s="21"/>
      <c r="ADB98" s="21"/>
      <c r="ADC98" s="21"/>
      <c r="ADD98" s="21"/>
      <c r="ADE98" s="21"/>
      <c r="ADF98" s="21"/>
      <c r="ADG98" s="21"/>
      <c r="ADH98" s="21"/>
      <c r="ADI98" s="21"/>
      <c r="ADJ98" s="21"/>
      <c r="ADK98" s="21"/>
      <c r="ADL98" s="21"/>
      <c r="ADM98" s="21"/>
      <c r="ADN98" s="21"/>
      <c r="ADO98" s="21"/>
      <c r="ADP98" s="21"/>
      <c r="ADQ98" s="21"/>
      <c r="ADR98" s="21"/>
      <c r="ADS98" s="21"/>
      <c r="ADT98" s="21"/>
      <c r="ADU98" s="21"/>
      <c r="ADV98" s="21"/>
      <c r="ADW98" s="21"/>
      <c r="ADX98" s="21"/>
      <c r="ADY98" s="21"/>
      <c r="ADZ98" s="21"/>
      <c r="AEA98" s="21"/>
      <c r="AEB98" s="21"/>
      <c r="AEC98" s="21"/>
      <c r="AED98" s="21"/>
      <c r="AEE98" s="21"/>
      <c r="AEF98" s="21"/>
      <c r="AEG98" s="21"/>
      <c r="AEH98" s="21"/>
      <c r="AEI98" s="21"/>
      <c r="AEJ98" s="21"/>
      <c r="AEK98" s="21"/>
      <c r="AEL98" s="21"/>
      <c r="AEM98" s="21"/>
      <c r="AEN98" s="21"/>
      <c r="AEO98" s="21"/>
      <c r="AEP98" s="21"/>
      <c r="AEQ98" s="21"/>
      <c r="AER98" s="21"/>
      <c r="AES98" s="21"/>
      <c r="AET98" s="21"/>
      <c r="AEU98" s="21"/>
      <c r="AEV98" s="21"/>
      <c r="AEW98" s="21"/>
      <c r="AEX98" s="21"/>
      <c r="AEY98" s="21"/>
      <c r="AEZ98" s="21"/>
      <c r="AFA98" s="21"/>
      <c r="AFB98" s="21"/>
      <c r="AFC98" s="21"/>
      <c r="AFD98" s="21"/>
      <c r="AFE98" s="21"/>
      <c r="AFF98" s="21"/>
      <c r="AFG98" s="21"/>
      <c r="AFH98" s="21"/>
      <c r="AFI98" s="21"/>
      <c r="AFJ98" s="21"/>
      <c r="AFK98" s="21"/>
      <c r="AFL98" s="21"/>
      <c r="AFM98" s="21"/>
      <c r="AFN98" s="21"/>
      <c r="AFO98" s="21"/>
      <c r="AFP98" s="21"/>
      <c r="AFQ98" s="21"/>
      <c r="AFR98" s="21"/>
      <c r="AFS98" s="21"/>
      <c r="AFT98" s="21"/>
      <c r="AFU98" s="21"/>
      <c r="AFV98" s="21"/>
      <c r="AFW98" s="21"/>
      <c r="AFX98" s="21"/>
      <c r="AFY98" s="21"/>
      <c r="AFZ98" s="21"/>
      <c r="AGA98" s="21"/>
      <c r="AGB98" s="21"/>
      <c r="AGC98" s="21"/>
      <c r="AGD98" s="21"/>
      <c r="AGE98" s="21"/>
      <c r="AGF98" s="21"/>
      <c r="AGG98" s="21"/>
      <c r="AGH98" s="21"/>
      <c r="AGI98" s="21"/>
      <c r="AGJ98" s="21"/>
      <c r="AGK98" s="21"/>
      <c r="AGL98" s="21"/>
      <c r="AGM98" s="21"/>
      <c r="AGN98" s="21"/>
      <c r="AGO98" s="21"/>
      <c r="AGP98" s="21"/>
      <c r="AGQ98" s="21"/>
      <c r="AGR98" s="21"/>
      <c r="AGS98" s="21"/>
      <c r="AGT98" s="21"/>
      <c r="AGU98" s="21"/>
      <c r="AGV98" s="21"/>
      <c r="AGW98" s="21"/>
      <c r="AGX98" s="21"/>
      <c r="AGY98" s="21"/>
      <c r="AGZ98" s="21"/>
      <c r="AHA98" s="21"/>
      <c r="AHB98" s="21"/>
      <c r="AHC98" s="21"/>
      <c r="AHD98" s="21"/>
      <c r="AHE98" s="21"/>
      <c r="AHF98" s="21"/>
      <c r="AHG98" s="21"/>
      <c r="AHH98" s="21"/>
      <c r="AHI98" s="21"/>
      <c r="AHJ98" s="21"/>
      <c r="AHK98" s="21"/>
      <c r="AHL98" s="21"/>
      <c r="AHM98" s="21"/>
      <c r="AHN98" s="21"/>
      <c r="AHO98" s="21"/>
      <c r="AHP98" s="21"/>
      <c r="AHQ98" s="21"/>
      <c r="AHR98" s="21"/>
      <c r="AHS98" s="21"/>
      <c r="AHT98" s="21"/>
      <c r="AHU98" s="21"/>
      <c r="AHV98" s="21"/>
      <c r="AHW98" s="21"/>
      <c r="AHX98" s="21"/>
      <c r="AHY98" s="21"/>
      <c r="AHZ98" s="21"/>
      <c r="AIA98" s="21"/>
      <c r="AIB98" s="21"/>
      <c r="AIC98" s="21"/>
      <c r="AID98" s="21"/>
      <c r="AIE98" s="21"/>
      <c r="AIF98" s="21"/>
      <c r="AIG98" s="21"/>
      <c r="AIH98" s="21"/>
      <c r="AII98" s="21"/>
      <c r="AIJ98" s="21"/>
      <c r="AIK98" s="21"/>
      <c r="AIL98" s="21"/>
      <c r="AIM98" s="21"/>
      <c r="AIN98" s="21"/>
      <c r="AIO98" s="21"/>
      <c r="AIP98" s="21"/>
      <c r="AIQ98" s="21"/>
      <c r="AIR98" s="21"/>
      <c r="AIS98" s="21"/>
      <c r="AIT98" s="21"/>
      <c r="AIU98" s="21"/>
      <c r="AIV98" s="21"/>
      <c r="AIW98" s="21"/>
      <c r="AIX98" s="21"/>
      <c r="AIY98" s="21"/>
      <c r="AIZ98" s="21"/>
      <c r="AJA98" s="21"/>
      <c r="AJB98" s="21"/>
      <c r="AJC98" s="21"/>
      <c r="AJD98" s="21"/>
      <c r="AJE98" s="21"/>
      <c r="AJF98" s="21"/>
      <c r="AJG98" s="21"/>
      <c r="AJH98" s="21"/>
      <c r="AJI98" s="21"/>
      <c r="AJJ98" s="21"/>
      <c r="AJK98" s="21"/>
      <c r="AJL98" s="21"/>
      <c r="AJM98" s="21"/>
      <c r="AJN98" s="21"/>
      <c r="AJO98" s="21"/>
      <c r="AJP98" s="21"/>
      <c r="AJQ98" s="21"/>
      <c r="AJR98" s="21"/>
      <c r="AJS98" s="21"/>
      <c r="AJT98" s="21"/>
      <c r="AJU98" s="21"/>
      <c r="AJV98" s="21"/>
      <c r="AJW98" s="21"/>
      <c r="AJX98" s="21"/>
      <c r="AJY98" s="21"/>
      <c r="AJZ98" s="21"/>
      <c r="AKA98" s="21"/>
      <c r="AKB98" s="21"/>
      <c r="AKC98" s="21"/>
      <c r="AKD98" s="21"/>
      <c r="AKE98" s="21"/>
      <c r="AKF98" s="21"/>
      <c r="AKG98" s="21"/>
      <c r="AKH98" s="21"/>
      <c r="AKI98" s="21"/>
      <c r="AKJ98" s="21"/>
      <c r="AKK98" s="21"/>
      <c r="AKL98" s="21"/>
      <c r="AKM98" s="21"/>
      <c r="AKN98" s="21"/>
      <c r="AKO98" s="21"/>
      <c r="AKP98" s="21"/>
      <c r="AKQ98" s="21"/>
      <c r="AKR98" s="21"/>
      <c r="AKS98" s="21"/>
      <c r="AKT98" s="21"/>
      <c r="AKU98" s="21"/>
      <c r="AKV98" s="21"/>
      <c r="AKW98" s="21"/>
      <c r="AKX98" s="21"/>
      <c r="AKY98" s="21"/>
      <c r="AKZ98" s="21"/>
      <c r="ALA98" s="21"/>
      <c r="ALB98" s="21"/>
      <c r="ALC98" s="21"/>
      <c r="ALD98" s="21"/>
      <c r="ALE98" s="21"/>
      <c r="ALF98" s="21"/>
      <c r="ALG98" s="21"/>
      <c r="ALH98" s="21"/>
      <c r="ALI98" s="21"/>
      <c r="ALJ98" s="21"/>
      <c r="ALK98" s="21"/>
      <c r="ALL98" s="21"/>
      <c r="ALM98" s="21"/>
      <c r="ALN98" s="21"/>
      <c r="ALO98" s="21"/>
      <c r="ALP98" s="21"/>
      <c r="ALQ98" s="21"/>
      <c r="ALR98" s="21"/>
      <c r="ALS98" s="21"/>
      <c r="ALT98" s="21"/>
      <c r="ALU98" s="21"/>
      <c r="ALV98" s="21"/>
      <c r="ALW98" s="21"/>
      <c r="ALX98" s="21"/>
      <c r="ALY98" s="21"/>
      <c r="ALZ98" s="21"/>
      <c r="AMA98" s="21"/>
      <c r="AMB98" s="21"/>
      <c r="AMC98" s="21"/>
      <c r="AMD98" s="21"/>
      <c r="AME98" s="21"/>
      <c r="AMF98" s="21"/>
      <c r="AMG98" s="21"/>
      <c r="AMH98" s="21"/>
      <c r="AMI98" s="21"/>
      <c r="AMJ98" s="21"/>
      <c r="AMK98" s="21"/>
      <c r="AML98" s="21"/>
      <c r="AMM98" s="21"/>
      <c r="AMN98" s="21"/>
      <c r="AMO98" s="21"/>
      <c r="AMP98" s="21"/>
      <c r="AMQ98" s="21"/>
      <c r="AMR98" s="21"/>
      <c r="AMS98" s="21"/>
      <c r="AMT98" s="21"/>
      <c r="AMU98" s="21"/>
      <c r="AMV98" s="21"/>
      <c r="AMW98" s="21"/>
      <c r="AMX98" s="21"/>
      <c r="AMY98" s="21"/>
      <c r="AMZ98" s="21"/>
      <c r="ANA98" s="21"/>
      <c r="ANB98" s="21"/>
      <c r="ANC98" s="21"/>
      <c r="AND98" s="21"/>
      <c r="ANE98" s="21"/>
      <c r="ANF98" s="21"/>
      <c r="ANG98" s="21"/>
      <c r="ANH98" s="21"/>
      <c r="ANI98" s="21"/>
      <c r="ANJ98" s="21"/>
      <c r="ANK98" s="21"/>
      <c r="ANL98" s="21"/>
      <c r="ANM98" s="21"/>
      <c r="ANN98" s="21"/>
      <c r="ANO98" s="21"/>
      <c r="ANP98" s="21"/>
      <c r="ANQ98" s="21"/>
      <c r="ANR98" s="21"/>
      <c r="ANS98" s="21"/>
      <c r="ANT98" s="21"/>
      <c r="ANU98" s="21"/>
      <c r="ANV98" s="21"/>
      <c r="ANW98" s="21"/>
      <c r="ANX98" s="21"/>
      <c r="ANY98" s="21"/>
      <c r="ANZ98" s="21"/>
      <c r="AOA98" s="21"/>
      <c r="AOB98" s="21"/>
      <c r="AOC98" s="21"/>
      <c r="AOD98" s="21"/>
      <c r="AOE98" s="21"/>
      <c r="AOF98" s="21"/>
      <c r="AOG98" s="21"/>
      <c r="AOH98" s="21"/>
      <c r="AOI98" s="21"/>
      <c r="AOJ98" s="21"/>
      <c r="AOK98" s="21"/>
      <c r="AOL98" s="21"/>
      <c r="AOM98" s="21"/>
      <c r="AON98" s="21"/>
      <c r="AOO98" s="21"/>
      <c r="AOP98" s="21"/>
      <c r="AOQ98" s="21"/>
      <c r="AOR98" s="21"/>
      <c r="AOS98" s="21"/>
      <c r="AOT98" s="21"/>
      <c r="AOU98" s="21"/>
      <c r="AOV98" s="21"/>
      <c r="AOW98" s="21"/>
      <c r="AOX98" s="21"/>
      <c r="AOY98" s="21"/>
      <c r="AOZ98" s="21"/>
      <c r="APA98" s="21"/>
      <c r="APB98" s="21"/>
      <c r="APC98" s="21"/>
      <c r="APD98" s="21"/>
      <c r="APE98" s="21"/>
      <c r="APF98" s="21"/>
      <c r="APG98" s="21"/>
      <c r="APH98" s="21"/>
      <c r="API98" s="21"/>
      <c r="APJ98" s="21"/>
      <c r="APK98" s="21"/>
      <c r="APL98" s="21"/>
      <c r="APM98" s="21"/>
      <c r="APN98" s="21"/>
      <c r="APO98" s="21"/>
      <c r="APP98" s="21"/>
      <c r="APQ98" s="21"/>
      <c r="APR98" s="21"/>
      <c r="APS98" s="21"/>
      <c r="APT98" s="21"/>
      <c r="APU98" s="21"/>
      <c r="APV98" s="21"/>
      <c r="APW98" s="21"/>
      <c r="APX98" s="21"/>
      <c r="APY98" s="21"/>
      <c r="APZ98" s="21"/>
      <c r="AQA98" s="21"/>
      <c r="AQB98" s="21"/>
      <c r="AQC98" s="21"/>
      <c r="AQD98" s="21"/>
      <c r="AQE98" s="21"/>
      <c r="AQF98" s="21"/>
      <c r="AQG98" s="21"/>
      <c r="AQH98" s="21"/>
      <c r="AQI98" s="21"/>
      <c r="AQJ98" s="21"/>
      <c r="AQK98" s="21"/>
      <c r="AQL98" s="21"/>
      <c r="AQM98" s="21"/>
      <c r="AQN98" s="21"/>
      <c r="AQO98" s="21"/>
      <c r="AQP98" s="21"/>
      <c r="AQQ98" s="21"/>
      <c r="AQR98" s="21"/>
      <c r="AQS98" s="21"/>
      <c r="AQT98" s="21"/>
      <c r="AQU98" s="21"/>
      <c r="AQV98" s="21"/>
      <c r="AQW98" s="21"/>
      <c r="AQX98" s="21"/>
      <c r="AQY98" s="21"/>
      <c r="AQZ98" s="21"/>
      <c r="ARA98" s="21"/>
      <c r="ARB98" s="21"/>
      <c r="ARC98" s="21"/>
      <c r="ARD98" s="21"/>
      <c r="ARE98" s="21"/>
      <c r="ARF98" s="21"/>
      <c r="ARG98" s="21"/>
      <c r="ARH98" s="21"/>
      <c r="ARI98" s="21"/>
      <c r="ARJ98" s="21"/>
      <c r="ARK98" s="21"/>
      <c r="ARL98" s="21"/>
      <c r="ARM98" s="21"/>
      <c r="ARN98" s="21"/>
      <c r="ARO98" s="21"/>
      <c r="ARP98" s="21"/>
      <c r="ARQ98" s="21"/>
      <c r="ARR98" s="21"/>
      <c r="ARS98" s="21"/>
      <c r="ART98" s="21"/>
      <c r="ARU98" s="21"/>
      <c r="ARV98" s="21"/>
      <c r="ARW98" s="21"/>
      <c r="ARX98" s="21"/>
      <c r="ARY98" s="21"/>
      <c r="ARZ98" s="21"/>
      <c r="ASA98" s="21"/>
      <c r="ASB98" s="21"/>
      <c r="ASC98" s="21"/>
      <c r="ASD98" s="21"/>
      <c r="ASE98" s="21"/>
      <c r="ASF98" s="21"/>
      <c r="ASG98" s="21"/>
      <c r="ASH98" s="21"/>
      <c r="ASI98" s="21"/>
      <c r="ASJ98" s="21"/>
      <c r="ASK98" s="21"/>
      <c r="ASL98" s="21"/>
      <c r="ASM98" s="21"/>
      <c r="ASN98" s="21"/>
      <c r="ASO98" s="21"/>
      <c r="ASP98" s="21"/>
      <c r="ASQ98" s="21"/>
      <c r="ASR98" s="21"/>
      <c r="ASS98" s="21"/>
      <c r="AST98" s="21"/>
      <c r="ASU98" s="21"/>
      <c r="ASV98" s="21"/>
      <c r="ASW98" s="21"/>
      <c r="ASX98" s="21"/>
      <c r="ASY98" s="21"/>
      <c r="ASZ98" s="21"/>
      <c r="ATA98" s="21"/>
      <c r="ATB98" s="21"/>
      <c r="ATC98" s="21"/>
      <c r="ATD98" s="21"/>
      <c r="ATE98" s="21"/>
      <c r="ATF98" s="21"/>
      <c r="ATG98" s="21"/>
      <c r="ATH98" s="21"/>
      <c r="ATI98" s="21"/>
      <c r="ATJ98" s="21"/>
      <c r="ATK98" s="21"/>
      <c r="ATL98" s="21"/>
      <c r="ATM98" s="21"/>
      <c r="ATN98" s="21"/>
      <c r="ATO98" s="21"/>
      <c r="ATP98" s="21"/>
      <c r="ATQ98" s="21"/>
      <c r="ATR98" s="21"/>
      <c r="ATS98" s="21"/>
      <c r="ATT98" s="21"/>
      <c r="ATU98" s="21"/>
      <c r="ATV98" s="21"/>
      <c r="ATW98" s="21"/>
      <c r="ATX98" s="21"/>
      <c r="ATY98" s="21"/>
      <c r="ATZ98" s="21"/>
      <c r="AUA98" s="21"/>
      <c r="AUB98" s="21"/>
      <c r="AUC98" s="21"/>
      <c r="AUD98" s="21"/>
      <c r="AUE98" s="21"/>
      <c r="AUF98" s="21"/>
      <c r="AUG98" s="21"/>
      <c r="AUH98" s="21"/>
      <c r="AUI98" s="21"/>
      <c r="AUJ98" s="21"/>
      <c r="AUK98" s="21"/>
      <c r="AUL98" s="21"/>
      <c r="AUM98" s="21"/>
      <c r="AUN98" s="21"/>
      <c r="AUO98" s="21"/>
      <c r="AUP98" s="21"/>
      <c r="AUQ98" s="21"/>
      <c r="AUR98" s="21"/>
      <c r="AUS98" s="21"/>
      <c r="AUT98" s="21"/>
      <c r="AUU98" s="21"/>
      <c r="AUV98" s="21"/>
      <c r="AUW98" s="21"/>
      <c r="AUX98" s="21"/>
      <c r="AUY98" s="21"/>
      <c r="AUZ98" s="21"/>
      <c r="AVA98" s="21"/>
      <c r="AVB98" s="21"/>
      <c r="AVC98" s="21"/>
      <c r="AVD98" s="21"/>
      <c r="AVE98" s="21"/>
      <c r="AVF98" s="21"/>
      <c r="AVG98" s="21"/>
      <c r="AVH98" s="21"/>
      <c r="AVI98" s="21"/>
      <c r="AVJ98" s="21"/>
      <c r="AVK98" s="21"/>
      <c r="AVL98" s="21"/>
      <c r="AVM98" s="21"/>
      <c r="AVN98" s="21"/>
      <c r="AVO98" s="21"/>
      <c r="AVP98" s="21"/>
      <c r="AVQ98" s="21"/>
      <c r="AVR98" s="21"/>
      <c r="AVS98" s="21"/>
      <c r="AVT98" s="21"/>
      <c r="AVU98" s="21"/>
      <c r="AVV98" s="21"/>
      <c r="AVW98" s="21"/>
      <c r="AVX98" s="21"/>
      <c r="AVY98" s="21"/>
      <c r="AVZ98" s="21"/>
      <c r="AWA98" s="21"/>
      <c r="AWB98" s="21"/>
      <c r="AWC98" s="21"/>
      <c r="AWD98" s="21"/>
      <c r="AWE98" s="21"/>
      <c r="AWF98" s="21"/>
      <c r="AWG98" s="21"/>
      <c r="AWH98" s="21"/>
      <c r="AWI98" s="21"/>
      <c r="AWJ98" s="21"/>
      <c r="AWK98" s="21"/>
      <c r="AWL98" s="21"/>
      <c r="AWM98" s="21"/>
      <c r="AWN98" s="21"/>
      <c r="AWO98" s="21"/>
      <c r="AWP98" s="21"/>
      <c r="AWQ98" s="21"/>
      <c r="AWR98" s="21"/>
      <c r="AWS98" s="21"/>
      <c r="AWT98" s="21"/>
      <c r="AWU98" s="21"/>
      <c r="AWV98" s="21"/>
      <c r="AWW98" s="21"/>
      <c r="AWX98" s="21"/>
      <c r="AWY98" s="21"/>
      <c r="AWZ98" s="21"/>
      <c r="AXA98" s="21"/>
      <c r="AXB98" s="21"/>
      <c r="AXC98" s="21"/>
      <c r="AXD98" s="21"/>
      <c r="AXE98" s="21"/>
      <c r="AXF98" s="21"/>
      <c r="AXG98" s="21"/>
      <c r="AXH98" s="21"/>
      <c r="AXI98" s="21"/>
      <c r="AXJ98" s="21"/>
      <c r="AXK98" s="21"/>
      <c r="AXL98" s="21"/>
      <c r="AXM98" s="21"/>
      <c r="AXN98" s="21"/>
      <c r="AXO98" s="21"/>
      <c r="AXP98" s="21"/>
      <c r="AXQ98" s="21"/>
      <c r="AXR98" s="21"/>
      <c r="AXS98" s="21"/>
      <c r="AXT98" s="21"/>
      <c r="AXU98" s="21"/>
      <c r="AXV98" s="21"/>
      <c r="AXW98" s="21"/>
      <c r="AXX98" s="21"/>
      <c r="AXY98" s="21"/>
      <c r="AXZ98" s="21"/>
      <c r="AYA98" s="21"/>
      <c r="AYB98" s="21"/>
      <c r="AYC98" s="21"/>
      <c r="AYD98" s="21"/>
      <c r="AYE98" s="21"/>
      <c r="AYF98" s="21"/>
      <c r="AYG98" s="21"/>
      <c r="AYH98" s="21"/>
      <c r="AYI98" s="21"/>
      <c r="AYJ98" s="21"/>
      <c r="AYK98" s="21"/>
      <c r="AYL98" s="21"/>
      <c r="AYM98" s="21"/>
      <c r="AYN98" s="21"/>
      <c r="AYO98" s="21"/>
      <c r="AYP98" s="21"/>
      <c r="AYQ98" s="21"/>
      <c r="AYR98" s="21"/>
      <c r="AYS98" s="21"/>
      <c r="AYT98" s="21"/>
      <c r="AYU98" s="21"/>
      <c r="AYV98" s="21"/>
      <c r="AYW98" s="21"/>
      <c r="AYX98" s="21"/>
      <c r="AYY98" s="21"/>
      <c r="AYZ98" s="21"/>
      <c r="AZA98" s="21"/>
      <c r="AZB98" s="21"/>
      <c r="AZC98" s="21"/>
      <c r="AZD98" s="21"/>
      <c r="AZE98" s="21"/>
      <c r="AZF98" s="21"/>
      <c r="AZG98" s="21"/>
      <c r="AZH98" s="21"/>
      <c r="AZI98" s="21"/>
      <c r="AZJ98" s="21"/>
      <c r="AZK98" s="21"/>
      <c r="AZL98" s="21"/>
      <c r="AZM98" s="21"/>
      <c r="AZN98" s="21"/>
      <c r="AZO98" s="21"/>
      <c r="AZP98" s="21"/>
      <c r="AZQ98" s="21"/>
      <c r="AZR98" s="21"/>
      <c r="AZS98" s="21"/>
      <c r="AZT98" s="21"/>
      <c r="AZU98" s="21"/>
      <c r="AZV98" s="21"/>
      <c r="AZW98" s="21"/>
      <c r="AZX98" s="21"/>
      <c r="AZY98" s="21"/>
      <c r="AZZ98" s="21"/>
      <c r="BAA98" s="21"/>
      <c r="BAB98" s="21"/>
      <c r="BAC98" s="21"/>
      <c r="BAD98" s="21"/>
      <c r="BAE98" s="21"/>
      <c r="BAF98" s="21"/>
      <c r="BAG98" s="21"/>
      <c r="BAH98" s="21"/>
      <c r="BAI98" s="21"/>
      <c r="BAJ98" s="21"/>
      <c r="BAK98" s="21"/>
      <c r="BAL98" s="21"/>
      <c r="BAM98" s="21"/>
      <c r="BAN98" s="21"/>
      <c r="BAO98" s="21"/>
      <c r="BAP98" s="21"/>
      <c r="BAQ98" s="21"/>
      <c r="BAR98" s="21"/>
      <c r="BAS98" s="21"/>
      <c r="BAT98" s="21"/>
      <c r="BAU98" s="21"/>
      <c r="BAV98" s="21"/>
      <c r="BAW98" s="21"/>
      <c r="BAX98" s="21"/>
      <c r="BAY98" s="21"/>
      <c r="BAZ98" s="21"/>
      <c r="BBA98" s="21"/>
      <c r="BBB98" s="21"/>
      <c r="BBC98" s="21"/>
      <c r="BBD98" s="21"/>
      <c r="BBE98" s="21"/>
      <c r="BBF98" s="21"/>
      <c r="BBG98" s="21"/>
      <c r="BBH98" s="21"/>
      <c r="BBI98" s="21"/>
      <c r="BBJ98" s="21"/>
      <c r="BBK98" s="21"/>
      <c r="BBL98" s="21"/>
      <c r="BBM98" s="21"/>
      <c r="BBN98" s="21"/>
      <c r="BBO98" s="21"/>
      <c r="BBP98" s="21"/>
      <c r="BBQ98" s="21"/>
      <c r="BBR98" s="21"/>
      <c r="BBS98" s="21"/>
      <c r="BBT98" s="21"/>
      <c r="BBU98" s="21"/>
      <c r="BBV98" s="21"/>
      <c r="BBW98" s="21"/>
      <c r="BBX98" s="21"/>
      <c r="BBY98" s="21"/>
      <c r="BBZ98" s="21"/>
      <c r="BCA98" s="21"/>
      <c r="BCB98" s="21"/>
      <c r="BCC98" s="21"/>
      <c r="BCD98" s="21"/>
      <c r="BCE98" s="21"/>
      <c r="BCF98" s="21"/>
      <c r="BCG98" s="21"/>
      <c r="BCH98" s="21"/>
      <c r="BCI98" s="21"/>
      <c r="BCJ98" s="21"/>
      <c r="BCK98" s="21"/>
      <c r="BCL98" s="21"/>
      <c r="BCM98" s="21"/>
      <c r="BCN98" s="21"/>
      <c r="BCO98" s="21"/>
      <c r="BCP98" s="21"/>
      <c r="BCQ98" s="21"/>
      <c r="BCR98" s="21"/>
      <c r="BCS98" s="21"/>
      <c r="BCT98" s="21"/>
      <c r="BCU98" s="21"/>
      <c r="BCV98" s="21"/>
      <c r="BCW98" s="21"/>
      <c r="BCX98" s="21"/>
      <c r="BCY98" s="21"/>
      <c r="BCZ98" s="21"/>
      <c r="BDA98" s="21"/>
      <c r="BDB98" s="21"/>
      <c r="BDC98" s="21"/>
      <c r="BDD98" s="21"/>
      <c r="BDE98" s="21"/>
      <c r="BDF98" s="21"/>
      <c r="BDG98" s="21"/>
      <c r="BDH98" s="21"/>
      <c r="BDI98" s="21"/>
      <c r="BDJ98" s="21"/>
      <c r="BDK98" s="21"/>
      <c r="BDL98" s="21"/>
      <c r="BDM98" s="21"/>
      <c r="BDN98" s="21"/>
      <c r="BDO98" s="21"/>
      <c r="BDP98" s="21"/>
      <c r="BDQ98" s="21"/>
      <c r="BDR98" s="21"/>
      <c r="BDS98" s="21"/>
      <c r="BDT98" s="21"/>
      <c r="BDU98" s="21"/>
      <c r="BDV98" s="21"/>
      <c r="BDW98" s="21"/>
      <c r="BDX98" s="21"/>
      <c r="BDY98" s="21"/>
      <c r="BDZ98" s="21"/>
      <c r="BEA98" s="21"/>
      <c r="BEB98" s="21"/>
      <c r="BEC98" s="21"/>
      <c r="BED98" s="21"/>
      <c r="BEE98" s="21"/>
      <c r="BEF98" s="21"/>
      <c r="BEG98" s="21"/>
      <c r="BEH98" s="21"/>
      <c r="BEI98" s="21"/>
      <c r="BEJ98" s="21"/>
      <c r="BEK98" s="21"/>
      <c r="BEL98" s="21"/>
      <c r="BEM98" s="21"/>
      <c r="BEN98" s="21"/>
      <c r="BEO98" s="21"/>
      <c r="BEP98" s="21"/>
      <c r="BEQ98" s="21"/>
      <c r="BER98" s="21"/>
      <c r="BES98" s="21"/>
      <c r="BET98" s="21"/>
      <c r="BEU98" s="21"/>
      <c r="BEV98" s="21"/>
      <c r="BEW98" s="21"/>
      <c r="BEX98" s="21"/>
      <c r="BEY98" s="21"/>
      <c r="BEZ98" s="21"/>
      <c r="BFA98" s="21"/>
      <c r="BFB98" s="21"/>
      <c r="BFC98" s="21"/>
      <c r="BFD98" s="21"/>
      <c r="BFE98" s="21"/>
      <c r="BFF98" s="21"/>
      <c r="BFG98" s="21"/>
      <c r="BFH98" s="21"/>
      <c r="BFI98" s="21"/>
      <c r="BFJ98" s="21"/>
      <c r="BFK98" s="21"/>
      <c r="BFL98" s="21"/>
      <c r="BFM98" s="21"/>
      <c r="BFN98" s="21"/>
      <c r="BFO98" s="21"/>
      <c r="BFP98" s="21"/>
      <c r="BFQ98" s="21"/>
      <c r="BFR98" s="21"/>
      <c r="BFS98" s="21"/>
      <c r="BFT98" s="21"/>
      <c r="BFU98" s="21"/>
      <c r="BFV98" s="21"/>
      <c r="BFW98" s="21"/>
      <c r="BFX98" s="21"/>
      <c r="BFY98" s="21"/>
      <c r="BFZ98" s="21"/>
      <c r="BGA98" s="21"/>
      <c r="BGB98" s="21"/>
      <c r="BGC98" s="21"/>
      <c r="BGD98" s="21"/>
      <c r="BGE98" s="21"/>
      <c r="BGF98" s="21"/>
      <c r="BGG98" s="21"/>
      <c r="BGH98" s="21"/>
      <c r="BGI98" s="21"/>
      <c r="BGJ98" s="21"/>
      <c r="BGK98" s="21"/>
      <c r="BGL98" s="21"/>
      <c r="BGM98" s="21"/>
      <c r="BGN98" s="21"/>
      <c r="BGO98" s="21"/>
      <c r="BGP98" s="21"/>
      <c r="BGQ98" s="21"/>
      <c r="BGR98" s="21"/>
      <c r="BGS98" s="21"/>
      <c r="BGT98" s="21"/>
      <c r="BGU98" s="21"/>
      <c r="BGV98" s="21"/>
      <c r="BGW98" s="21"/>
      <c r="BGX98" s="21"/>
      <c r="BGY98" s="21"/>
      <c r="BGZ98" s="21"/>
      <c r="BHA98" s="21"/>
      <c r="BHB98" s="21"/>
      <c r="BHC98" s="21"/>
      <c r="BHD98" s="21"/>
      <c r="BHE98" s="21"/>
      <c r="BHF98" s="21"/>
      <c r="BHG98" s="21"/>
      <c r="BHH98" s="21"/>
      <c r="BHI98" s="21"/>
      <c r="BHJ98" s="21"/>
      <c r="BHK98" s="21"/>
      <c r="BHL98" s="21"/>
      <c r="BHM98" s="21"/>
      <c r="BHN98" s="21"/>
      <c r="BHO98" s="21"/>
      <c r="BHP98" s="21"/>
      <c r="BHQ98" s="21"/>
      <c r="BHR98" s="21"/>
      <c r="BHS98" s="21"/>
      <c r="BHT98" s="21"/>
      <c r="BHU98" s="21"/>
      <c r="BHV98" s="21"/>
      <c r="BHW98" s="21"/>
      <c r="BHX98" s="21"/>
      <c r="BHY98" s="21"/>
      <c r="BHZ98" s="21"/>
      <c r="BIA98" s="21"/>
      <c r="BIB98" s="21"/>
      <c r="BIC98" s="21"/>
      <c r="BID98" s="21"/>
      <c r="BIE98" s="21"/>
      <c r="BIF98" s="21"/>
      <c r="BIG98" s="21"/>
      <c r="BIH98" s="21"/>
      <c r="BII98" s="21"/>
      <c r="BIJ98" s="21"/>
      <c r="BIK98" s="21"/>
      <c r="BIL98" s="21"/>
      <c r="BIM98" s="21"/>
      <c r="BIN98" s="21"/>
      <c r="BIO98" s="21"/>
      <c r="BIP98" s="21"/>
      <c r="BIQ98" s="21"/>
      <c r="BIR98" s="21"/>
      <c r="BIS98" s="21"/>
      <c r="BIT98" s="21"/>
      <c r="BIU98" s="21"/>
      <c r="BIV98" s="21"/>
      <c r="BIW98" s="21"/>
      <c r="BIX98" s="21"/>
      <c r="BIY98" s="21"/>
      <c r="BIZ98" s="21"/>
      <c r="BJA98" s="21"/>
      <c r="BJB98" s="21"/>
      <c r="BJC98" s="21"/>
      <c r="BJD98" s="21"/>
      <c r="BJE98" s="21"/>
      <c r="BJF98" s="21"/>
      <c r="BJG98" s="21"/>
      <c r="BJH98" s="21"/>
      <c r="BJI98" s="21"/>
      <c r="BJJ98" s="21"/>
      <c r="BJK98" s="21"/>
      <c r="BJL98" s="21"/>
      <c r="BJM98" s="21"/>
      <c r="BJN98" s="21"/>
      <c r="BJO98" s="21"/>
      <c r="BJP98" s="21"/>
      <c r="BJQ98" s="21"/>
      <c r="BJR98" s="21"/>
      <c r="BJS98" s="21"/>
      <c r="BJT98" s="21"/>
      <c r="BJU98" s="21"/>
      <c r="BJV98" s="21"/>
      <c r="BJW98" s="21"/>
      <c r="BJX98" s="21"/>
      <c r="BJY98" s="21"/>
      <c r="BJZ98" s="21"/>
      <c r="BKA98" s="21"/>
      <c r="BKB98" s="21"/>
      <c r="BKC98" s="21"/>
      <c r="BKD98" s="21"/>
      <c r="BKE98" s="21"/>
      <c r="BKF98" s="21"/>
      <c r="BKG98" s="21"/>
      <c r="BKH98" s="21"/>
      <c r="BKI98" s="21"/>
      <c r="BKJ98" s="21"/>
      <c r="BKK98" s="21"/>
      <c r="BKL98" s="21"/>
      <c r="BKM98" s="21"/>
      <c r="BKN98" s="21"/>
      <c r="BKO98" s="21"/>
      <c r="BKP98" s="21"/>
      <c r="BKQ98" s="21"/>
      <c r="BKR98" s="21"/>
      <c r="BKS98" s="21"/>
      <c r="BKT98" s="21"/>
      <c r="BKU98" s="21"/>
      <c r="BKV98" s="21"/>
      <c r="BKW98" s="21"/>
      <c r="BKX98" s="21"/>
      <c r="BKY98" s="21"/>
      <c r="BKZ98" s="21"/>
      <c r="BLA98" s="21"/>
      <c r="BLB98" s="21"/>
      <c r="BLC98" s="21"/>
      <c r="BLD98" s="21"/>
      <c r="BLE98" s="21"/>
      <c r="BLF98" s="21"/>
      <c r="BLG98" s="21"/>
      <c r="BLH98" s="21"/>
      <c r="BLI98" s="21"/>
      <c r="BLJ98" s="21"/>
      <c r="BLK98" s="21"/>
      <c r="BLL98" s="21"/>
      <c r="BLM98" s="21"/>
      <c r="BLN98" s="21"/>
      <c r="BLO98" s="21"/>
      <c r="BLP98" s="21"/>
      <c r="BLQ98" s="21"/>
      <c r="BLR98" s="21"/>
      <c r="BLS98" s="21"/>
      <c r="BLT98" s="21"/>
      <c r="BLU98" s="21"/>
      <c r="BLV98" s="21"/>
      <c r="BLW98" s="21"/>
      <c r="BLX98" s="21"/>
      <c r="BLY98" s="21"/>
      <c r="BLZ98" s="21"/>
      <c r="BMA98" s="21"/>
      <c r="BMB98" s="21"/>
      <c r="BMC98" s="21"/>
      <c r="BMD98" s="21"/>
      <c r="BME98" s="21"/>
      <c r="BMF98" s="21"/>
      <c r="BMG98" s="21"/>
      <c r="BMH98" s="21"/>
      <c r="BMI98" s="21"/>
      <c r="BMJ98" s="21"/>
      <c r="BMK98" s="21"/>
      <c r="BML98" s="21"/>
      <c r="BMM98" s="21"/>
      <c r="BMN98" s="21"/>
      <c r="BMO98" s="21"/>
      <c r="BMP98" s="21"/>
      <c r="BMQ98" s="21"/>
      <c r="BMR98" s="21"/>
      <c r="BMS98" s="21"/>
      <c r="BMT98" s="21"/>
      <c r="BMU98" s="21"/>
      <c r="BMV98" s="21"/>
      <c r="BMW98" s="21"/>
      <c r="BMX98" s="21"/>
      <c r="BMY98" s="21"/>
      <c r="BMZ98" s="21"/>
      <c r="BNA98" s="21"/>
      <c r="BNB98" s="21"/>
      <c r="BNC98" s="21"/>
      <c r="BND98" s="21"/>
      <c r="BNE98" s="21"/>
      <c r="BNF98" s="21"/>
      <c r="BNG98" s="21"/>
      <c r="BNH98" s="21"/>
      <c r="BNI98" s="21"/>
      <c r="BNJ98" s="21"/>
      <c r="BNK98" s="21"/>
      <c r="BNL98" s="21"/>
      <c r="BNM98" s="21"/>
      <c r="BNN98" s="21"/>
      <c r="BNO98" s="21"/>
      <c r="BNP98" s="21"/>
      <c r="BNQ98" s="21"/>
      <c r="BNR98" s="21"/>
      <c r="BNS98" s="21"/>
      <c r="BNT98" s="21"/>
      <c r="BNU98" s="21"/>
      <c r="BNV98" s="21"/>
      <c r="BNW98" s="21"/>
      <c r="BNX98" s="21"/>
      <c r="BNY98" s="21"/>
      <c r="BNZ98" s="21"/>
      <c r="BOA98" s="21"/>
      <c r="BOB98" s="21"/>
      <c r="BOC98" s="21"/>
      <c r="BOD98" s="21"/>
      <c r="BOE98" s="21"/>
      <c r="BOF98" s="21"/>
      <c r="BOG98" s="21"/>
      <c r="BOH98" s="21"/>
      <c r="BOI98" s="21"/>
      <c r="BOJ98" s="21"/>
      <c r="BOK98" s="21"/>
      <c r="BOL98" s="21"/>
      <c r="BOM98" s="21"/>
      <c r="BON98" s="21"/>
      <c r="BOO98" s="21"/>
      <c r="BOP98" s="21"/>
      <c r="BOQ98" s="21"/>
      <c r="BOR98" s="21"/>
      <c r="BOS98" s="21"/>
      <c r="BOT98" s="21"/>
      <c r="BOU98" s="21"/>
      <c r="BOV98" s="21"/>
      <c r="BOW98" s="21"/>
      <c r="BOX98" s="21"/>
      <c r="BOY98" s="21"/>
      <c r="BOZ98" s="21"/>
      <c r="BPA98" s="21"/>
      <c r="BPB98" s="21"/>
      <c r="BPC98" s="21"/>
      <c r="BPD98" s="21"/>
      <c r="BPE98" s="21"/>
      <c r="BPF98" s="21"/>
      <c r="BPG98" s="21"/>
      <c r="BPH98" s="21"/>
      <c r="BPI98" s="21"/>
      <c r="BPJ98" s="21"/>
      <c r="BPK98" s="21"/>
      <c r="BPL98" s="21"/>
      <c r="BPM98" s="21"/>
      <c r="BPN98" s="21"/>
      <c r="BPO98" s="21"/>
      <c r="BPP98" s="21"/>
      <c r="BPQ98" s="21"/>
      <c r="BPR98" s="21"/>
      <c r="BPS98" s="21"/>
      <c r="BPT98" s="21"/>
      <c r="BPU98" s="21"/>
      <c r="BPV98" s="21"/>
      <c r="BPW98" s="21"/>
      <c r="BPX98" s="21"/>
      <c r="BPY98" s="21"/>
      <c r="BPZ98" s="21"/>
      <c r="BQA98" s="21"/>
      <c r="BQB98" s="21"/>
      <c r="BQC98" s="21"/>
      <c r="BQD98" s="21"/>
      <c r="BQE98" s="21"/>
      <c r="BQF98" s="21"/>
      <c r="BQG98" s="21"/>
      <c r="BQH98" s="21"/>
      <c r="BQI98" s="21"/>
      <c r="BQJ98" s="21"/>
      <c r="BQK98" s="21"/>
      <c r="BQL98" s="21"/>
      <c r="BQM98" s="21"/>
      <c r="BQN98" s="21"/>
      <c r="BQO98" s="21"/>
      <c r="BQP98" s="21"/>
      <c r="BQQ98" s="21"/>
      <c r="BQR98" s="21"/>
      <c r="BQS98" s="21"/>
      <c r="BQT98" s="21"/>
      <c r="BQU98" s="21"/>
      <c r="BQV98" s="21"/>
      <c r="BQW98" s="21"/>
      <c r="BQX98" s="21"/>
      <c r="BQY98" s="21"/>
      <c r="BQZ98" s="21"/>
      <c r="BRA98" s="21"/>
      <c r="BRB98" s="21"/>
      <c r="BRC98" s="21"/>
      <c r="BRD98" s="21"/>
      <c r="BRE98" s="21"/>
      <c r="BRF98" s="21"/>
      <c r="BRG98" s="21"/>
      <c r="BRH98" s="21"/>
      <c r="BRI98" s="21"/>
      <c r="BRJ98" s="21"/>
      <c r="BRK98" s="21"/>
      <c r="BRL98" s="21"/>
      <c r="BRM98" s="21"/>
      <c r="BRN98" s="21"/>
      <c r="BRO98" s="21"/>
      <c r="BRP98" s="21"/>
      <c r="BRQ98" s="21"/>
      <c r="BRR98" s="21"/>
      <c r="BRS98" s="21"/>
      <c r="BRT98" s="21"/>
      <c r="BRU98" s="21"/>
      <c r="BRV98" s="21"/>
      <c r="BRW98" s="21"/>
      <c r="BRX98" s="21"/>
      <c r="BRY98" s="21"/>
      <c r="BRZ98" s="21"/>
      <c r="BSA98" s="21"/>
      <c r="BSB98" s="21"/>
      <c r="BSC98" s="21"/>
      <c r="BSD98" s="21"/>
      <c r="BSE98" s="21"/>
      <c r="BSF98" s="21"/>
      <c r="BSG98" s="21"/>
      <c r="BSH98" s="21"/>
      <c r="BSI98" s="21"/>
      <c r="BSJ98" s="21"/>
      <c r="BSK98" s="21"/>
      <c r="BSL98" s="21"/>
      <c r="BSM98" s="21"/>
      <c r="BSN98" s="21"/>
      <c r="BSO98" s="21"/>
      <c r="BSP98" s="21"/>
      <c r="BSQ98" s="21"/>
      <c r="BSR98" s="21"/>
      <c r="BSS98" s="21"/>
      <c r="BST98" s="21"/>
      <c r="BSU98" s="21"/>
      <c r="BSV98" s="21"/>
      <c r="BSW98" s="21"/>
      <c r="BSX98" s="21"/>
      <c r="BSY98" s="21"/>
      <c r="BSZ98" s="21"/>
      <c r="BTA98" s="21"/>
      <c r="BTB98" s="21"/>
      <c r="BTC98" s="21"/>
      <c r="BTD98" s="21"/>
      <c r="BTE98" s="21"/>
      <c r="BTF98" s="21"/>
      <c r="BTG98" s="21"/>
      <c r="BTH98" s="21"/>
      <c r="BTI98" s="21"/>
      <c r="BTJ98" s="21"/>
      <c r="BTK98" s="21"/>
      <c r="BTL98" s="21"/>
      <c r="BTM98" s="21"/>
      <c r="BTN98" s="21"/>
      <c r="BTO98" s="21"/>
      <c r="BTP98" s="21"/>
      <c r="BTQ98" s="21"/>
      <c r="BTR98" s="21"/>
      <c r="BTS98" s="21"/>
      <c r="BTT98" s="21"/>
      <c r="BTU98" s="21"/>
      <c r="BTV98" s="21"/>
      <c r="BTW98" s="21"/>
      <c r="BTX98" s="21"/>
      <c r="BTY98" s="21"/>
      <c r="BTZ98" s="21"/>
      <c r="BUA98" s="21"/>
      <c r="BUB98" s="21"/>
      <c r="BUC98" s="21"/>
      <c r="BUD98" s="21"/>
      <c r="BUE98" s="21"/>
      <c r="BUF98" s="21"/>
      <c r="BUG98" s="21"/>
      <c r="BUH98" s="21"/>
      <c r="BUI98" s="21"/>
      <c r="BUJ98" s="21"/>
      <c r="BUK98" s="21"/>
      <c r="BUL98" s="21"/>
      <c r="BUM98" s="21"/>
      <c r="BUN98" s="21"/>
      <c r="BUO98" s="21"/>
      <c r="BUP98" s="21"/>
      <c r="BUQ98" s="21"/>
      <c r="BUR98" s="21"/>
      <c r="BUS98" s="21"/>
      <c r="BUT98" s="21"/>
      <c r="BUU98" s="21"/>
      <c r="BUV98" s="21"/>
      <c r="BUW98" s="21"/>
      <c r="BUX98" s="21"/>
      <c r="BUY98" s="21"/>
      <c r="BUZ98" s="21"/>
      <c r="BVA98" s="21"/>
      <c r="BVB98" s="21"/>
      <c r="BVC98" s="21"/>
      <c r="BVD98" s="21"/>
      <c r="BVE98" s="21"/>
      <c r="BVF98" s="21"/>
      <c r="BVG98" s="21"/>
      <c r="BVH98" s="21"/>
      <c r="BVI98" s="21"/>
      <c r="BVJ98" s="21"/>
      <c r="BVK98" s="21"/>
      <c r="BVL98" s="21"/>
      <c r="BVM98" s="21"/>
      <c r="BVN98" s="21"/>
      <c r="BVO98" s="21"/>
      <c r="BVP98" s="21"/>
      <c r="BVQ98" s="21"/>
      <c r="BVR98" s="21"/>
      <c r="BVS98" s="21"/>
      <c r="BVT98" s="21"/>
      <c r="BVU98" s="21"/>
      <c r="BVV98" s="21"/>
      <c r="BVW98" s="21"/>
      <c r="BVX98" s="21"/>
      <c r="BVY98" s="21"/>
      <c r="BVZ98" s="21"/>
      <c r="BWA98" s="21"/>
      <c r="BWB98" s="21"/>
      <c r="BWC98" s="21"/>
      <c r="BWD98" s="21"/>
      <c r="BWE98" s="21"/>
      <c r="BWF98" s="21"/>
      <c r="BWG98" s="21"/>
      <c r="BWH98" s="21"/>
      <c r="BWI98" s="21"/>
      <c r="BWJ98" s="21"/>
      <c r="BWK98" s="21"/>
      <c r="BWL98" s="21"/>
      <c r="BWM98" s="21"/>
      <c r="BWN98" s="21"/>
      <c r="BWO98" s="21"/>
      <c r="BWP98" s="21"/>
      <c r="BWQ98" s="21"/>
      <c r="BWR98" s="21"/>
      <c r="BWS98" s="21"/>
      <c r="BWT98" s="21"/>
      <c r="BWU98" s="21"/>
      <c r="BWV98" s="21"/>
      <c r="BWW98" s="21"/>
      <c r="BWX98" s="21"/>
      <c r="BWY98" s="21"/>
      <c r="BWZ98" s="21"/>
      <c r="BXA98" s="21"/>
      <c r="BXB98" s="21"/>
      <c r="BXC98" s="21"/>
      <c r="BXD98" s="21"/>
      <c r="BXE98" s="21"/>
      <c r="BXF98" s="21"/>
      <c r="BXG98" s="21"/>
      <c r="BXH98" s="21"/>
      <c r="BXI98" s="21"/>
      <c r="BXJ98" s="21"/>
      <c r="BXK98" s="21"/>
      <c r="BXL98" s="21"/>
      <c r="BXM98" s="21"/>
      <c r="BXN98" s="21"/>
      <c r="BXO98" s="21"/>
      <c r="BXP98" s="21"/>
      <c r="BXQ98" s="21"/>
      <c r="BXR98" s="21"/>
      <c r="BXS98" s="21"/>
      <c r="BXT98" s="21"/>
      <c r="BXU98" s="21"/>
      <c r="BXV98" s="21"/>
      <c r="BXW98" s="21"/>
      <c r="BXX98" s="21"/>
      <c r="BXY98" s="21"/>
      <c r="BXZ98" s="21"/>
      <c r="BYA98" s="21"/>
      <c r="BYB98" s="21"/>
      <c r="BYC98" s="21"/>
      <c r="BYD98" s="21"/>
      <c r="BYE98" s="21"/>
      <c r="BYF98" s="21"/>
      <c r="BYG98" s="21"/>
      <c r="BYH98" s="21"/>
      <c r="BYI98" s="21"/>
      <c r="BYJ98" s="21"/>
      <c r="BYK98" s="21"/>
      <c r="BYL98" s="21"/>
      <c r="BYM98" s="21"/>
      <c r="BYN98" s="21"/>
      <c r="BYO98" s="21"/>
      <c r="BYP98" s="21"/>
      <c r="BYQ98" s="21"/>
      <c r="BYR98" s="21"/>
      <c r="BYS98" s="21"/>
      <c r="BYT98" s="21"/>
      <c r="BYU98" s="21"/>
      <c r="BYV98" s="21"/>
      <c r="BYW98" s="21"/>
      <c r="BYX98" s="21"/>
      <c r="BYY98" s="21"/>
      <c r="BYZ98" s="21"/>
      <c r="BZA98" s="21"/>
      <c r="BZB98" s="21"/>
      <c r="BZC98" s="21"/>
      <c r="BZD98" s="21"/>
      <c r="BZE98" s="21"/>
      <c r="BZF98" s="21"/>
      <c r="BZG98" s="21"/>
      <c r="BZH98" s="21"/>
      <c r="BZI98" s="21"/>
      <c r="BZJ98" s="21"/>
      <c r="BZK98" s="21"/>
      <c r="BZL98" s="21"/>
      <c r="BZM98" s="21"/>
      <c r="BZN98" s="21"/>
      <c r="BZO98" s="21"/>
      <c r="BZP98" s="21"/>
      <c r="BZQ98" s="21"/>
      <c r="BZR98" s="21"/>
      <c r="BZS98" s="21"/>
      <c r="BZT98" s="21"/>
      <c r="BZU98" s="21"/>
      <c r="BZV98" s="21"/>
      <c r="BZW98" s="21"/>
      <c r="BZX98" s="21"/>
      <c r="BZY98" s="21"/>
      <c r="BZZ98" s="21"/>
      <c r="CAA98" s="21"/>
      <c r="CAB98" s="21"/>
      <c r="CAC98" s="21"/>
      <c r="CAD98" s="21"/>
      <c r="CAE98" s="21"/>
      <c r="CAF98" s="21"/>
      <c r="CAG98" s="21"/>
      <c r="CAH98" s="21"/>
      <c r="CAI98" s="21"/>
      <c r="CAJ98" s="21"/>
      <c r="CAK98" s="21"/>
      <c r="CAL98" s="21"/>
      <c r="CAM98" s="21"/>
      <c r="CAN98" s="21"/>
      <c r="CAO98" s="21"/>
      <c r="CAP98" s="21"/>
      <c r="CAQ98" s="21"/>
      <c r="CAR98" s="21"/>
      <c r="CAS98" s="21"/>
      <c r="CAT98" s="21"/>
      <c r="CAU98" s="21"/>
      <c r="CAV98" s="21"/>
      <c r="CAW98" s="21"/>
      <c r="CAX98" s="21"/>
      <c r="CAY98" s="21"/>
      <c r="CAZ98" s="21"/>
      <c r="CBA98" s="21"/>
      <c r="CBB98" s="21"/>
      <c r="CBC98" s="21"/>
      <c r="CBD98" s="21"/>
      <c r="CBE98" s="21"/>
      <c r="CBF98" s="21"/>
      <c r="CBG98" s="21"/>
      <c r="CBH98" s="21"/>
      <c r="CBI98" s="21"/>
      <c r="CBJ98" s="21"/>
      <c r="CBK98" s="21"/>
      <c r="CBL98" s="21"/>
      <c r="CBM98" s="21"/>
      <c r="CBN98" s="21"/>
      <c r="CBO98" s="21"/>
      <c r="CBP98" s="21"/>
      <c r="CBQ98" s="21"/>
      <c r="CBR98" s="21"/>
      <c r="CBS98" s="21"/>
      <c r="CBT98" s="21"/>
      <c r="CBU98" s="21"/>
      <c r="CBV98" s="21"/>
      <c r="CBW98" s="21"/>
      <c r="CBX98" s="21"/>
      <c r="CBY98" s="21"/>
      <c r="CBZ98" s="21"/>
      <c r="CCA98" s="21"/>
      <c r="CCB98" s="21"/>
      <c r="CCC98" s="21"/>
      <c r="CCD98" s="21"/>
      <c r="CCE98" s="21"/>
      <c r="CCF98" s="21"/>
      <c r="CCG98" s="21"/>
      <c r="CCH98" s="21"/>
      <c r="CCI98" s="21"/>
      <c r="CCJ98" s="21"/>
      <c r="CCK98" s="21"/>
      <c r="CCL98" s="21"/>
      <c r="CCM98" s="21"/>
      <c r="CCN98" s="21"/>
      <c r="CCO98" s="21"/>
      <c r="CCP98" s="21"/>
      <c r="CCQ98" s="21"/>
      <c r="CCR98" s="21"/>
      <c r="CCS98" s="21"/>
      <c r="CCT98" s="21"/>
      <c r="CCU98" s="21"/>
      <c r="CCV98" s="21"/>
      <c r="CCW98" s="21"/>
      <c r="CCX98" s="21"/>
      <c r="CCY98" s="21"/>
      <c r="CCZ98" s="21"/>
      <c r="CDA98" s="21"/>
      <c r="CDB98" s="21"/>
      <c r="CDC98" s="21"/>
      <c r="CDD98" s="21"/>
      <c r="CDE98" s="21"/>
      <c r="CDF98" s="21"/>
      <c r="CDG98" s="21"/>
      <c r="CDH98" s="21"/>
      <c r="CDI98" s="21"/>
      <c r="CDJ98" s="21"/>
      <c r="CDK98" s="21"/>
      <c r="CDL98" s="21"/>
      <c r="CDM98" s="21"/>
      <c r="CDN98" s="21"/>
      <c r="CDO98" s="21"/>
      <c r="CDP98" s="21"/>
      <c r="CDQ98" s="21"/>
      <c r="CDR98" s="21"/>
      <c r="CDS98" s="21"/>
      <c r="CDT98" s="21"/>
      <c r="CDU98" s="21"/>
      <c r="CDV98" s="21"/>
      <c r="CDW98" s="21"/>
      <c r="CDX98" s="21"/>
      <c r="CDY98" s="21"/>
      <c r="CDZ98" s="21"/>
      <c r="CEA98" s="21"/>
      <c r="CEB98" s="21"/>
      <c r="CEC98" s="21"/>
      <c r="CED98" s="21"/>
      <c r="CEE98" s="21"/>
      <c r="CEF98" s="21"/>
      <c r="CEG98" s="21"/>
      <c r="CEH98" s="21"/>
      <c r="CEI98" s="21"/>
      <c r="CEJ98" s="21"/>
      <c r="CEK98" s="21"/>
      <c r="CEL98" s="21"/>
      <c r="CEM98" s="21"/>
      <c r="CEN98" s="21"/>
      <c r="CEO98" s="21"/>
      <c r="CEP98" s="21"/>
      <c r="CEQ98" s="21"/>
      <c r="CER98" s="21"/>
      <c r="CES98" s="21"/>
      <c r="CET98" s="21"/>
      <c r="CEU98" s="21"/>
      <c r="CEV98" s="21"/>
      <c r="CEW98" s="21"/>
      <c r="CEX98" s="21"/>
      <c r="CEY98" s="21"/>
      <c r="CEZ98" s="21"/>
      <c r="CFA98" s="21"/>
      <c r="CFB98" s="21"/>
      <c r="CFC98" s="21"/>
      <c r="CFD98" s="21"/>
      <c r="CFE98" s="21"/>
      <c r="CFF98" s="21"/>
      <c r="CFG98" s="21"/>
      <c r="CFH98" s="21"/>
      <c r="CFI98" s="21"/>
      <c r="CFJ98" s="21"/>
      <c r="CFK98" s="21"/>
      <c r="CFL98" s="21"/>
      <c r="CFM98" s="21"/>
      <c r="CFN98" s="21"/>
      <c r="CFO98" s="21"/>
      <c r="CFP98" s="21"/>
      <c r="CFQ98" s="21"/>
      <c r="CFR98" s="21"/>
      <c r="CFS98" s="21"/>
      <c r="CFT98" s="21"/>
      <c r="CFU98" s="21"/>
      <c r="CFV98" s="21"/>
      <c r="CFW98" s="21"/>
      <c r="CFX98" s="21"/>
      <c r="CFY98" s="21"/>
      <c r="CFZ98" s="21"/>
      <c r="CGA98" s="21"/>
      <c r="CGB98" s="21"/>
      <c r="CGC98" s="21"/>
      <c r="CGD98" s="21"/>
      <c r="CGE98" s="21"/>
      <c r="CGF98" s="21"/>
      <c r="CGG98" s="21"/>
      <c r="CGH98" s="21"/>
      <c r="CGI98" s="21"/>
      <c r="CGJ98" s="21"/>
      <c r="CGK98" s="21"/>
      <c r="CGL98" s="21"/>
      <c r="CGM98" s="21"/>
      <c r="CGN98" s="21"/>
      <c r="CGO98" s="21"/>
      <c r="CGP98" s="21"/>
      <c r="CGQ98" s="21"/>
      <c r="CGR98" s="21"/>
      <c r="CGS98" s="21"/>
      <c r="CGT98" s="21"/>
      <c r="CGU98" s="21"/>
      <c r="CGV98" s="21"/>
      <c r="CGW98" s="21"/>
      <c r="CGX98" s="21"/>
      <c r="CGY98" s="21"/>
      <c r="CGZ98" s="21"/>
      <c r="CHA98" s="21"/>
      <c r="CHB98" s="21"/>
      <c r="CHC98" s="21"/>
      <c r="CHD98" s="21"/>
      <c r="CHE98" s="21"/>
      <c r="CHF98" s="21"/>
      <c r="CHG98" s="21"/>
      <c r="CHH98" s="21"/>
      <c r="CHI98" s="21"/>
      <c r="CHJ98" s="21"/>
      <c r="CHK98" s="21"/>
      <c r="CHL98" s="21"/>
      <c r="CHM98" s="21"/>
      <c r="CHN98" s="21"/>
      <c r="CHO98" s="21"/>
      <c r="CHP98" s="21"/>
      <c r="CHQ98" s="21"/>
      <c r="CHR98" s="21"/>
      <c r="CHS98" s="21"/>
      <c r="CHT98" s="21"/>
      <c r="CHU98" s="21"/>
      <c r="CHV98" s="21"/>
      <c r="CHW98" s="21"/>
      <c r="CHX98" s="21"/>
      <c r="CHY98" s="21"/>
      <c r="CHZ98" s="21"/>
      <c r="CIA98" s="21"/>
      <c r="CIB98" s="21"/>
      <c r="CIC98" s="21"/>
      <c r="CID98" s="21"/>
      <c r="CIE98" s="21"/>
      <c r="CIF98" s="21"/>
      <c r="CIG98" s="21"/>
      <c r="CIH98" s="21"/>
      <c r="CII98" s="21"/>
      <c r="CIJ98" s="21"/>
      <c r="CIK98" s="21"/>
      <c r="CIL98" s="21"/>
      <c r="CIM98" s="21"/>
      <c r="CIN98" s="21"/>
      <c r="CIO98" s="21"/>
      <c r="CIP98" s="21"/>
      <c r="CIQ98" s="21"/>
      <c r="CIR98" s="21"/>
      <c r="CIS98" s="21"/>
      <c r="CIT98" s="21"/>
      <c r="CIU98" s="21"/>
      <c r="CIV98" s="21"/>
      <c r="CIW98" s="21"/>
      <c r="CIX98" s="21"/>
      <c r="CIY98" s="21"/>
      <c r="CIZ98" s="21"/>
      <c r="CJA98" s="21"/>
      <c r="CJB98" s="21"/>
      <c r="CJC98" s="21"/>
      <c r="CJD98" s="21"/>
      <c r="CJE98" s="21"/>
      <c r="CJF98" s="21"/>
      <c r="CJG98" s="21"/>
      <c r="CJH98" s="21"/>
      <c r="CJI98" s="21"/>
      <c r="CJJ98" s="21"/>
      <c r="CJK98" s="21"/>
      <c r="CJL98" s="21"/>
      <c r="CJM98" s="21"/>
      <c r="CJN98" s="21"/>
      <c r="CJO98" s="21"/>
      <c r="CJP98" s="21"/>
      <c r="CJQ98" s="21"/>
      <c r="CJR98" s="21"/>
      <c r="CJS98" s="21"/>
      <c r="CJT98" s="21"/>
      <c r="CJU98" s="21"/>
      <c r="CJV98" s="21"/>
      <c r="CJW98" s="21"/>
      <c r="CJX98" s="21"/>
      <c r="CJY98" s="21"/>
      <c r="CJZ98" s="21"/>
      <c r="CKA98" s="21"/>
      <c r="CKB98" s="21"/>
      <c r="CKC98" s="21"/>
      <c r="CKD98" s="21"/>
      <c r="CKE98" s="21"/>
      <c r="CKF98" s="21"/>
      <c r="CKG98" s="21"/>
      <c r="CKH98" s="21"/>
      <c r="CKI98" s="21"/>
      <c r="CKJ98" s="21"/>
      <c r="CKK98" s="21"/>
      <c r="CKL98" s="21"/>
      <c r="CKM98" s="21"/>
      <c r="CKN98" s="21"/>
      <c r="CKO98" s="21"/>
      <c r="CKP98" s="21"/>
      <c r="CKQ98" s="21"/>
      <c r="CKR98" s="21"/>
      <c r="CKS98" s="21"/>
      <c r="CKT98" s="21"/>
      <c r="CKU98" s="21"/>
      <c r="CKV98" s="21"/>
      <c r="CKW98" s="21"/>
      <c r="CKX98" s="21"/>
      <c r="CKY98" s="21"/>
      <c r="CKZ98" s="21"/>
      <c r="CLA98" s="21"/>
      <c r="CLB98" s="21"/>
      <c r="CLC98" s="21"/>
      <c r="CLD98" s="21"/>
      <c r="CLE98" s="21"/>
      <c r="CLF98" s="21"/>
      <c r="CLG98" s="21"/>
      <c r="CLH98" s="21"/>
      <c r="CLI98" s="21"/>
      <c r="CLJ98" s="21"/>
      <c r="CLK98" s="21"/>
      <c r="CLL98" s="21"/>
      <c r="CLM98" s="21"/>
      <c r="CLN98" s="21"/>
      <c r="CLO98" s="21"/>
      <c r="CLP98" s="21"/>
      <c r="CLQ98" s="21"/>
      <c r="CLR98" s="21"/>
      <c r="CLS98" s="21"/>
      <c r="CLT98" s="21"/>
      <c r="CLU98" s="21"/>
      <c r="CLV98" s="21"/>
      <c r="CLW98" s="21"/>
      <c r="CLX98" s="21"/>
      <c r="CLY98" s="21"/>
      <c r="CLZ98" s="21"/>
      <c r="CMA98" s="21"/>
      <c r="CMB98" s="21"/>
      <c r="CMC98" s="21"/>
      <c r="CMD98" s="21"/>
      <c r="CME98" s="21"/>
      <c r="CMF98" s="21"/>
      <c r="CMG98" s="21"/>
      <c r="CMH98" s="21"/>
      <c r="CMI98" s="21"/>
      <c r="CMJ98" s="21"/>
      <c r="CMK98" s="21"/>
      <c r="CML98" s="21"/>
      <c r="CMM98" s="21"/>
      <c r="CMN98" s="21"/>
      <c r="CMO98" s="21"/>
      <c r="CMP98" s="21"/>
      <c r="CMQ98" s="21"/>
      <c r="CMR98" s="21"/>
      <c r="CMS98" s="21"/>
      <c r="CMT98" s="21"/>
      <c r="CMU98" s="21"/>
      <c r="CMV98" s="21"/>
      <c r="CMW98" s="21"/>
      <c r="CMX98" s="21"/>
      <c r="CMY98" s="21"/>
      <c r="CMZ98" s="21"/>
      <c r="CNA98" s="21"/>
      <c r="CNB98" s="21"/>
      <c r="CNC98" s="21"/>
      <c r="CND98" s="21"/>
      <c r="CNE98" s="21"/>
      <c r="CNF98" s="21"/>
      <c r="CNG98" s="21"/>
      <c r="CNH98" s="21"/>
      <c r="CNI98" s="21"/>
      <c r="CNJ98" s="21"/>
      <c r="CNK98" s="21"/>
      <c r="CNL98" s="21"/>
      <c r="CNM98" s="21"/>
      <c r="CNN98" s="21"/>
      <c r="CNO98" s="21"/>
      <c r="CNP98" s="21"/>
      <c r="CNQ98" s="21"/>
      <c r="CNR98" s="21"/>
      <c r="CNS98" s="21"/>
      <c r="CNT98" s="21"/>
      <c r="CNU98" s="21"/>
      <c r="CNV98" s="21"/>
      <c r="CNW98" s="21"/>
      <c r="CNX98" s="21"/>
      <c r="CNY98" s="21"/>
      <c r="CNZ98" s="21"/>
      <c r="COA98" s="21"/>
      <c r="COB98" s="21"/>
      <c r="COC98" s="21"/>
      <c r="COD98" s="21"/>
      <c r="COE98" s="21"/>
      <c r="COF98" s="21"/>
      <c r="COG98" s="21"/>
      <c r="COH98" s="21"/>
      <c r="COI98" s="21"/>
      <c r="COJ98" s="21"/>
      <c r="COK98" s="21"/>
      <c r="COL98" s="21"/>
      <c r="COM98" s="21"/>
      <c r="CON98" s="21"/>
      <c r="COO98" s="21"/>
      <c r="COP98" s="21"/>
      <c r="COQ98" s="21"/>
      <c r="COR98" s="21"/>
      <c r="COS98" s="21"/>
      <c r="COT98" s="21"/>
      <c r="COU98" s="21"/>
      <c r="COV98" s="21"/>
      <c r="COW98" s="21"/>
      <c r="COX98" s="21"/>
      <c r="COY98" s="21"/>
      <c r="COZ98" s="21"/>
      <c r="CPA98" s="21"/>
      <c r="CPB98" s="21"/>
      <c r="CPC98" s="21"/>
      <c r="CPD98" s="21"/>
      <c r="CPE98" s="21"/>
      <c r="CPF98" s="21"/>
      <c r="CPG98" s="21"/>
      <c r="CPH98" s="21"/>
      <c r="CPI98" s="21"/>
      <c r="CPJ98" s="21"/>
      <c r="CPK98" s="21"/>
      <c r="CPL98" s="21"/>
      <c r="CPM98" s="21"/>
      <c r="CPN98" s="21"/>
      <c r="CPO98" s="21"/>
      <c r="CPP98" s="21"/>
      <c r="CPQ98" s="21"/>
      <c r="CPR98" s="21"/>
      <c r="CPS98" s="21"/>
      <c r="CPT98" s="21"/>
      <c r="CPU98" s="21"/>
      <c r="CPV98" s="21"/>
      <c r="CPW98" s="21"/>
      <c r="CPX98" s="21"/>
      <c r="CPY98" s="21"/>
      <c r="CPZ98" s="21"/>
      <c r="CQA98" s="21"/>
      <c r="CQB98" s="21"/>
      <c r="CQC98" s="21"/>
      <c r="CQD98" s="21"/>
      <c r="CQE98" s="21"/>
      <c r="CQF98" s="21"/>
      <c r="CQG98" s="21"/>
      <c r="CQH98" s="21"/>
      <c r="CQI98" s="21"/>
      <c r="CQJ98" s="21"/>
      <c r="CQK98" s="21"/>
      <c r="CQL98" s="21"/>
      <c r="CQM98" s="21"/>
      <c r="CQN98" s="21"/>
      <c r="CQO98" s="21"/>
      <c r="CQP98" s="21"/>
      <c r="CQQ98" s="21"/>
      <c r="CQR98" s="21"/>
      <c r="CQS98" s="21"/>
      <c r="CQT98" s="21"/>
      <c r="CQU98" s="21"/>
      <c r="CQV98" s="21"/>
      <c r="CQW98" s="21"/>
      <c r="CQX98" s="21"/>
      <c r="CQY98" s="21"/>
      <c r="CQZ98" s="21"/>
      <c r="CRA98" s="21"/>
      <c r="CRB98" s="21"/>
      <c r="CRC98" s="21"/>
      <c r="CRD98" s="21"/>
      <c r="CRE98" s="21"/>
      <c r="CRF98" s="21"/>
      <c r="CRG98" s="21"/>
      <c r="CRH98" s="21"/>
      <c r="CRI98" s="21"/>
      <c r="CRJ98" s="21"/>
      <c r="CRK98" s="21"/>
      <c r="CRL98" s="21"/>
      <c r="CRM98" s="21"/>
      <c r="CRN98" s="21"/>
      <c r="CRO98" s="21"/>
      <c r="CRP98" s="21"/>
      <c r="CRQ98" s="21"/>
      <c r="CRR98" s="21"/>
      <c r="CRS98" s="21"/>
      <c r="CRT98" s="21"/>
      <c r="CRU98" s="21"/>
      <c r="CRV98" s="21"/>
      <c r="CRW98" s="21"/>
      <c r="CRX98" s="21"/>
      <c r="CRY98" s="21"/>
      <c r="CRZ98" s="21"/>
      <c r="CSA98" s="21"/>
      <c r="CSB98" s="21"/>
      <c r="CSC98" s="21"/>
      <c r="CSD98" s="21"/>
      <c r="CSE98" s="21"/>
      <c r="CSF98" s="21"/>
      <c r="CSG98" s="21"/>
      <c r="CSH98" s="21"/>
      <c r="CSI98" s="21"/>
      <c r="CSJ98" s="21"/>
      <c r="CSK98" s="21"/>
      <c r="CSL98" s="21"/>
      <c r="CSM98" s="21"/>
      <c r="CSN98" s="21"/>
      <c r="CSO98" s="21"/>
      <c r="CSP98" s="21"/>
      <c r="CSQ98" s="21"/>
      <c r="CSR98" s="21"/>
      <c r="CSS98" s="21"/>
      <c r="CST98" s="21"/>
      <c r="CSU98" s="21"/>
      <c r="CSV98" s="21"/>
      <c r="CSW98" s="21"/>
      <c r="CSX98" s="21"/>
      <c r="CSY98" s="21"/>
      <c r="CSZ98" s="21"/>
      <c r="CTA98" s="21"/>
      <c r="CTB98" s="21"/>
      <c r="CTC98" s="21"/>
      <c r="CTD98" s="21"/>
      <c r="CTE98" s="21"/>
      <c r="CTF98" s="21"/>
      <c r="CTG98" s="21"/>
      <c r="CTH98" s="21"/>
      <c r="CTI98" s="21"/>
      <c r="CTJ98" s="21"/>
      <c r="CTK98" s="21"/>
      <c r="CTL98" s="21"/>
      <c r="CTM98" s="21"/>
      <c r="CTN98" s="21"/>
      <c r="CTO98" s="21"/>
      <c r="CTP98" s="21"/>
      <c r="CTQ98" s="21"/>
      <c r="CTR98" s="21"/>
      <c r="CTS98" s="21"/>
      <c r="CTT98" s="21"/>
      <c r="CTU98" s="21"/>
      <c r="CTV98" s="21"/>
      <c r="CTW98" s="21"/>
      <c r="CTX98" s="21"/>
      <c r="CTY98" s="21"/>
      <c r="CTZ98" s="21"/>
      <c r="CUA98" s="21"/>
      <c r="CUB98" s="21"/>
      <c r="CUC98" s="21"/>
      <c r="CUD98" s="21"/>
      <c r="CUE98" s="21"/>
      <c r="CUF98" s="21"/>
      <c r="CUG98" s="21"/>
      <c r="CUH98" s="21"/>
      <c r="CUI98" s="21"/>
      <c r="CUJ98" s="21"/>
      <c r="CUK98" s="21"/>
      <c r="CUL98" s="21"/>
      <c r="CUM98" s="21"/>
      <c r="CUN98" s="21"/>
      <c r="CUO98" s="21"/>
      <c r="CUP98" s="21"/>
      <c r="CUQ98" s="21"/>
      <c r="CUR98" s="21"/>
      <c r="CUS98" s="21"/>
      <c r="CUT98" s="21"/>
      <c r="CUU98" s="21"/>
      <c r="CUV98" s="21"/>
      <c r="CUW98" s="21"/>
      <c r="CUX98" s="21"/>
      <c r="CUY98" s="21"/>
      <c r="CUZ98" s="21"/>
      <c r="CVA98" s="21"/>
      <c r="CVB98" s="21"/>
      <c r="CVC98" s="21"/>
      <c r="CVD98" s="21"/>
      <c r="CVE98" s="21"/>
      <c r="CVF98" s="21"/>
      <c r="CVG98" s="21"/>
      <c r="CVH98" s="21"/>
      <c r="CVI98" s="21"/>
      <c r="CVJ98" s="21"/>
      <c r="CVK98" s="21"/>
      <c r="CVL98" s="21"/>
      <c r="CVM98" s="21"/>
      <c r="CVN98" s="21"/>
      <c r="CVO98" s="21"/>
      <c r="CVP98" s="21"/>
      <c r="CVQ98" s="21"/>
      <c r="CVR98" s="21"/>
      <c r="CVS98" s="21"/>
      <c r="CVT98" s="21"/>
      <c r="CVU98" s="21"/>
      <c r="CVV98" s="21"/>
      <c r="CVW98" s="21"/>
      <c r="CVX98" s="21"/>
      <c r="CVY98" s="21"/>
      <c r="CVZ98" s="21"/>
      <c r="CWA98" s="21"/>
      <c r="CWB98" s="21"/>
      <c r="CWC98" s="21"/>
      <c r="CWD98" s="21"/>
      <c r="CWE98" s="21"/>
      <c r="CWF98" s="21"/>
      <c r="CWG98" s="21"/>
      <c r="CWH98" s="21"/>
      <c r="CWI98" s="21"/>
      <c r="CWJ98" s="21"/>
      <c r="CWK98" s="21"/>
      <c r="CWL98" s="21"/>
      <c r="CWM98" s="21"/>
      <c r="CWN98" s="21"/>
      <c r="CWO98" s="21"/>
      <c r="CWP98" s="21"/>
      <c r="CWQ98" s="21"/>
      <c r="CWR98" s="21"/>
      <c r="CWS98" s="21"/>
      <c r="CWT98" s="21"/>
      <c r="CWU98" s="21"/>
      <c r="CWV98" s="21"/>
      <c r="CWW98" s="21"/>
      <c r="CWX98" s="21"/>
      <c r="CWY98" s="21"/>
      <c r="CWZ98" s="21"/>
      <c r="CXA98" s="21"/>
      <c r="CXB98" s="21"/>
      <c r="CXC98" s="21"/>
      <c r="CXD98" s="21"/>
      <c r="CXE98" s="21"/>
      <c r="CXF98" s="21"/>
      <c r="CXG98" s="21"/>
      <c r="CXH98" s="21"/>
      <c r="CXI98" s="21"/>
      <c r="CXJ98" s="21"/>
      <c r="CXK98" s="21"/>
      <c r="CXL98" s="21"/>
      <c r="CXM98" s="21"/>
      <c r="CXN98" s="21"/>
      <c r="CXO98" s="21"/>
      <c r="CXP98" s="21"/>
      <c r="CXQ98" s="21"/>
      <c r="CXR98" s="21"/>
      <c r="CXS98" s="21"/>
      <c r="CXT98" s="21"/>
      <c r="CXU98" s="21"/>
      <c r="CXV98" s="21"/>
      <c r="CXW98" s="21"/>
      <c r="CXX98" s="21"/>
      <c r="CXY98" s="21"/>
      <c r="CXZ98" s="21"/>
      <c r="CYA98" s="21"/>
      <c r="CYB98" s="21"/>
      <c r="CYC98" s="21"/>
      <c r="CYD98" s="21"/>
      <c r="CYE98" s="21"/>
      <c r="CYF98" s="21"/>
      <c r="CYG98" s="21"/>
      <c r="CYH98" s="21"/>
      <c r="CYI98" s="21"/>
      <c r="CYJ98" s="21"/>
      <c r="CYK98" s="21"/>
      <c r="CYL98" s="21"/>
      <c r="CYM98" s="21"/>
      <c r="CYN98" s="21"/>
      <c r="CYO98" s="21"/>
      <c r="CYP98" s="21"/>
      <c r="CYQ98" s="21"/>
      <c r="CYR98" s="21"/>
      <c r="CYS98" s="21"/>
      <c r="CYT98" s="21"/>
      <c r="CYU98" s="21"/>
      <c r="CYV98" s="21"/>
      <c r="CYW98" s="21"/>
      <c r="CYX98" s="21"/>
      <c r="CYY98" s="21"/>
      <c r="CYZ98" s="21"/>
      <c r="CZA98" s="21"/>
      <c r="CZB98" s="21"/>
      <c r="CZC98" s="21"/>
      <c r="CZD98" s="21"/>
      <c r="CZE98" s="21"/>
      <c r="CZF98" s="21"/>
      <c r="CZG98" s="21"/>
      <c r="CZH98" s="21"/>
      <c r="CZI98" s="21"/>
      <c r="CZJ98" s="21"/>
      <c r="CZK98" s="21"/>
      <c r="CZL98" s="21"/>
      <c r="CZM98" s="21"/>
      <c r="CZN98" s="21"/>
      <c r="CZO98" s="21"/>
      <c r="CZP98" s="21"/>
      <c r="CZQ98" s="21"/>
      <c r="CZR98" s="21"/>
      <c r="CZS98" s="21"/>
      <c r="CZT98" s="21"/>
      <c r="CZU98" s="21"/>
      <c r="CZV98" s="21"/>
      <c r="CZW98" s="21"/>
      <c r="CZX98" s="21"/>
      <c r="CZY98" s="21"/>
      <c r="CZZ98" s="21"/>
      <c r="DAA98" s="21"/>
      <c r="DAB98" s="21"/>
      <c r="DAC98" s="21"/>
      <c r="DAD98" s="21"/>
      <c r="DAE98" s="21"/>
      <c r="DAF98" s="21"/>
      <c r="DAG98" s="21"/>
      <c r="DAH98" s="21"/>
      <c r="DAI98" s="21"/>
      <c r="DAJ98" s="21"/>
      <c r="DAK98" s="21"/>
      <c r="DAL98" s="21"/>
      <c r="DAM98" s="21"/>
      <c r="DAN98" s="21"/>
      <c r="DAO98" s="21"/>
      <c r="DAP98" s="21"/>
      <c r="DAQ98" s="21"/>
      <c r="DAR98" s="21"/>
      <c r="DAS98" s="21"/>
      <c r="DAT98" s="21"/>
      <c r="DAU98" s="21"/>
      <c r="DAV98" s="21"/>
      <c r="DAW98" s="21"/>
      <c r="DAX98" s="21"/>
      <c r="DAY98" s="21"/>
      <c r="DAZ98" s="21"/>
      <c r="DBA98" s="21"/>
      <c r="DBB98" s="21"/>
      <c r="DBC98" s="21"/>
      <c r="DBD98" s="21"/>
      <c r="DBE98" s="21"/>
      <c r="DBF98" s="21"/>
      <c r="DBG98" s="21"/>
      <c r="DBH98" s="21"/>
      <c r="DBI98" s="21"/>
      <c r="DBJ98" s="21"/>
      <c r="DBK98" s="21"/>
      <c r="DBL98" s="21"/>
      <c r="DBM98" s="21"/>
      <c r="DBN98" s="21"/>
      <c r="DBO98" s="21"/>
      <c r="DBP98" s="21"/>
      <c r="DBQ98" s="21"/>
      <c r="DBR98" s="21"/>
      <c r="DBS98" s="21"/>
      <c r="DBT98" s="21"/>
      <c r="DBU98" s="21"/>
      <c r="DBV98" s="21"/>
      <c r="DBW98" s="21"/>
      <c r="DBX98" s="21"/>
      <c r="DBY98" s="21"/>
      <c r="DBZ98" s="21"/>
      <c r="DCA98" s="21"/>
      <c r="DCB98" s="21"/>
      <c r="DCC98" s="21"/>
      <c r="DCD98" s="21"/>
      <c r="DCE98" s="21"/>
      <c r="DCF98" s="21"/>
      <c r="DCG98" s="21"/>
      <c r="DCH98" s="21"/>
      <c r="DCI98" s="21"/>
      <c r="DCJ98" s="21"/>
      <c r="DCK98" s="21"/>
      <c r="DCL98" s="21"/>
      <c r="DCM98" s="21"/>
      <c r="DCN98" s="21"/>
      <c r="DCO98" s="21"/>
      <c r="DCP98" s="21"/>
      <c r="DCQ98" s="21"/>
      <c r="DCR98" s="21"/>
      <c r="DCS98" s="21"/>
      <c r="DCT98" s="21"/>
      <c r="DCU98" s="21"/>
      <c r="DCV98" s="21"/>
      <c r="DCW98" s="21"/>
      <c r="DCX98" s="21"/>
      <c r="DCY98" s="21"/>
      <c r="DCZ98" s="21"/>
      <c r="DDA98" s="21"/>
      <c r="DDB98" s="21"/>
      <c r="DDC98" s="21"/>
      <c r="DDD98" s="21"/>
      <c r="DDE98" s="21"/>
      <c r="DDF98" s="21"/>
      <c r="DDG98" s="21"/>
      <c r="DDH98" s="21"/>
      <c r="DDI98" s="21"/>
      <c r="DDJ98" s="21"/>
      <c r="DDK98" s="21"/>
      <c r="DDL98" s="21"/>
      <c r="DDM98" s="21"/>
      <c r="DDN98" s="21"/>
      <c r="DDO98" s="21"/>
      <c r="DDP98" s="21"/>
      <c r="DDQ98" s="21"/>
      <c r="DDR98" s="21"/>
      <c r="DDS98" s="21"/>
      <c r="DDT98" s="21"/>
      <c r="DDU98" s="21"/>
      <c r="DDV98" s="21"/>
      <c r="DDW98" s="21"/>
      <c r="DDX98" s="21"/>
      <c r="DDY98" s="21"/>
      <c r="DDZ98" s="21"/>
      <c r="DEA98" s="21"/>
      <c r="DEB98" s="21"/>
      <c r="DEC98" s="21"/>
      <c r="DED98" s="21"/>
      <c r="DEE98" s="21"/>
      <c r="DEF98" s="21"/>
      <c r="DEG98" s="21"/>
      <c r="DEH98" s="21"/>
      <c r="DEI98" s="21"/>
      <c r="DEJ98" s="21"/>
      <c r="DEK98" s="21"/>
      <c r="DEL98" s="21"/>
      <c r="DEM98" s="21"/>
      <c r="DEN98" s="21"/>
      <c r="DEO98" s="21"/>
      <c r="DEP98" s="21"/>
      <c r="DEQ98" s="21"/>
      <c r="DER98" s="21"/>
      <c r="DES98" s="21"/>
      <c r="DET98" s="21"/>
      <c r="DEU98" s="21"/>
      <c r="DEV98" s="21"/>
      <c r="DEW98" s="21"/>
      <c r="DEX98" s="21"/>
      <c r="DEY98" s="21"/>
      <c r="DEZ98" s="21"/>
      <c r="DFA98" s="21"/>
      <c r="DFB98" s="21"/>
      <c r="DFC98" s="21"/>
      <c r="DFD98" s="21"/>
      <c r="DFE98" s="21"/>
      <c r="DFF98" s="21"/>
      <c r="DFG98" s="21"/>
      <c r="DFH98" s="21"/>
      <c r="DFI98" s="21"/>
      <c r="DFJ98" s="21"/>
      <c r="DFK98" s="21"/>
      <c r="DFL98" s="21"/>
      <c r="DFM98" s="21"/>
      <c r="DFN98" s="21"/>
      <c r="DFO98" s="21"/>
      <c r="DFP98" s="21"/>
      <c r="DFQ98" s="21"/>
      <c r="DFR98" s="21"/>
      <c r="DFS98" s="21"/>
      <c r="DFT98" s="21"/>
      <c r="DFU98" s="21"/>
      <c r="DFV98" s="21"/>
      <c r="DFW98" s="21"/>
      <c r="DFX98" s="21"/>
      <c r="DFY98" s="21"/>
      <c r="DFZ98" s="21"/>
      <c r="DGA98" s="21"/>
      <c r="DGB98" s="21"/>
      <c r="DGC98" s="21"/>
      <c r="DGD98" s="21"/>
      <c r="DGE98" s="21"/>
      <c r="DGF98" s="21"/>
      <c r="DGG98" s="21"/>
      <c r="DGH98" s="21"/>
      <c r="DGI98" s="21"/>
      <c r="DGJ98" s="21"/>
      <c r="DGK98" s="21"/>
      <c r="DGL98" s="21"/>
      <c r="DGM98" s="21"/>
      <c r="DGN98" s="21"/>
      <c r="DGO98" s="21"/>
      <c r="DGP98" s="21"/>
      <c r="DGQ98" s="21"/>
      <c r="DGR98" s="21"/>
      <c r="DGS98" s="21"/>
      <c r="DGT98" s="21"/>
      <c r="DGU98" s="21"/>
      <c r="DGV98" s="21"/>
      <c r="DGW98" s="21"/>
      <c r="DGX98" s="21"/>
      <c r="DGY98" s="21"/>
      <c r="DGZ98" s="21"/>
      <c r="DHA98" s="21"/>
      <c r="DHB98" s="21"/>
      <c r="DHC98" s="21"/>
      <c r="DHD98" s="21"/>
      <c r="DHE98" s="21"/>
      <c r="DHF98" s="21"/>
      <c r="DHG98" s="21"/>
      <c r="DHH98" s="21"/>
      <c r="DHI98" s="21"/>
      <c r="DHJ98" s="21"/>
      <c r="DHK98" s="21"/>
      <c r="DHL98" s="21"/>
      <c r="DHM98" s="21"/>
      <c r="DHN98" s="21"/>
      <c r="DHO98" s="21"/>
      <c r="DHP98" s="21"/>
      <c r="DHQ98" s="21"/>
      <c r="DHR98" s="21"/>
      <c r="DHS98" s="21"/>
      <c r="DHT98" s="21"/>
      <c r="DHU98" s="21"/>
      <c r="DHV98" s="21"/>
      <c r="DHW98" s="21"/>
      <c r="DHX98" s="21"/>
      <c r="DHY98" s="21"/>
      <c r="DHZ98" s="21"/>
      <c r="DIA98" s="21"/>
      <c r="DIB98" s="21"/>
      <c r="DIC98" s="21"/>
      <c r="DID98" s="21"/>
      <c r="DIE98" s="21"/>
      <c r="DIF98" s="21"/>
      <c r="DIG98" s="21"/>
      <c r="DIH98" s="21"/>
      <c r="DII98" s="21"/>
      <c r="DIJ98" s="21"/>
      <c r="DIK98" s="21"/>
      <c r="DIL98" s="21"/>
      <c r="DIM98" s="21"/>
      <c r="DIN98" s="21"/>
      <c r="DIO98" s="21"/>
      <c r="DIP98" s="21"/>
      <c r="DIQ98" s="21"/>
      <c r="DIR98" s="21"/>
      <c r="DIS98" s="21"/>
      <c r="DIT98" s="21"/>
      <c r="DIU98" s="21"/>
      <c r="DIV98" s="21"/>
      <c r="DIW98" s="21"/>
      <c r="DIX98" s="21"/>
      <c r="DIY98" s="21"/>
      <c r="DIZ98" s="21"/>
      <c r="DJA98" s="21"/>
      <c r="DJB98" s="21"/>
      <c r="DJC98" s="21"/>
      <c r="DJD98" s="21"/>
      <c r="DJE98" s="21"/>
      <c r="DJF98" s="21"/>
      <c r="DJG98" s="21"/>
      <c r="DJH98" s="21"/>
      <c r="DJI98" s="21"/>
      <c r="DJJ98" s="21"/>
      <c r="DJK98" s="21"/>
      <c r="DJL98" s="21"/>
      <c r="DJM98" s="21"/>
      <c r="DJN98" s="21"/>
      <c r="DJO98" s="21"/>
      <c r="DJP98" s="21"/>
      <c r="DJQ98" s="21"/>
      <c r="DJR98" s="21"/>
      <c r="DJS98" s="21"/>
      <c r="DJT98" s="21"/>
      <c r="DJU98" s="21"/>
      <c r="DJV98" s="21"/>
      <c r="DJW98" s="21"/>
      <c r="DJX98" s="21"/>
      <c r="DJY98" s="21"/>
      <c r="DJZ98" s="21"/>
      <c r="DKA98" s="21"/>
      <c r="DKB98" s="21"/>
      <c r="DKC98" s="21"/>
      <c r="DKD98" s="21"/>
      <c r="DKE98" s="21"/>
      <c r="DKF98" s="21"/>
      <c r="DKG98" s="21"/>
      <c r="DKH98" s="21"/>
      <c r="DKI98" s="21"/>
      <c r="DKJ98" s="21"/>
      <c r="DKK98" s="21"/>
      <c r="DKL98" s="21"/>
      <c r="DKM98" s="21"/>
      <c r="DKN98" s="21"/>
      <c r="DKO98" s="21"/>
      <c r="DKP98" s="21"/>
      <c r="DKQ98" s="21"/>
      <c r="DKR98" s="21"/>
      <c r="DKS98" s="21"/>
      <c r="DKT98" s="21"/>
      <c r="DKU98" s="21"/>
      <c r="DKV98" s="21"/>
      <c r="DKW98" s="21"/>
      <c r="DKX98" s="21"/>
      <c r="DKY98" s="21"/>
      <c r="DKZ98" s="21"/>
      <c r="DLA98" s="21"/>
      <c r="DLB98" s="21"/>
      <c r="DLC98" s="21"/>
      <c r="DLD98" s="21"/>
      <c r="DLE98" s="21"/>
      <c r="DLF98" s="21"/>
      <c r="DLG98" s="21"/>
      <c r="DLH98" s="21"/>
      <c r="DLI98" s="21"/>
      <c r="DLJ98" s="21"/>
      <c r="DLK98" s="21"/>
      <c r="DLL98" s="21"/>
      <c r="DLM98" s="21"/>
      <c r="DLN98" s="21"/>
      <c r="DLO98" s="21"/>
      <c r="DLP98" s="21"/>
      <c r="DLQ98" s="21"/>
      <c r="DLR98" s="21"/>
      <c r="DLS98" s="21"/>
      <c r="DLT98" s="21"/>
      <c r="DLU98" s="21"/>
      <c r="DLV98" s="21"/>
      <c r="DLW98" s="21"/>
      <c r="DLX98" s="21"/>
      <c r="DLY98" s="21"/>
      <c r="DLZ98" s="21"/>
      <c r="DMA98" s="21"/>
      <c r="DMB98" s="21"/>
      <c r="DMC98" s="21"/>
      <c r="DMD98" s="21"/>
      <c r="DME98" s="21"/>
      <c r="DMF98" s="21"/>
      <c r="DMG98" s="21"/>
      <c r="DMH98" s="21"/>
      <c r="DMI98" s="21"/>
      <c r="DMJ98" s="21"/>
      <c r="DMK98" s="21"/>
      <c r="DML98" s="21"/>
      <c r="DMM98" s="21"/>
      <c r="DMN98" s="21"/>
      <c r="DMO98" s="21"/>
      <c r="DMP98" s="21"/>
      <c r="DMQ98" s="21"/>
      <c r="DMR98" s="21"/>
      <c r="DMS98" s="21"/>
      <c r="DMT98" s="21"/>
      <c r="DMU98" s="21"/>
      <c r="DMV98" s="21"/>
      <c r="DMW98" s="21"/>
      <c r="DMX98" s="21"/>
      <c r="DMY98" s="21"/>
      <c r="DMZ98" s="21"/>
      <c r="DNA98" s="21"/>
      <c r="DNB98" s="21"/>
      <c r="DNC98" s="21"/>
      <c r="DND98" s="21"/>
      <c r="DNE98" s="21"/>
      <c r="DNF98" s="21"/>
      <c r="DNG98" s="21"/>
      <c r="DNH98" s="21"/>
      <c r="DNI98" s="21"/>
      <c r="DNJ98" s="21"/>
      <c r="DNK98" s="21"/>
      <c r="DNL98" s="21"/>
      <c r="DNM98" s="21"/>
      <c r="DNN98" s="21"/>
      <c r="DNO98" s="21"/>
      <c r="DNP98" s="21"/>
      <c r="DNQ98" s="21"/>
      <c r="DNR98" s="21"/>
      <c r="DNS98" s="21"/>
      <c r="DNT98" s="21"/>
      <c r="DNU98" s="21"/>
      <c r="DNV98" s="21"/>
      <c r="DNW98" s="21"/>
      <c r="DNX98" s="21"/>
      <c r="DNY98" s="21"/>
      <c r="DNZ98" s="21"/>
      <c r="DOA98" s="21"/>
      <c r="DOB98" s="21"/>
      <c r="DOC98" s="21"/>
      <c r="DOD98" s="21"/>
      <c r="DOE98" s="21"/>
      <c r="DOF98" s="21"/>
      <c r="DOG98" s="21"/>
      <c r="DOH98" s="21"/>
      <c r="DOI98" s="21"/>
      <c r="DOJ98" s="21"/>
      <c r="DOK98" s="21"/>
      <c r="DOL98" s="21"/>
      <c r="DOM98" s="21"/>
      <c r="DON98" s="21"/>
      <c r="DOO98" s="21"/>
      <c r="DOP98" s="21"/>
      <c r="DOQ98" s="21"/>
      <c r="DOR98" s="21"/>
      <c r="DOS98" s="21"/>
      <c r="DOT98" s="21"/>
      <c r="DOU98" s="21"/>
      <c r="DOV98" s="21"/>
      <c r="DOW98" s="21"/>
      <c r="DOX98" s="21"/>
      <c r="DOY98" s="21"/>
      <c r="DOZ98" s="21"/>
      <c r="DPA98" s="21"/>
      <c r="DPB98" s="21"/>
      <c r="DPC98" s="21"/>
      <c r="DPD98" s="21"/>
      <c r="DPE98" s="21"/>
      <c r="DPF98" s="21"/>
      <c r="DPG98" s="21"/>
      <c r="DPH98" s="21"/>
      <c r="DPI98" s="21"/>
      <c r="DPJ98" s="21"/>
      <c r="DPK98" s="21"/>
      <c r="DPL98" s="21"/>
      <c r="DPM98" s="21"/>
      <c r="DPN98" s="21"/>
      <c r="DPO98" s="21"/>
      <c r="DPP98" s="21"/>
      <c r="DPQ98" s="21"/>
      <c r="DPR98" s="21"/>
      <c r="DPS98" s="21"/>
      <c r="DPT98" s="21"/>
      <c r="DPU98" s="21"/>
      <c r="DPV98" s="21"/>
      <c r="DPW98" s="21"/>
      <c r="DPX98" s="21"/>
      <c r="DPY98" s="21"/>
      <c r="DPZ98" s="21"/>
      <c r="DQA98" s="21"/>
      <c r="DQB98" s="21"/>
      <c r="DQC98" s="21"/>
      <c r="DQD98" s="21"/>
      <c r="DQE98" s="21"/>
      <c r="DQF98" s="21"/>
      <c r="DQG98" s="21"/>
      <c r="DQH98" s="21"/>
      <c r="DQI98" s="21"/>
      <c r="DQJ98" s="21"/>
      <c r="DQK98" s="21"/>
      <c r="DQL98" s="21"/>
      <c r="DQM98" s="21"/>
      <c r="DQN98" s="21"/>
      <c r="DQO98" s="21"/>
      <c r="DQP98" s="21"/>
      <c r="DQQ98" s="21"/>
      <c r="DQR98" s="21"/>
      <c r="DQS98" s="21"/>
      <c r="DQT98" s="21"/>
      <c r="DQU98" s="21"/>
      <c r="DQV98" s="21"/>
      <c r="DQW98" s="21"/>
      <c r="DQX98" s="21"/>
      <c r="DQY98" s="21"/>
      <c r="DQZ98" s="21"/>
      <c r="DRA98" s="21"/>
      <c r="DRB98" s="21"/>
      <c r="DRC98" s="21"/>
      <c r="DRD98" s="21"/>
      <c r="DRE98" s="21"/>
      <c r="DRF98" s="21"/>
      <c r="DRG98" s="21"/>
      <c r="DRH98" s="21"/>
      <c r="DRI98" s="21"/>
      <c r="DRJ98" s="21"/>
      <c r="DRK98" s="21"/>
      <c r="DRL98" s="21"/>
      <c r="DRM98" s="21"/>
      <c r="DRN98" s="21"/>
      <c r="DRO98" s="21"/>
      <c r="DRP98" s="21"/>
      <c r="DRQ98" s="21"/>
      <c r="DRR98" s="21"/>
      <c r="DRS98" s="21"/>
      <c r="DRT98" s="21"/>
      <c r="DRU98" s="21"/>
      <c r="DRV98" s="21"/>
      <c r="DRW98" s="21"/>
      <c r="DRX98" s="21"/>
      <c r="DRY98" s="21"/>
      <c r="DRZ98" s="21"/>
      <c r="DSA98" s="21"/>
      <c r="DSB98" s="21"/>
      <c r="DSC98" s="21"/>
      <c r="DSD98" s="21"/>
      <c r="DSE98" s="21"/>
      <c r="DSF98" s="21"/>
      <c r="DSG98" s="21"/>
      <c r="DSH98" s="21"/>
      <c r="DSI98" s="21"/>
      <c r="DSJ98" s="21"/>
      <c r="DSK98" s="21"/>
      <c r="DSL98" s="21"/>
      <c r="DSM98" s="21"/>
      <c r="DSN98" s="21"/>
      <c r="DSO98" s="21"/>
      <c r="DSP98" s="21"/>
      <c r="DSQ98" s="21"/>
      <c r="DSR98" s="21"/>
      <c r="DSS98" s="21"/>
      <c r="DST98" s="21"/>
      <c r="DSU98" s="21"/>
      <c r="DSV98" s="21"/>
      <c r="DSW98" s="21"/>
      <c r="DSX98" s="21"/>
      <c r="DSY98" s="21"/>
      <c r="DSZ98" s="21"/>
      <c r="DTA98" s="21"/>
      <c r="DTB98" s="21"/>
      <c r="DTC98" s="21"/>
      <c r="DTD98" s="21"/>
      <c r="DTE98" s="21"/>
      <c r="DTF98" s="21"/>
      <c r="DTG98" s="21"/>
      <c r="DTH98" s="21"/>
      <c r="DTI98" s="21"/>
      <c r="DTJ98" s="21"/>
      <c r="DTK98" s="21"/>
      <c r="DTL98" s="21"/>
      <c r="DTM98" s="21"/>
      <c r="DTN98" s="21"/>
      <c r="DTO98" s="21"/>
      <c r="DTP98" s="21"/>
      <c r="DTQ98" s="21"/>
      <c r="DTR98" s="21"/>
      <c r="DTS98" s="21"/>
      <c r="DTT98" s="21"/>
      <c r="DTU98" s="21"/>
      <c r="DTV98" s="21"/>
      <c r="DTW98" s="21"/>
      <c r="DTX98" s="21"/>
      <c r="DTY98" s="21"/>
      <c r="DTZ98" s="21"/>
      <c r="DUA98" s="21"/>
      <c r="DUB98" s="21"/>
      <c r="DUC98" s="21"/>
      <c r="DUD98" s="21"/>
      <c r="DUE98" s="21"/>
      <c r="DUF98" s="21"/>
      <c r="DUG98" s="21"/>
      <c r="DUH98" s="21"/>
      <c r="DUI98" s="21"/>
      <c r="DUJ98" s="21"/>
      <c r="DUK98" s="21"/>
      <c r="DUL98" s="21"/>
      <c r="DUM98" s="21"/>
      <c r="DUN98" s="21"/>
      <c r="DUO98" s="21"/>
      <c r="DUP98" s="21"/>
      <c r="DUQ98" s="21"/>
      <c r="DUR98" s="21"/>
      <c r="DUS98" s="21"/>
      <c r="DUT98" s="21"/>
      <c r="DUU98" s="21"/>
      <c r="DUV98" s="21"/>
      <c r="DUW98" s="21"/>
      <c r="DUX98" s="21"/>
      <c r="DUY98" s="21"/>
      <c r="DUZ98" s="21"/>
      <c r="DVA98" s="21"/>
      <c r="DVB98" s="21"/>
      <c r="DVC98" s="21"/>
      <c r="DVD98" s="21"/>
      <c r="DVE98" s="21"/>
      <c r="DVF98" s="21"/>
      <c r="DVG98" s="21"/>
      <c r="DVH98" s="21"/>
      <c r="DVI98" s="21"/>
      <c r="DVJ98" s="21"/>
      <c r="DVK98" s="21"/>
      <c r="DVL98" s="21"/>
      <c r="DVM98" s="21"/>
      <c r="DVN98" s="21"/>
      <c r="DVO98" s="21"/>
      <c r="DVP98" s="21"/>
      <c r="DVQ98" s="21"/>
      <c r="DVR98" s="21"/>
      <c r="DVS98" s="21"/>
      <c r="DVT98" s="21"/>
      <c r="DVU98" s="21"/>
      <c r="DVV98" s="21"/>
      <c r="DVW98" s="21"/>
      <c r="DVX98" s="21"/>
      <c r="DVY98" s="21"/>
      <c r="DVZ98" s="21"/>
      <c r="DWA98" s="21"/>
      <c r="DWB98" s="21"/>
      <c r="DWC98" s="21"/>
      <c r="DWD98" s="21"/>
      <c r="DWE98" s="21"/>
      <c r="DWF98" s="21"/>
      <c r="DWG98" s="21"/>
      <c r="DWH98" s="21"/>
      <c r="DWI98" s="21"/>
      <c r="DWJ98" s="21"/>
      <c r="DWK98" s="21"/>
      <c r="DWL98" s="21"/>
      <c r="DWM98" s="21"/>
      <c r="DWN98" s="21"/>
      <c r="DWO98" s="21"/>
      <c r="DWP98" s="21"/>
      <c r="DWQ98" s="21"/>
      <c r="DWR98" s="21"/>
      <c r="DWS98" s="21"/>
      <c r="DWT98" s="21"/>
      <c r="DWU98" s="21"/>
      <c r="DWV98" s="21"/>
      <c r="DWW98" s="21"/>
      <c r="DWX98" s="21"/>
      <c r="DWY98" s="21"/>
      <c r="DWZ98" s="21"/>
      <c r="DXA98" s="21"/>
      <c r="DXB98" s="21"/>
      <c r="DXC98" s="21"/>
      <c r="DXD98" s="21"/>
      <c r="DXE98" s="21"/>
      <c r="DXF98" s="21"/>
      <c r="DXG98" s="21"/>
      <c r="DXH98" s="21"/>
      <c r="DXI98" s="21"/>
      <c r="DXJ98" s="21"/>
      <c r="DXK98" s="21"/>
      <c r="DXL98" s="21"/>
      <c r="DXM98" s="21"/>
      <c r="DXN98" s="21"/>
      <c r="DXO98" s="21"/>
      <c r="DXP98" s="21"/>
      <c r="DXQ98" s="21"/>
      <c r="DXR98" s="21"/>
      <c r="DXS98" s="21"/>
      <c r="DXT98" s="21"/>
      <c r="DXU98" s="21"/>
      <c r="DXV98" s="21"/>
      <c r="DXW98" s="21"/>
      <c r="DXX98" s="21"/>
      <c r="DXY98" s="21"/>
      <c r="DXZ98" s="21"/>
      <c r="DYA98" s="21"/>
      <c r="DYB98" s="21"/>
      <c r="DYC98" s="21"/>
      <c r="DYD98" s="21"/>
      <c r="DYE98" s="21"/>
      <c r="DYF98" s="21"/>
      <c r="DYG98" s="21"/>
      <c r="DYH98" s="21"/>
      <c r="DYI98" s="21"/>
      <c r="DYJ98" s="21"/>
      <c r="DYK98" s="21"/>
      <c r="DYL98" s="21"/>
      <c r="DYM98" s="21"/>
      <c r="DYN98" s="21"/>
      <c r="DYO98" s="21"/>
      <c r="DYP98" s="21"/>
      <c r="DYQ98" s="21"/>
      <c r="DYR98" s="21"/>
      <c r="DYS98" s="21"/>
      <c r="DYT98" s="21"/>
      <c r="DYU98" s="21"/>
      <c r="DYV98" s="21"/>
      <c r="DYW98" s="21"/>
      <c r="DYX98" s="21"/>
      <c r="DYY98" s="21"/>
      <c r="DYZ98" s="21"/>
      <c r="DZA98" s="21"/>
      <c r="DZB98" s="21"/>
      <c r="DZC98" s="21"/>
      <c r="DZD98" s="21"/>
      <c r="DZE98" s="21"/>
      <c r="DZF98" s="21"/>
      <c r="DZG98" s="21"/>
      <c r="DZH98" s="21"/>
      <c r="DZI98" s="21"/>
      <c r="DZJ98" s="21"/>
      <c r="DZK98" s="21"/>
      <c r="DZL98" s="21"/>
      <c r="DZM98" s="21"/>
      <c r="DZN98" s="21"/>
      <c r="DZO98" s="21"/>
      <c r="DZP98" s="21"/>
      <c r="DZQ98" s="21"/>
      <c r="DZR98" s="21"/>
      <c r="DZS98" s="21"/>
      <c r="DZT98" s="21"/>
      <c r="DZU98" s="21"/>
      <c r="DZV98" s="21"/>
      <c r="DZW98" s="21"/>
      <c r="DZX98" s="21"/>
      <c r="DZY98" s="21"/>
      <c r="DZZ98" s="21"/>
      <c r="EAA98" s="21"/>
      <c r="EAB98" s="21"/>
      <c r="EAC98" s="21"/>
      <c r="EAD98" s="21"/>
      <c r="EAE98" s="21"/>
      <c r="EAF98" s="21"/>
      <c r="EAG98" s="21"/>
      <c r="EAH98" s="21"/>
      <c r="EAI98" s="21"/>
      <c r="EAJ98" s="21"/>
      <c r="EAK98" s="21"/>
      <c r="EAL98" s="21"/>
      <c r="EAM98" s="21"/>
      <c r="EAN98" s="21"/>
      <c r="EAO98" s="21"/>
      <c r="EAP98" s="21"/>
      <c r="EAQ98" s="21"/>
      <c r="EAR98" s="21"/>
      <c r="EAS98" s="21"/>
      <c r="EAT98" s="21"/>
      <c r="EAU98" s="21"/>
      <c r="EAV98" s="21"/>
      <c r="EAW98" s="21"/>
      <c r="EAX98" s="21"/>
      <c r="EAY98" s="21"/>
      <c r="EAZ98" s="21"/>
      <c r="EBA98" s="21"/>
      <c r="EBB98" s="21"/>
      <c r="EBC98" s="21"/>
      <c r="EBD98" s="21"/>
      <c r="EBE98" s="21"/>
      <c r="EBF98" s="21"/>
      <c r="EBG98" s="21"/>
      <c r="EBH98" s="21"/>
      <c r="EBI98" s="21"/>
      <c r="EBJ98" s="21"/>
      <c r="EBK98" s="21"/>
      <c r="EBL98" s="21"/>
      <c r="EBM98" s="21"/>
      <c r="EBN98" s="21"/>
      <c r="EBO98" s="21"/>
      <c r="EBP98" s="21"/>
      <c r="EBQ98" s="21"/>
      <c r="EBR98" s="21"/>
      <c r="EBS98" s="21"/>
      <c r="EBT98" s="21"/>
      <c r="EBU98" s="21"/>
      <c r="EBV98" s="21"/>
      <c r="EBW98" s="21"/>
      <c r="EBX98" s="21"/>
      <c r="EBY98" s="21"/>
      <c r="EBZ98" s="21"/>
      <c r="ECA98" s="21"/>
      <c r="ECB98" s="21"/>
      <c r="ECC98" s="21"/>
      <c r="ECD98" s="21"/>
      <c r="ECE98" s="21"/>
      <c r="ECF98" s="21"/>
      <c r="ECG98" s="21"/>
      <c r="ECH98" s="21"/>
      <c r="ECI98" s="21"/>
      <c r="ECJ98" s="21"/>
      <c r="ECK98" s="21"/>
      <c r="ECL98" s="21"/>
      <c r="ECM98" s="21"/>
      <c r="ECN98" s="21"/>
      <c r="ECO98" s="21"/>
      <c r="ECP98" s="21"/>
      <c r="ECQ98" s="21"/>
      <c r="ECR98" s="21"/>
      <c r="ECS98" s="21"/>
      <c r="ECT98" s="21"/>
      <c r="ECU98" s="21"/>
      <c r="ECV98" s="21"/>
      <c r="ECW98" s="21"/>
      <c r="ECX98" s="21"/>
      <c r="ECY98" s="21"/>
      <c r="ECZ98" s="21"/>
      <c r="EDA98" s="21"/>
      <c r="EDB98" s="21"/>
      <c r="EDC98" s="21"/>
      <c r="EDD98" s="21"/>
      <c r="EDE98" s="21"/>
      <c r="EDF98" s="21"/>
      <c r="EDG98" s="21"/>
      <c r="EDH98" s="21"/>
      <c r="EDI98" s="21"/>
      <c r="EDJ98" s="21"/>
      <c r="EDK98" s="21"/>
      <c r="EDL98" s="21"/>
      <c r="EDM98" s="21"/>
      <c r="EDN98" s="21"/>
      <c r="EDO98" s="21"/>
      <c r="EDP98" s="21"/>
      <c r="EDQ98" s="21"/>
      <c r="EDR98" s="21"/>
      <c r="EDS98" s="21"/>
      <c r="EDT98" s="21"/>
      <c r="EDU98" s="21"/>
      <c r="EDV98" s="21"/>
      <c r="EDW98" s="21"/>
      <c r="EDX98" s="21"/>
      <c r="EDY98" s="21"/>
      <c r="EDZ98" s="21"/>
      <c r="EEA98" s="21"/>
      <c r="EEB98" s="21"/>
      <c r="EEC98" s="21"/>
      <c r="EED98" s="21"/>
      <c r="EEE98" s="21"/>
      <c r="EEF98" s="21"/>
      <c r="EEG98" s="21"/>
      <c r="EEH98" s="21"/>
      <c r="EEI98" s="21"/>
      <c r="EEJ98" s="21"/>
      <c r="EEK98" s="21"/>
      <c r="EEL98" s="21"/>
      <c r="EEM98" s="21"/>
      <c r="EEN98" s="21"/>
      <c r="EEO98" s="21"/>
      <c r="EEP98" s="21"/>
      <c r="EEQ98" s="21"/>
      <c r="EER98" s="21"/>
      <c r="EES98" s="21"/>
      <c r="EET98" s="21"/>
      <c r="EEU98" s="21"/>
      <c r="EEV98" s="21"/>
      <c r="EEW98" s="21"/>
      <c r="EEX98" s="21"/>
      <c r="EEY98" s="21"/>
      <c r="EEZ98" s="21"/>
      <c r="EFA98" s="21"/>
      <c r="EFB98" s="21"/>
      <c r="EFC98" s="21"/>
      <c r="EFD98" s="21"/>
      <c r="EFE98" s="21"/>
      <c r="EFF98" s="21"/>
      <c r="EFG98" s="21"/>
      <c r="EFH98" s="21"/>
      <c r="EFI98" s="21"/>
      <c r="EFJ98" s="21"/>
      <c r="EFK98" s="21"/>
      <c r="EFL98" s="21"/>
      <c r="EFM98" s="21"/>
      <c r="EFN98" s="21"/>
      <c r="EFO98" s="21"/>
      <c r="EFP98" s="21"/>
      <c r="EFQ98" s="21"/>
      <c r="EFR98" s="21"/>
      <c r="EFS98" s="21"/>
      <c r="EFT98" s="21"/>
      <c r="EFU98" s="21"/>
      <c r="EFV98" s="21"/>
      <c r="EFW98" s="21"/>
      <c r="EFX98" s="21"/>
      <c r="EFY98" s="21"/>
      <c r="EFZ98" s="21"/>
      <c r="EGA98" s="21"/>
      <c r="EGB98" s="21"/>
      <c r="EGC98" s="21"/>
      <c r="EGD98" s="21"/>
      <c r="EGE98" s="21"/>
      <c r="EGF98" s="21"/>
      <c r="EGG98" s="21"/>
      <c r="EGH98" s="21"/>
      <c r="EGI98" s="21"/>
      <c r="EGJ98" s="21"/>
      <c r="EGK98" s="21"/>
      <c r="EGL98" s="21"/>
      <c r="EGM98" s="21"/>
      <c r="EGN98" s="21"/>
      <c r="EGO98" s="21"/>
      <c r="EGP98" s="21"/>
      <c r="EGQ98" s="21"/>
      <c r="EGR98" s="21"/>
      <c r="EGS98" s="21"/>
      <c r="EGT98" s="21"/>
      <c r="EGU98" s="21"/>
      <c r="EGV98" s="21"/>
      <c r="EGW98" s="21"/>
      <c r="EGX98" s="21"/>
      <c r="EGY98" s="21"/>
      <c r="EGZ98" s="21"/>
      <c r="EHA98" s="21"/>
      <c r="EHB98" s="21"/>
      <c r="EHC98" s="21"/>
      <c r="EHD98" s="21"/>
      <c r="EHE98" s="21"/>
      <c r="EHF98" s="21"/>
      <c r="EHG98" s="21"/>
      <c r="EHH98" s="21"/>
      <c r="EHI98" s="21"/>
      <c r="EHJ98" s="21"/>
      <c r="EHK98" s="21"/>
      <c r="EHL98" s="21"/>
      <c r="EHM98" s="21"/>
      <c r="EHN98" s="21"/>
      <c r="EHO98" s="21"/>
      <c r="EHP98" s="21"/>
      <c r="EHQ98" s="21"/>
      <c r="EHR98" s="21"/>
      <c r="EHS98" s="21"/>
      <c r="EHT98" s="21"/>
      <c r="EHU98" s="21"/>
      <c r="EHV98" s="21"/>
      <c r="EHW98" s="21"/>
      <c r="EHX98" s="21"/>
      <c r="EHY98" s="21"/>
      <c r="EHZ98" s="21"/>
      <c r="EIA98" s="21"/>
      <c r="EIB98" s="21"/>
      <c r="EIC98" s="21"/>
      <c r="EID98" s="21"/>
      <c r="EIE98" s="21"/>
      <c r="EIF98" s="21"/>
      <c r="EIG98" s="21"/>
      <c r="EIH98" s="21"/>
      <c r="EII98" s="21"/>
      <c r="EIJ98" s="21"/>
      <c r="EIK98" s="21"/>
      <c r="EIL98" s="21"/>
      <c r="EIM98" s="21"/>
      <c r="EIN98" s="21"/>
      <c r="EIO98" s="21"/>
      <c r="EIP98" s="21"/>
      <c r="EIQ98" s="21"/>
      <c r="EIR98" s="21"/>
      <c r="EIS98" s="21"/>
      <c r="EIT98" s="21"/>
      <c r="EIU98" s="21"/>
      <c r="EIV98" s="21"/>
      <c r="EIW98" s="21"/>
      <c r="EIX98" s="21"/>
      <c r="EIY98" s="21"/>
      <c r="EIZ98" s="21"/>
      <c r="EJA98" s="21"/>
      <c r="EJB98" s="21"/>
      <c r="EJC98" s="21"/>
      <c r="EJD98" s="21"/>
      <c r="EJE98" s="21"/>
      <c r="EJF98" s="21"/>
      <c r="EJG98" s="21"/>
      <c r="EJH98" s="21"/>
      <c r="EJI98" s="21"/>
      <c r="EJJ98" s="21"/>
      <c r="EJK98" s="21"/>
      <c r="EJL98" s="21"/>
      <c r="EJM98" s="21"/>
      <c r="EJN98" s="21"/>
      <c r="EJO98" s="21"/>
      <c r="EJP98" s="21"/>
      <c r="EJQ98" s="21"/>
      <c r="EJR98" s="21"/>
      <c r="EJS98" s="21"/>
      <c r="EJT98" s="21"/>
      <c r="EJU98" s="21"/>
      <c r="EJV98" s="21"/>
      <c r="EJW98" s="21"/>
      <c r="EJX98" s="21"/>
      <c r="EJY98" s="21"/>
      <c r="EJZ98" s="21"/>
      <c r="EKA98" s="21"/>
      <c r="EKB98" s="21"/>
      <c r="EKC98" s="21"/>
      <c r="EKD98" s="21"/>
      <c r="EKE98" s="21"/>
      <c r="EKF98" s="21"/>
      <c r="EKG98" s="21"/>
      <c r="EKH98" s="21"/>
      <c r="EKI98" s="21"/>
      <c r="EKJ98" s="21"/>
      <c r="EKK98" s="21"/>
      <c r="EKL98" s="21"/>
      <c r="EKM98" s="21"/>
      <c r="EKN98" s="21"/>
      <c r="EKO98" s="21"/>
      <c r="EKP98" s="21"/>
      <c r="EKQ98" s="21"/>
      <c r="EKR98" s="21"/>
      <c r="EKS98" s="21"/>
      <c r="EKT98" s="21"/>
      <c r="EKU98" s="21"/>
      <c r="EKV98" s="21"/>
      <c r="EKW98" s="21"/>
      <c r="EKX98" s="21"/>
      <c r="EKY98" s="21"/>
      <c r="EKZ98" s="21"/>
      <c r="ELA98" s="21"/>
      <c r="ELB98" s="21"/>
      <c r="ELC98" s="21"/>
      <c r="ELD98" s="21"/>
      <c r="ELE98" s="21"/>
      <c r="ELF98" s="21"/>
      <c r="ELG98" s="21"/>
      <c r="ELH98" s="21"/>
      <c r="ELI98" s="21"/>
      <c r="ELJ98" s="21"/>
      <c r="ELK98" s="21"/>
      <c r="ELL98" s="21"/>
      <c r="ELM98" s="21"/>
      <c r="ELN98" s="21"/>
      <c r="ELO98" s="21"/>
      <c r="ELP98" s="21"/>
      <c r="ELQ98" s="21"/>
      <c r="ELR98" s="21"/>
      <c r="ELS98" s="21"/>
      <c r="ELT98" s="21"/>
      <c r="ELU98" s="21"/>
      <c r="ELV98" s="21"/>
      <c r="ELW98" s="21"/>
      <c r="ELX98" s="21"/>
      <c r="ELY98" s="21"/>
      <c r="ELZ98" s="21"/>
      <c r="EMA98" s="21"/>
      <c r="EMB98" s="21"/>
      <c r="EMC98" s="21"/>
      <c r="EMD98" s="21"/>
      <c r="EME98" s="21"/>
      <c r="EMF98" s="21"/>
      <c r="EMG98" s="21"/>
      <c r="EMH98" s="21"/>
      <c r="EMI98" s="21"/>
      <c r="EMJ98" s="21"/>
      <c r="EMK98" s="21"/>
      <c r="EML98" s="21"/>
      <c r="EMM98" s="21"/>
      <c r="EMN98" s="21"/>
      <c r="EMO98" s="21"/>
      <c r="EMP98" s="21"/>
      <c r="EMQ98" s="21"/>
      <c r="EMR98" s="21"/>
      <c r="EMS98" s="21"/>
      <c r="EMT98" s="21"/>
      <c r="EMU98" s="21"/>
      <c r="EMV98" s="21"/>
      <c r="EMW98" s="21"/>
      <c r="EMX98" s="21"/>
      <c r="EMY98" s="21"/>
      <c r="EMZ98" s="21"/>
      <c r="ENA98" s="21"/>
      <c r="ENB98" s="21"/>
      <c r="ENC98" s="21"/>
      <c r="END98" s="21"/>
      <c r="ENE98" s="21"/>
      <c r="ENF98" s="21"/>
      <c r="ENG98" s="21"/>
      <c r="ENH98" s="21"/>
      <c r="ENI98" s="21"/>
      <c r="ENJ98" s="21"/>
      <c r="ENK98" s="21"/>
      <c r="ENL98" s="21"/>
      <c r="ENM98" s="21"/>
      <c r="ENN98" s="21"/>
      <c r="ENO98" s="21"/>
      <c r="ENP98" s="21"/>
      <c r="ENQ98" s="21"/>
      <c r="ENR98" s="21"/>
      <c r="ENS98" s="21"/>
      <c r="ENT98" s="21"/>
      <c r="ENU98" s="21"/>
      <c r="ENV98" s="21"/>
      <c r="ENW98" s="21"/>
      <c r="ENX98" s="21"/>
      <c r="ENY98" s="21"/>
      <c r="ENZ98" s="21"/>
      <c r="EOA98" s="21"/>
      <c r="EOB98" s="21"/>
      <c r="EOC98" s="21"/>
      <c r="EOD98" s="21"/>
      <c r="EOE98" s="21"/>
      <c r="EOF98" s="21"/>
      <c r="EOG98" s="21"/>
      <c r="EOH98" s="21"/>
      <c r="EOI98" s="21"/>
      <c r="EOJ98" s="21"/>
      <c r="EOK98" s="21"/>
      <c r="EOL98" s="21"/>
      <c r="EOM98" s="21"/>
      <c r="EON98" s="21"/>
      <c r="EOO98" s="21"/>
      <c r="EOP98" s="21"/>
      <c r="EOQ98" s="21"/>
      <c r="EOR98" s="21"/>
      <c r="EOS98" s="21"/>
      <c r="EOT98" s="21"/>
      <c r="EOU98" s="21"/>
      <c r="EOV98" s="21"/>
      <c r="EOW98" s="21"/>
      <c r="EOX98" s="21"/>
      <c r="EOY98" s="21"/>
      <c r="EOZ98" s="21"/>
      <c r="EPA98" s="21"/>
      <c r="EPB98" s="21"/>
      <c r="EPC98" s="21"/>
      <c r="EPD98" s="21"/>
      <c r="EPE98" s="21"/>
      <c r="EPF98" s="21"/>
      <c r="EPG98" s="21"/>
      <c r="EPH98" s="21"/>
      <c r="EPI98" s="21"/>
      <c r="EPJ98" s="21"/>
      <c r="EPK98" s="21"/>
      <c r="EPL98" s="21"/>
      <c r="EPM98" s="21"/>
      <c r="EPN98" s="21"/>
      <c r="EPO98" s="21"/>
      <c r="EPP98" s="21"/>
      <c r="EPQ98" s="21"/>
      <c r="EPR98" s="21"/>
      <c r="EPS98" s="21"/>
      <c r="EPT98" s="21"/>
      <c r="EPU98" s="21"/>
      <c r="EPV98" s="21"/>
      <c r="EPW98" s="21"/>
      <c r="EPX98" s="21"/>
      <c r="EPY98" s="21"/>
      <c r="EPZ98" s="21"/>
      <c r="EQA98" s="21"/>
      <c r="EQB98" s="21"/>
      <c r="EQC98" s="21"/>
      <c r="EQD98" s="21"/>
      <c r="EQE98" s="21"/>
      <c r="EQF98" s="21"/>
      <c r="EQG98" s="21"/>
      <c r="EQH98" s="21"/>
      <c r="EQI98" s="21"/>
      <c r="EQJ98" s="21"/>
      <c r="EQK98" s="21"/>
      <c r="EQL98" s="21"/>
      <c r="EQM98" s="21"/>
      <c r="EQN98" s="21"/>
      <c r="EQO98" s="21"/>
      <c r="EQP98" s="21"/>
      <c r="EQQ98" s="21"/>
      <c r="EQR98" s="21"/>
      <c r="EQS98" s="21"/>
      <c r="EQT98" s="21"/>
      <c r="EQU98" s="21"/>
      <c r="EQV98" s="21"/>
      <c r="EQW98" s="21"/>
      <c r="EQX98" s="21"/>
      <c r="EQY98" s="21"/>
      <c r="EQZ98" s="21"/>
      <c r="ERA98" s="21"/>
      <c r="ERB98" s="21"/>
      <c r="ERC98" s="21"/>
      <c r="ERD98" s="21"/>
      <c r="ERE98" s="21"/>
      <c r="ERF98" s="21"/>
      <c r="ERG98" s="21"/>
      <c r="ERH98" s="21"/>
      <c r="ERI98" s="21"/>
      <c r="ERJ98" s="21"/>
      <c r="ERK98" s="21"/>
      <c r="ERL98" s="21"/>
      <c r="ERM98" s="21"/>
      <c r="ERN98" s="21"/>
      <c r="ERO98" s="21"/>
      <c r="ERP98" s="21"/>
      <c r="ERQ98" s="21"/>
      <c r="ERR98" s="21"/>
      <c r="ERS98" s="21"/>
      <c r="ERT98" s="21"/>
      <c r="ERU98" s="21"/>
      <c r="ERV98" s="21"/>
      <c r="ERW98" s="21"/>
      <c r="ERX98" s="21"/>
      <c r="ERY98" s="21"/>
      <c r="ERZ98" s="21"/>
      <c r="ESA98" s="21"/>
      <c r="ESB98" s="21"/>
      <c r="ESC98" s="21"/>
      <c r="ESD98" s="21"/>
      <c r="ESE98" s="21"/>
      <c r="ESF98" s="21"/>
      <c r="ESG98" s="21"/>
      <c r="ESH98" s="21"/>
      <c r="ESI98" s="21"/>
      <c r="ESJ98" s="21"/>
      <c r="ESK98" s="21"/>
      <c r="ESL98" s="21"/>
      <c r="ESM98" s="21"/>
      <c r="ESN98" s="21"/>
      <c r="ESO98" s="21"/>
      <c r="ESP98" s="21"/>
      <c r="ESQ98" s="21"/>
      <c r="ESR98" s="21"/>
      <c r="ESS98" s="21"/>
      <c r="EST98" s="21"/>
      <c r="ESU98" s="21"/>
      <c r="ESV98" s="21"/>
      <c r="ESW98" s="21"/>
      <c r="ESX98" s="21"/>
      <c r="ESY98" s="21"/>
      <c r="ESZ98" s="21"/>
      <c r="ETA98" s="21"/>
      <c r="ETB98" s="21"/>
      <c r="ETC98" s="21"/>
      <c r="ETD98" s="21"/>
      <c r="ETE98" s="21"/>
      <c r="ETF98" s="21"/>
      <c r="ETG98" s="21"/>
      <c r="ETH98" s="21"/>
      <c r="ETI98" s="21"/>
      <c r="ETJ98" s="21"/>
      <c r="ETK98" s="21"/>
      <c r="ETL98" s="21"/>
      <c r="ETM98" s="21"/>
      <c r="ETN98" s="21"/>
      <c r="ETO98" s="21"/>
      <c r="ETP98" s="21"/>
      <c r="ETQ98" s="21"/>
      <c r="ETR98" s="21"/>
      <c r="ETS98" s="21"/>
      <c r="ETT98" s="21"/>
      <c r="ETU98" s="21"/>
      <c r="ETV98" s="21"/>
      <c r="ETW98" s="21"/>
      <c r="ETX98" s="21"/>
      <c r="ETY98" s="21"/>
      <c r="ETZ98" s="21"/>
      <c r="EUA98" s="21"/>
      <c r="EUB98" s="21"/>
      <c r="EUC98" s="21"/>
      <c r="EUD98" s="21"/>
      <c r="EUE98" s="21"/>
      <c r="EUF98" s="21"/>
      <c r="EUG98" s="21"/>
      <c r="EUH98" s="21"/>
      <c r="EUI98" s="21"/>
      <c r="EUJ98" s="21"/>
      <c r="EUK98" s="21"/>
      <c r="EUL98" s="21"/>
      <c r="EUM98" s="21"/>
      <c r="EUN98" s="21"/>
      <c r="EUO98" s="21"/>
      <c r="EUP98" s="21"/>
      <c r="EUQ98" s="21"/>
      <c r="EUR98" s="21"/>
      <c r="EUS98" s="21"/>
      <c r="EUT98" s="21"/>
      <c r="EUU98" s="21"/>
      <c r="EUV98" s="21"/>
      <c r="EUW98" s="21"/>
      <c r="EUX98" s="21"/>
      <c r="EUY98" s="21"/>
      <c r="EUZ98" s="21"/>
      <c r="EVA98" s="21"/>
      <c r="EVB98" s="21"/>
      <c r="EVC98" s="21"/>
      <c r="EVD98" s="21"/>
      <c r="EVE98" s="21"/>
      <c r="EVF98" s="21"/>
      <c r="EVG98" s="21"/>
      <c r="EVH98" s="21"/>
      <c r="EVI98" s="21"/>
      <c r="EVJ98" s="21"/>
      <c r="EVK98" s="21"/>
      <c r="EVL98" s="21"/>
      <c r="EVM98" s="21"/>
      <c r="EVN98" s="21"/>
      <c r="EVO98" s="21"/>
      <c r="EVP98" s="21"/>
      <c r="EVQ98" s="21"/>
      <c r="EVR98" s="21"/>
      <c r="EVS98" s="21"/>
      <c r="EVT98" s="21"/>
      <c r="EVU98" s="21"/>
      <c r="EVV98" s="21"/>
      <c r="EVW98" s="21"/>
      <c r="EVX98" s="21"/>
      <c r="EVY98" s="21"/>
      <c r="EVZ98" s="21"/>
      <c r="EWA98" s="21"/>
      <c r="EWB98" s="21"/>
      <c r="EWC98" s="21"/>
      <c r="EWD98" s="21"/>
      <c r="EWE98" s="21"/>
      <c r="EWF98" s="21"/>
      <c r="EWG98" s="21"/>
      <c r="EWH98" s="21"/>
      <c r="EWI98" s="21"/>
      <c r="EWJ98" s="21"/>
      <c r="EWK98" s="21"/>
      <c r="EWL98" s="21"/>
      <c r="EWM98" s="21"/>
      <c r="EWN98" s="21"/>
      <c r="EWO98" s="21"/>
      <c r="EWP98" s="21"/>
      <c r="EWQ98" s="21"/>
      <c r="EWR98" s="21"/>
      <c r="EWS98" s="21"/>
      <c r="EWT98" s="21"/>
      <c r="EWU98" s="21"/>
      <c r="EWV98" s="21"/>
      <c r="EWW98" s="21"/>
      <c r="EWX98" s="21"/>
      <c r="EWY98" s="21"/>
      <c r="EWZ98" s="21"/>
      <c r="EXA98" s="21"/>
      <c r="EXB98" s="21"/>
      <c r="EXC98" s="21"/>
      <c r="EXD98" s="21"/>
      <c r="EXE98" s="21"/>
      <c r="EXF98" s="21"/>
      <c r="EXG98" s="21"/>
      <c r="EXH98" s="21"/>
      <c r="EXI98" s="21"/>
      <c r="EXJ98" s="21"/>
      <c r="EXK98" s="21"/>
      <c r="EXL98" s="21"/>
      <c r="EXM98" s="21"/>
      <c r="EXN98" s="21"/>
      <c r="EXO98" s="21"/>
      <c r="EXP98" s="21"/>
      <c r="EXQ98" s="21"/>
      <c r="EXR98" s="21"/>
      <c r="EXS98" s="21"/>
      <c r="EXT98" s="21"/>
      <c r="EXU98" s="21"/>
      <c r="EXV98" s="21"/>
      <c r="EXW98" s="21"/>
      <c r="EXX98" s="21"/>
      <c r="EXY98" s="21"/>
      <c r="EXZ98" s="21"/>
      <c r="EYA98" s="21"/>
      <c r="EYB98" s="21"/>
      <c r="EYC98" s="21"/>
      <c r="EYD98" s="21"/>
      <c r="EYE98" s="21"/>
      <c r="EYF98" s="21"/>
      <c r="EYG98" s="21"/>
      <c r="EYH98" s="21"/>
      <c r="EYI98" s="21"/>
      <c r="EYJ98" s="21"/>
      <c r="EYK98" s="21"/>
      <c r="EYL98" s="21"/>
      <c r="EYM98" s="21"/>
      <c r="EYN98" s="21"/>
      <c r="EYO98" s="21"/>
      <c r="EYP98" s="21"/>
      <c r="EYQ98" s="21"/>
      <c r="EYR98" s="21"/>
      <c r="EYS98" s="21"/>
      <c r="EYT98" s="21"/>
      <c r="EYU98" s="21"/>
      <c r="EYV98" s="21"/>
      <c r="EYW98" s="21"/>
      <c r="EYX98" s="21"/>
      <c r="EYY98" s="21"/>
      <c r="EYZ98" s="21"/>
      <c r="EZA98" s="21"/>
      <c r="EZB98" s="21"/>
      <c r="EZC98" s="21"/>
      <c r="EZD98" s="21"/>
      <c r="EZE98" s="21"/>
      <c r="EZF98" s="21"/>
      <c r="EZG98" s="21"/>
      <c r="EZH98" s="21"/>
      <c r="EZI98" s="21"/>
      <c r="EZJ98" s="21"/>
      <c r="EZK98" s="21"/>
      <c r="EZL98" s="21"/>
      <c r="EZM98" s="21"/>
      <c r="EZN98" s="21"/>
      <c r="EZO98" s="21"/>
      <c r="EZP98" s="21"/>
      <c r="EZQ98" s="21"/>
      <c r="EZR98" s="21"/>
      <c r="EZS98" s="21"/>
      <c r="EZT98" s="21"/>
      <c r="EZU98" s="21"/>
      <c r="EZV98" s="21"/>
      <c r="EZW98" s="21"/>
      <c r="EZX98" s="21"/>
      <c r="EZY98" s="21"/>
      <c r="EZZ98" s="21"/>
      <c r="FAA98" s="21"/>
      <c r="FAB98" s="21"/>
      <c r="FAC98" s="21"/>
      <c r="FAD98" s="21"/>
      <c r="FAE98" s="21"/>
      <c r="FAF98" s="21"/>
      <c r="FAG98" s="21"/>
      <c r="FAH98" s="21"/>
      <c r="FAI98" s="21"/>
      <c r="FAJ98" s="21"/>
      <c r="FAK98" s="21"/>
      <c r="FAL98" s="21"/>
      <c r="FAM98" s="21"/>
      <c r="FAN98" s="21"/>
      <c r="FAO98" s="21"/>
      <c r="FAP98" s="21"/>
      <c r="FAQ98" s="21"/>
      <c r="FAR98" s="21"/>
      <c r="FAS98" s="21"/>
      <c r="FAT98" s="21"/>
      <c r="FAU98" s="21"/>
      <c r="FAV98" s="21"/>
      <c r="FAW98" s="21"/>
      <c r="FAX98" s="21"/>
      <c r="FAY98" s="21"/>
      <c r="FAZ98" s="21"/>
      <c r="FBA98" s="21"/>
      <c r="FBB98" s="21"/>
      <c r="FBC98" s="21"/>
      <c r="FBD98" s="21"/>
      <c r="FBE98" s="21"/>
      <c r="FBF98" s="21"/>
      <c r="FBG98" s="21"/>
      <c r="FBH98" s="21"/>
      <c r="FBI98" s="21"/>
      <c r="FBJ98" s="21"/>
      <c r="FBK98" s="21"/>
      <c r="FBL98" s="21"/>
      <c r="FBM98" s="21"/>
      <c r="FBN98" s="21"/>
      <c r="FBO98" s="21"/>
      <c r="FBP98" s="21"/>
      <c r="FBQ98" s="21"/>
      <c r="FBR98" s="21"/>
      <c r="FBS98" s="21"/>
      <c r="FBT98" s="21"/>
      <c r="FBU98" s="21"/>
      <c r="FBV98" s="21"/>
      <c r="FBW98" s="21"/>
      <c r="FBX98" s="21"/>
      <c r="FBY98" s="21"/>
      <c r="FBZ98" s="21"/>
      <c r="FCA98" s="21"/>
      <c r="FCB98" s="21"/>
      <c r="FCC98" s="21"/>
      <c r="FCD98" s="21"/>
      <c r="FCE98" s="21"/>
      <c r="FCF98" s="21"/>
      <c r="FCG98" s="21"/>
      <c r="FCH98" s="21"/>
      <c r="FCI98" s="21"/>
      <c r="FCJ98" s="21"/>
      <c r="FCK98" s="21"/>
      <c r="FCL98" s="21"/>
      <c r="FCM98" s="21"/>
      <c r="FCN98" s="21"/>
      <c r="FCO98" s="21"/>
      <c r="FCP98" s="21"/>
      <c r="FCQ98" s="21"/>
      <c r="FCR98" s="21"/>
      <c r="FCS98" s="21"/>
      <c r="FCT98" s="21"/>
      <c r="FCU98" s="21"/>
      <c r="FCV98" s="21"/>
      <c r="FCW98" s="21"/>
      <c r="FCX98" s="21"/>
      <c r="FCY98" s="21"/>
      <c r="FCZ98" s="21"/>
      <c r="FDA98" s="21"/>
      <c r="FDB98" s="21"/>
      <c r="FDC98" s="21"/>
      <c r="FDD98" s="21"/>
      <c r="FDE98" s="21"/>
      <c r="FDF98" s="21"/>
      <c r="FDG98" s="21"/>
      <c r="FDH98" s="21"/>
      <c r="FDI98" s="21"/>
      <c r="FDJ98" s="21"/>
      <c r="FDK98" s="21"/>
      <c r="FDL98" s="21"/>
      <c r="FDM98" s="21"/>
      <c r="FDN98" s="21"/>
      <c r="FDO98" s="21"/>
      <c r="FDP98" s="21"/>
      <c r="FDQ98" s="21"/>
      <c r="FDR98" s="21"/>
      <c r="FDS98" s="21"/>
      <c r="FDT98" s="21"/>
      <c r="FDU98" s="21"/>
      <c r="FDV98" s="21"/>
      <c r="FDW98" s="21"/>
      <c r="FDX98" s="21"/>
      <c r="FDY98" s="21"/>
      <c r="FDZ98" s="21"/>
      <c r="FEA98" s="21"/>
      <c r="FEB98" s="21"/>
      <c r="FEC98" s="21"/>
      <c r="FED98" s="21"/>
      <c r="FEE98" s="21"/>
      <c r="FEF98" s="21"/>
      <c r="FEG98" s="21"/>
      <c r="FEH98" s="21"/>
      <c r="FEI98" s="21"/>
      <c r="FEJ98" s="21"/>
      <c r="FEK98" s="21"/>
      <c r="FEL98" s="21"/>
      <c r="FEM98" s="21"/>
      <c r="FEN98" s="21"/>
      <c r="FEO98" s="21"/>
      <c r="FEP98" s="21"/>
      <c r="FEQ98" s="21"/>
      <c r="FER98" s="21"/>
      <c r="FES98" s="21"/>
      <c r="FET98" s="21"/>
      <c r="FEU98" s="21"/>
      <c r="FEV98" s="21"/>
      <c r="FEW98" s="21"/>
      <c r="FEX98" s="21"/>
      <c r="FEY98" s="21"/>
      <c r="FEZ98" s="21"/>
      <c r="FFA98" s="21"/>
      <c r="FFB98" s="21"/>
      <c r="FFC98" s="21"/>
      <c r="FFD98" s="21"/>
      <c r="FFE98" s="21"/>
      <c r="FFF98" s="21"/>
      <c r="FFG98" s="21"/>
      <c r="FFH98" s="21"/>
      <c r="FFI98" s="21"/>
      <c r="FFJ98" s="21"/>
      <c r="FFK98" s="21"/>
      <c r="FFL98" s="21"/>
      <c r="FFM98" s="21"/>
      <c r="FFN98" s="21"/>
      <c r="FFO98" s="21"/>
      <c r="FFP98" s="21"/>
      <c r="FFQ98" s="21"/>
      <c r="FFR98" s="21"/>
      <c r="FFS98" s="21"/>
      <c r="FFT98" s="21"/>
      <c r="FFU98" s="21"/>
      <c r="FFV98" s="21"/>
      <c r="FFW98" s="21"/>
      <c r="FFX98" s="21"/>
      <c r="FFY98" s="21"/>
      <c r="FFZ98" s="21"/>
      <c r="FGA98" s="21"/>
      <c r="FGB98" s="21"/>
      <c r="FGC98" s="21"/>
      <c r="FGD98" s="21"/>
      <c r="FGE98" s="21"/>
      <c r="FGF98" s="21"/>
      <c r="FGG98" s="21"/>
      <c r="FGH98" s="21"/>
      <c r="FGI98" s="21"/>
      <c r="FGJ98" s="21"/>
      <c r="FGK98" s="21"/>
      <c r="FGL98" s="21"/>
      <c r="FGM98" s="21"/>
      <c r="FGN98" s="21"/>
      <c r="FGO98" s="21"/>
      <c r="FGP98" s="21"/>
      <c r="FGQ98" s="21"/>
      <c r="FGR98" s="21"/>
      <c r="FGS98" s="21"/>
      <c r="FGT98" s="21"/>
      <c r="FGU98" s="21"/>
      <c r="FGV98" s="21"/>
      <c r="FGW98" s="21"/>
      <c r="FGX98" s="21"/>
      <c r="FGY98" s="21"/>
      <c r="FGZ98" s="21"/>
      <c r="FHA98" s="21"/>
      <c r="FHB98" s="21"/>
      <c r="FHC98" s="21"/>
      <c r="FHD98" s="21"/>
      <c r="FHE98" s="21"/>
      <c r="FHF98" s="21"/>
      <c r="FHG98" s="21"/>
      <c r="FHH98" s="21"/>
      <c r="FHI98" s="21"/>
      <c r="FHJ98" s="21"/>
      <c r="FHK98" s="21"/>
      <c r="FHL98" s="21"/>
      <c r="FHM98" s="21"/>
      <c r="FHN98" s="21"/>
      <c r="FHO98" s="21"/>
      <c r="FHP98" s="21"/>
      <c r="FHQ98" s="21"/>
      <c r="FHR98" s="21"/>
      <c r="FHS98" s="21"/>
      <c r="FHT98" s="21"/>
      <c r="FHU98" s="21"/>
      <c r="FHV98" s="21"/>
      <c r="FHW98" s="21"/>
      <c r="FHX98" s="21"/>
      <c r="FHY98" s="21"/>
      <c r="FHZ98" s="21"/>
      <c r="FIA98" s="21"/>
      <c r="FIB98" s="21"/>
      <c r="FIC98" s="21"/>
      <c r="FID98" s="21"/>
      <c r="FIE98" s="21"/>
      <c r="FIF98" s="21"/>
      <c r="FIG98" s="21"/>
      <c r="FIH98" s="21"/>
      <c r="FII98" s="21"/>
      <c r="FIJ98" s="21"/>
      <c r="FIK98" s="21"/>
      <c r="FIL98" s="21"/>
      <c r="FIM98" s="21"/>
      <c r="FIN98" s="21"/>
      <c r="FIO98" s="21"/>
      <c r="FIP98" s="21"/>
      <c r="FIQ98" s="21"/>
      <c r="FIR98" s="21"/>
      <c r="FIS98" s="21"/>
      <c r="FIT98" s="21"/>
      <c r="FIU98" s="21"/>
      <c r="FIV98" s="21"/>
      <c r="FIW98" s="21"/>
      <c r="FIX98" s="21"/>
      <c r="FIY98" s="21"/>
      <c r="FIZ98" s="21"/>
      <c r="FJA98" s="21"/>
      <c r="FJB98" s="21"/>
      <c r="FJC98" s="21"/>
      <c r="FJD98" s="21"/>
      <c r="FJE98" s="21"/>
      <c r="FJF98" s="21"/>
      <c r="FJG98" s="21"/>
      <c r="FJH98" s="21"/>
      <c r="FJI98" s="21"/>
      <c r="FJJ98" s="21"/>
      <c r="FJK98" s="21"/>
      <c r="FJL98" s="21"/>
      <c r="FJM98" s="21"/>
      <c r="FJN98" s="21"/>
      <c r="FJO98" s="21"/>
      <c r="FJP98" s="21"/>
      <c r="FJQ98" s="21"/>
      <c r="FJR98" s="21"/>
      <c r="FJS98" s="21"/>
      <c r="FJT98" s="21"/>
      <c r="FJU98" s="21"/>
      <c r="FJV98" s="21"/>
      <c r="FJW98" s="21"/>
      <c r="FJX98" s="21"/>
      <c r="FJY98" s="21"/>
      <c r="FJZ98" s="21"/>
      <c r="FKA98" s="21"/>
      <c r="FKB98" s="21"/>
      <c r="FKC98" s="21"/>
      <c r="FKD98" s="21"/>
      <c r="FKE98" s="21"/>
      <c r="FKF98" s="21"/>
      <c r="FKG98" s="21"/>
      <c r="FKH98" s="21"/>
      <c r="FKI98" s="21"/>
      <c r="FKJ98" s="21"/>
      <c r="FKK98" s="21"/>
      <c r="FKL98" s="21"/>
      <c r="FKM98" s="21"/>
      <c r="FKN98" s="21"/>
      <c r="FKO98" s="21"/>
      <c r="FKP98" s="21"/>
      <c r="FKQ98" s="21"/>
      <c r="FKR98" s="21"/>
      <c r="FKS98" s="21"/>
      <c r="FKT98" s="21"/>
      <c r="FKU98" s="21"/>
      <c r="FKV98" s="21"/>
      <c r="FKW98" s="21"/>
      <c r="FKX98" s="21"/>
      <c r="FKY98" s="21"/>
      <c r="FKZ98" s="21"/>
      <c r="FLA98" s="21"/>
      <c r="FLB98" s="21"/>
      <c r="FLC98" s="21"/>
      <c r="FLD98" s="21"/>
      <c r="FLE98" s="21"/>
      <c r="FLF98" s="21"/>
      <c r="FLG98" s="21"/>
      <c r="FLH98" s="21"/>
      <c r="FLI98" s="21"/>
      <c r="FLJ98" s="21"/>
      <c r="FLK98" s="21"/>
      <c r="FLL98" s="21"/>
      <c r="FLM98" s="21"/>
      <c r="FLN98" s="21"/>
      <c r="FLO98" s="21"/>
      <c r="FLP98" s="21"/>
      <c r="FLQ98" s="21"/>
      <c r="FLR98" s="21"/>
      <c r="FLS98" s="21"/>
      <c r="FLT98" s="21"/>
      <c r="FLU98" s="21"/>
      <c r="FLV98" s="21"/>
      <c r="FLW98" s="21"/>
      <c r="FLX98" s="21"/>
      <c r="FLY98" s="21"/>
      <c r="FLZ98" s="21"/>
      <c r="FMA98" s="21"/>
      <c r="FMB98" s="21"/>
      <c r="FMC98" s="21"/>
      <c r="FMD98" s="21"/>
      <c r="FME98" s="21"/>
      <c r="FMF98" s="21"/>
      <c r="FMG98" s="21"/>
      <c r="FMH98" s="21"/>
      <c r="FMI98" s="21"/>
      <c r="FMJ98" s="21"/>
      <c r="FMK98" s="21"/>
      <c r="FML98" s="21"/>
      <c r="FMM98" s="21"/>
      <c r="FMN98" s="21"/>
      <c r="FMO98" s="21"/>
      <c r="FMP98" s="21"/>
      <c r="FMQ98" s="21"/>
      <c r="FMR98" s="21"/>
      <c r="FMS98" s="21"/>
      <c r="FMT98" s="21"/>
      <c r="FMU98" s="21"/>
      <c r="FMV98" s="21"/>
      <c r="FMW98" s="21"/>
      <c r="FMX98" s="21"/>
      <c r="FMY98" s="21"/>
      <c r="FMZ98" s="21"/>
      <c r="FNA98" s="21"/>
      <c r="FNB98" s="21"/>
      <c r="FNC98" s="21"/>
      <c r="FND98" s="21"/>
      <c r="FNE98" s="21"/>
      <c r="FNF98" s="21"/>
      <c r="FNG98" s="21"/>
      <c r="FNH98" s="21"/>
      <c r="FNI98" s="21"/>
      <c r="FNJ98" s="21"/>
      <c r="FNK98" s="21"/>
      <c r="FNL98" s="21"/>
      <c r="FNM98" s="21"/>
      <c r="FNN98" s="21"/>
      <c r="FNO98" s="21"/>
      <c r="FNP98" s="21"/>
      <c r="FNQ98" s="21"/>
      <c r="FNR98" s="21"/>
      <c r="FNS98" s="21"/>
      <c r="FNT98" s="21"/>
      <c r="FNU98" s="21"/>
      <c r="FNV98" s="21"/>
      <c r="FNW98" s="21"/>
      <c r="FNX98" s="21"/>
      <c r="FNY98" s="21"/>
      <c r="FNZ98" s="21"/>
      <c r="FOA98" s="21"/>
      <c r="FOB98" s="21"/>
      <c r="FOC98" s="21"/>
      <c r="FOD98" s="21"/>
      <c r="FOE98" s="21"/>
      <c r="FOF98" s="21"/>
      <c r="FOG98" s="21"/>
      <c r="FOH98" s="21"/>
      <c r="FOI98" s="21"/>
      <c r="FOJ98" s="21"/>
      <c r="FOK98" s="21"/>
      <c r="FOL98" s="21"/>
      <c r="FOM98" s="21"/>
      <c r="FON98" s="21"/>
      <c r="FOO98" s="21"/>
      <c r="FOP98" s="21"/>
      <c r="FOQ98" s="21"/>
      <c r="FOR98" s="21"/>
      <c r="FOS98" s="21"/>
      <c r="FOT98" s="21"/>
      <c r="FOU98" s="21"/>
      <c r="FOV98" s="21"/>
      <c r="FOW98" s="21"/>
      <c r="FOX98" s="21"/>
      <c r="FOY98" s="21"/>
      <c r="FOZ98" s="21"/>
      <c r="FPA98" s="21"/>
      <c r="FPB98" s="21"/>
      <c r="FPC98" s="21"/>
      <c r="FPD98" s="21"/>
      <c r="FPE98" s="21"/>
      <c r="FPF98" s="21"/>
      <c r="FPG98" s="21"/>
      <c r="FPH98" s="21"/>
      <c r="FPI98" s="21"/>
      <c r="FPJ98" s="21"/>
      <c r="FPK98" s="21"/>
      <c r="FPL98" s="21"/>
      <c r="FPM98" s="21"/>
      <c r="FPN98" s="21"/>
      <c r="FPO98" s="21"/>
      <c r="FPP98" s="21"/>
      <c r="FPQ98" s="21"/>
      <c r="FPR98" s="21"/>
      <c r="FPS98" s="21"/>
      <c r="FPT98" s="21"/>
      <c r="FPU98" s="21"/>
      <c r="FPV98" s="21"/>
      <c r="FPW98" s="21"/>
      <c r="FPX98" s="21"/>
      <c r="FPY98" s="21"/>
      <c r="FPZ98" s="21"/>
      <c r="FQA98" s="21"/>
      <c r="FQB98" s="21"/>
      <c r="FQC98" s="21"/>
      <c r="FQD98" s="21"/>
      <c r="FQE98" s="21"/>
      <c r="FQF98" s="21"/>
      <c r="FQG98" s="21"/>
      <c r="FQH98" s="21"/>
      <c r="FQI98" s="21"/>
      <c r="FQJ98" s="21"/>
      <c r="FQK98" s="21"/>
      <c r="FQL98" s="21"/>
      <c r="FQM98" s="21"/>
      <c r="FQN98" s="21"/>
      <c r="FQO98" s="21"/>
      <c r="FQP98" s="21"/>
      <c r="FQQ98" s="21"/>
      <c r="FQR98" s="21"/>
      <c r="FQS98" s="21"/>
      <c r="FQT98" s="21"/>
      <c r="FQU98" s="21"/>
      <c r="FQV98" s="21"/>
      <c r="FQW98" s="21"/>
      <c r="FQX98" s="21"/>
      <c r="FQY98" s="21"/>
      <c r="FQZ98" s="21"/>
      <c r="FRA98" s="21"/>
      <c r="FRB98" s="21"/>
      <c r="FRC98" s="21"/>
      <c r="FRD98" s="21"/>
      <c r="FRE98" s="21"/>
      <c r="FRF98" s="21"/>
      <c r="FRG98" s="21"/>
      <c r="FRH98" s="21"/>
      <c r="FRI98" s="21"/>
      <c r="FRJ98" s="21"/>
      <c r="FRK98" s="21"/>
      <c r="FRL98" s="21"/>
      <c r="FRM98" s="21"/>
      <c r="FRN98" s="21"/>
      <c r="FRO98" s="21"/>
      <c r="FRP98" s="21"/>
      <c r="FRQ98" s="21"/>
      <c r="FRR98" s="21"/>
      <c r="FRS98" s="21"/>
      <c r="FRT98" s="21"/>
      <c r="FRU98" s="21"/>
      <c r="FRV98" s="21"/>
      <c r="FRW98" s="21"/>
      <c r="FRX98" s="21"/>
      <c r="FRY98" s="21"/>
      <c r="FRZ98" s="21"/>
      <c r="FSA98" s="21"/>
      <c r="FSB98" s="21"/>
      <c r="FSC98" s="21"/>
      <c r="FSD98" s="21"/>
      <c r="FSE98" s="21"/>
      <c r="FSF98" s="21"/>
      <c r="FSG98" s="21"/>
      <c r="FSH98" s="21"/>
      <c r="FSI98" s="21"/>
      <c r="FSJ98" s="21"/>
      <c r="FSK98" s="21"/>
      <c r="FSL98" s="21"/>
      <c r="FSM98" s="21"/>
      <c r="FSN98" s="21"/>
      <c r="FSO98" s="21"/>
      <c r="FSP98" s="21"/>
      <c r="FSQ98" s="21"/>
      <c r="FSR98" s="21"/>
      <c r="FSS98" s="21"/>
      <c r="FST98" s="21"/>
      <c r="FSU98" s="21"/>
      <c r="FSV98" s="21"/>
      <c r="FSW98" s="21"/>
      <c r="FSX98" s="21"/>
      <c r="FSY98" s="21"/>
      <c r="FSZ98" s="21"/>
      <c r="FTA98" s="21"/>
      <c r="FTB98" s="21"/>
      <c r="FTC98" s="21"/>
      <c r="FTD98" s="21"/>
      <c r="FTE98" s="21"/>
      <c r="FTF98" s="21"/>
      <c r="FTG98" s="21"/>
      <c r="FTH98" s="21"/>
      <c r="FTI98" s="21"/>
      <c r="FTJ98" s="21"/>
      <c r="FTK98" s="21"/>
      <c r="FTL98" s="21"/>
      <c r="FTM98" s="21"/>
      <c r="FTN98" s="21"/>
      <c r="FTO98" s="21"/>
      <c r="FTP98" s="21"/>
      <c r="FTQ98" s="21"/>
      <c r="FTR98" s="21"/>
      <c r="FTS98" s="21"/>
      <c r="FTT98" s="21"/>
      <c r="FTU98" s="21"/>
      <c r="FTV98" s="21"/>
      <c r="FTW98" s="21"/>
      <c r="FTX98" s="21"/>
      <c r="FTY98" s="21"/>
      <c r="FTZ98" s="21"/>
      <c r="FUA98" s="21"/>
      <c r="FUB98" s="21"/>
      <c r="FUC98" s="21"/>
      <c r="FUD98" s="21"/>
      <c r="FUE98" s="21"/>
      <c r="FUF98" s="21"/>
      <c r="FUG98" s="21"/>
      <c r="FUH98" s="21"/>
      <c r="FUI98" s="21"/>
      <c r="FUJ98" s="21"/>
      <c r="FUK98" s="21"/>
      <c r="FUL98" s="21"/>
      <c r="FUM98" s="21"/>
      <c r="FUN98" s="21"/>
      <c r="FUO98" s="21"/>
      <c r="FUP98" s="21"/>
      <c r="FUQ98" s="21"/>
      <c r="FUR98" s="21"/>
      <c r="FUS98" s="21"/>
      <c r="FUT98" s="21"/>
      <c r="FUU98" s="21"/>
      <c r="FUV98" s="21"/>
      <c r="FUW98" s="21"/>
      <c r="FUX98" s="21"/>
      <c r="FUY98" s="21"/>
      <c r="FUZ98" s="21"/>
      <c r="FVA98" s="21"/>
      <c r="FVB98" s="21"/>
      <c r="FVC98" s="21"/>
      <c r="FVD98" s="21"/>
      <c r="FVE98" s="21"/>
      <c r="FVF98" s="21"/>
      <c r="FVG98" s="21"/>
      <c r="FVH98" s="21"/>
      <c r="FVI98" s="21"/>
      <c r="FVJ98" s="21"/>
      <c r="FVK98" s="21"/>
      <c r="FVL98" s="21"/>
      <c r="FVM98" s="21"/>
      <c r="FVN98" s="21"/>
      <c r="FVO98" s="21"/>
      <c r="FVP98" s="21"/>
      <c r="FVQ98" s="21"/>
      <c r="FVR98" s="21"/>
      <c r="FVS98" s="21"/>
      <c r="FVT98" s="21"/>
      <c r="FVU98" s="21"/>
      <c r="FVV98" s="21"/>
      <c r="FVW98" s="21"/>
      <c r="FVX98" s="21"/>
      <c r="FVY98" s="21"/>
      <c r="FVZ98" s="21"/>
      <c r="FWA98" s="21"/>
      <c r="FWB98" s="21"/>
      <c r="FWC98" s="21"/>
      <c r="FWD98" s="21"/>
      <c r="FWE98" s="21"/>
      <c r="FWF98" s="21"/>
      <c r="FWG98" s="21"/>
      <c r="FWH98" s="21"/>
      <c r="FWI98" s="21"/>
      <c r="FWJ98" s="21"/>
      <c r="FWK98" s="21"/>
      <c r="FWL98" s="21"/>
      <c r="FWM98" s="21"/>
      <c r="FWN98" s="21"/>
      <c r="FWO98" s="21"/>
      <c r="FWP98" s="21"/>
      <c r="FWQ98" s="21"/>
      <c r="FWR98" s="21"/>
      <c r="FWS98" s="21"/>
      <c r="FWT98" s="21"/>
      <c r="FWU98" s="21"/>
      <c r="FWV98" s="21"/>
      <c r="FWW98" s="21"/>
      <c r="FWX98" s="21"/>
      <c r="FWY98" s="21"/>
      <c r="FWZ98" s="21"/>
      <c r="FXA98" s="21"/>
      <c r="FXB98" s="21"/>
      <c r="FXC98" s="21"/>
      <c r="FXD98" s="21"/>
      <c r="FXE98" s="21"/>
      <c r="FXF98" s="21"/>
      <c r="FXG98" s="21"/>
      <c r="FXH98" s="21"/>
      <c r="FXI98" s="21"/>
      <c r="FXJ98" s="21"/>
      <c r="FXK98" s="21"/>
      <c r="FXL98" s="21"/>
      <c r="FXM98" s="21"/>
      <c r="FXN98" s="21"/>
      <c r="FXO98" s="21"/>
      <c r="FXP98" s="21"/>
      <c r="FXQ98" s="21"/>
      <c r="FXR98" s="21"/>
      <c r="FXS98" s="21"/>
      <c r="FXT98" s="21"/>
      <c r="FXU98" s="21"/>
      <c r="FXV98" s="21"/>
      <c r="FXW98" s="21"/>
      <c r="FXX98" s="21"/>
      <c r="FXY98" s="21"/>
      <c r="FXZ98" s="21"/>
      <c r="FYA98" s="21"/>
      <c r="FYB98" s="21"/>
      <c r="FYC98" s="21"/>
      <c r="FYD98" s="21"/>
      <c r="FYE98" s="21"/>
      <c r="FYF98" s="21"/>
      <c r="FYG98" s="21"/>
      <c r="FYH98" s="21"/>
      <c r="FYI98" s="21"/>
      <c r="FYJ98" s="21"/>
      <c r="FYK98" s="21"/>
      <c r="FYL98" s="21"/>
      <c r="FYM98" s="21"/>
      <c r="FYN98" s="21"/>
      <c r="FYO98" s="21"/>
      <c r="FYP98" s="21"/>
      <c r="FYQ98" s="21"/>
      <c r="FYR98" s="21"/>
      <c r="FYS98" s="21"/>
      <c r="FYT98" s="21"/>
      <c r="FYU98" s="21"/>
      <c r="FYV98" s="21"/>
      <c r="FYW98" s="21"/>
      <c r="FYX98" s="21"/>
      <c r="FYY98" s="21"/>
      <c r="FYZ98" s="21"/>
      <c r="FZA98" s="21"/>
      <c r="FZB98" s="21"/>
      <c r="FZC98" s="21"/>
      <c r="FZD98" s="21"/>
      <c r="FZE98" s="21"/>
      <c r="FZF98" s="21"/>
      <c r="FZG98" s="21"/>
      <c r="FZH98" s="21"/>
      <c r="FZI98" s="21"/>
      <c r="FZJ98" s="21"/>
      <c r="FZK98" s="21"/>
      <c r="FZL98" s="21"/>
      <c r="FZM98" s="21"/>
      <c r="FZN98" s="21"/>
      <c r="FZO98" s="21"/>
      <c r="FZP98" s="21"/>
      <c r="FZQ98" s="21"/>
      <c r="FZR98" s="21"/>
      <c r="FZS98" s="21"/>
      <c r="FZT98" s="21"/>
      <c r="FZU98" s="21"/>
      <c r="FZV98" s="21"/>
      <c r="FZW98" s="21"/>
      <c r="FZX98" s="21"/>
      <c r="FZY98" s="21"/>
      <c r="FZZ98" s="21"/>
      <c r="GAA98" s="21"/>
      <c r="GAB98" s="21"/>
      <c r="GAC98" s="21"/>
      <c r="GAD98" s="21"/>
      <c r="GAE98" s="21"/>
      <c r="GAF98" s="21"/>
      <c r="GAG98" s="21"/>
      <c r="GAH98" s="21"/>
      <c r="GAI98" s="21"/>
      <c r="GAJ98" s="21"/>
      <c r="GAK98" s="21"/>
      <c r="GAL98" s="21"/>
      <c r="GAM98" s="21"/>
      <c r="GAN98" s="21"/>
      <c r="GAO98" s="21"/>
      <c r="GAP98" s="21"/>
      <c r="GAQ98" s="21"/>
      <c r="GAR98" s="21"/>
      <c r="GAS98" s="21"/>
      <c r="GAT98" s="21"/>
      <c r="GAU98" s="21"/>
      <c r="GAV98" s="21"/>
      <c r="GAW98" s="21"/>
      <c r="GAX98" s="21"/>
      <c r="GAY98" s="21"/>
      <c r="GAZ98" s="21"/>
      <c r="GBA98" s="21"/>
      <c r="GBB98" s="21"/>
      <c r="GBC98" s="21"/>
      <c r="GBD98" s="21"/>
      <c r="GBE98" s="21"/>
      <c r="GBF98" s="21"/>
      <c r="GBG98" s="21"/>
      <c r="GBH98" s="21"/>
      <c r="GBI98" s="21"/>
      <c r="GBJ98" s="21"/>
      <c r="GBK98" s="21"/>
      <c r="GBL98" s="21"/>
      <c r="GBM98" s="21"/>
      <c r="GBN98" s="21"/>
      <c r="GBO98" s="21"/>
      <c r="GBP98" s="21"/>
      <c r="GBQ98" s="21"/>
      <c r="GBR98" s="21"/>
      <c r="GBS98" s="21"/>
      <c r="GBT98" s="21"/>
      <c r="GBU98" s="21"/>
      <c r="GBV98" s="21"/>
      <c r="GBW98" s="21"/>
      <c r="GBX98" s="21"/>
      <c r="GBY98" s="21"/>
      <c r="GBZ98" s="21"/>
      <c r="GCA98" s="21"/>
      <c r="GCB98" s="21"/>
      <c r="GCC98" s="21"/>
      <c r="GCD98" s="21"/>
      <c r="GCE98" s="21"/>
      <c r="GCF98" s="21"/>
      <c r="GCG98" s="21"/>
      <c r="GCH98" s="21"/>
      <c r="GCI98" s="21"/>
      <c r="GCJ98" s="21"/>
      <c r="GCK98" s="21"/>
      <c r="GCL98" s="21"/>
      <c r="GCM98" s="21"/>
      <c r="GCN98" s="21"/>
      <c r="GCO98" s="21"/>
      <c r="GCP98" s="21"/>
      <c r="GCQ98" s="21"/>
      <c r="GCR98" s="21"/>
      <c r="GCS98" s="21"/>
      <c r="GCT98" s="21"/>
      <c r="GCU98" s="21"/>
      <c r="GCV98" s="21"/>
      <c r="GCW98" s="21"/>
      <c r="GCX98" s="21"/>
      <c r="GCY98" s="21"/>
      <c r="GCZ98" s="21"/>
      <c r="GDA98" s="21"/>
      <c r="GDB98" s="21"/>
      <c r="GDC98" s="21"/>
      <c r="GDD98" s="21"/>
      <c r="GDE98" s="21"/>
      <c r="GDF98" s="21"/>
      <c r="GDG98" s="21"/>
      <c r="GDH98" s="21"/>
      <c r="GDI98" s="21"/>
      <c r="GDJ98" s="21"/>
      <c r="GDK98" s="21"/>
      <c r="GDL98" s="21"/>
      <c r="GDM98" s="21"/>
      <c r="GDN98" s="21"/>
      <c r="GDO98" s="21"/>
      <c r="GDP98" s="21"/>
      <c r="GDQ98" s="21"/>
      <c r="GDR98" s="21"/>
      <c r="GDS98" s="21"/>
      <c r="GDT98" s="21"/>
      <c r="GDU98" s="21"/>
      <c r="GDV98" s="21"/>
      <c r="GDW98" s="21"/>
      <c r="GDX98" s="21"/>
      <c r="GDY98" s="21"/>
      <c r="GDZ98" s="21"/>
      <c r="GEA98" s="21"/>
      <c r="GEB98" s="21"/>
      <c r="GEC98" s="21"/>
      <c r="GED98" s="21"/>
      <c r="GEE98" s="21"/>
      <c r="GEF98" s="21"/>
      <c r="GEG98" s="21"/>
      <c r="GEH98" s="21"/>
      <c r="GEI98" s="21"/>
      <c r="GEJ98" s="21"/>
      <c r="GEK98" s="21"/>
      <c r="GEL98" s="21"/>
      <c r="GEM98" s="21"/>
      <c r="GEN98" s="21"/>
      <c r="GEO98" s="21"/>
      <c r="GEP98" s="21"/>
      <c r="GEQ98" s="21"/>
      <c r="GER98" s="21"/>
      <c r="GES98" s="21"/>
      <c r="GET98" s="21"/>
      <c r="GEU98" s="21"/>
      <c r="GEV98" s="21"/>
      <c r="GEW98" s="21"/>
      <c r="GEX98" s="21"/>
      <c r="GEY98" s="21"/>
      <c r="GEZ98" s="21"/>
      <c r="GFA98" s="21"/>
      <c r="GFB98" s="21"/>
      <c r="GFC98" s="21"/>
      <c r="GFD98" s="21"/>
      <c r="GFE98" s="21"/>
      <c r="GFF98" s="21"/>
      <c r="GFG98" s="21"/>
      <c r="GFH98" s="21"/>
      <c r="GFI98" s="21"/>
      <c r="GFJ98" s="21"/>
      <c r="GFK98" s="21"/>
      <c r="GFL98" s="21"/>
      <c r="GFM98" s="21"/>
      <c r="GFN98" s="21"/>
      <c r="GFO98" s="21"/>
      <c r="GFP98" s="21"/>
      <c r="GFQ98" s="21"/>
      <c r="GFR98" s="21"/>
      <c r="GFS98" s="21"/>
      <c r="GFT98" s="21"/>
      <c r="GFU98" s="21"/>
      <c r="GFV98" s="21"/>
      <c r="GFW98" s="21"/>
      <c r="GFX98" s="21"/>
      <c r="GFY98" s="21"/>
      <c r="GFZ98" s="21"/>
      <c r="GGA98" s="21"/>
      <c r="GGB98" s="21"/>
      <c r="GGC98" s="21"/>
      <c r="GGD98" s="21"/>
      <c r="GGE98" s="21"/>
      <c r="GGF98" s="21"/>
      <c r="GGG98" s="21"/>
      <c r="GGH98" s="21"/>
      <c r="GGI98" s="21"/>
      <c r="GGJ98" s="21"/>
      <c r="GGK98" s="21"/>
      <c r="GGL98" s="21"/>
      <c r="GGM98" s="21"/>
      <c r="GGN98" s="21"/>
      <c r="GGO98" s="21"/>
      <c r="GGP98" s="21"/>
      <c r="GGQ98" s="21"/>
      <c r="GGR98" s="21"/>
      <c r="GGS98" s="21"/>
      <c r="GGT98" s="21"/>
      <c r="GGU98" s="21"/>
      <c r="GGV98" s="21"/>
      <c r="GGW98" s="21"/>
      <c r="GGX98" s="21"/>
      <c r="GGY98" s="21"/>
      <c r="GGZ98" s="21"/>
      <c r="GHA98" s="21"/>
      <c r="GHB98" s="21"/>
      <c r="GHC98" s="21"/>
      <c r="GHD98" s="21"/>
      <c r="GHE98" s="21"/>
      <c r="GHF98" s="21"/>
      <c r="GHG98" s="21"/>
      <c r="GHH98" s="21"/>
      <c r="GHI98" s="21"/>
      <c r="GHJ98" s="21"/>
      <c r="GHK98" s="21"/>
      <c r="GHL98" s="21"/>
      <c r="GHM98" s="21"/>
      <c r="GHN98" s="21"/>
      <c r="GHO98" s="21"/>
      <c r="GHP98" s="21"/>
      <c r="GHQ98" s="21"/>
      <c r="GHR98" s="21"/>
      <c r="GHS98" s="21"/>
      <c r="GHT98" s="21"/>
      <c r="GHU98" s="21"/>
      <c r="GHV98" s="21"/>
      <c r="GHW98" s="21"/>
      <c r="GHX98" s="21"/>
      <c r="GHY98" s="21"/>
      <c r="GHZ98" s="21"/>
      <c r="GIA98" s="21"/>
      <c r="GIB98" s="21"/>
      <c r="GIC98" s="21"/>
      <c r="GID98" s="21"/>
      <c r="GIE98" s="21"/>
      <c r="GIF98" s="21"/>
      <c r="GIG98" s="21"/>
      <c r="GIH98" s="21"/>
      <c r="GII98" s="21"/>
      <c r="GIJ98" s="21"/>
      <c r="GIK98" s="21"/>
      <c r="GIL98" s="21"/>
      <c r="GIM98" s="21"/>
      <c r="GIN98" s="21"/>
      <c r="GIO98" s="21"/>
      <c r="GIP98" s="21"/>
      <c r="GIQ98" s="21"/>
      <c r="GIR98" s="21"/>
      <c r="GIS98" s="21"/>
      <c r="GIT98" s="21"/>
      <c r="GIU98" s="21"/>
      <c r="GIV98" s="21"/>
      <c r="GIW98" s="21"/>
      <c r="GIX98" s="21"/>
      <c r="GIY98" s="21"/>
      <c r="GIZ98" s="21"/>
      <c r="GJA98" s="21"/>
      <c r="GJB98" s="21"/>
      <c r="GJC98" s="21"/>
      <c r="GJD98" s="21"/>
      <c r="GJE98" s="21"/>
      <c r="GJF98" s="21"/>
      <c r="GJG98" s="21"/>
      <c r="GJH98" s="21"/>
      <c r="GJI98" s="21"/>
      <c r="GJJ98" s="21"/>
      <c r="GJK98" s="21"/>
      <c r="GJL98" s="21"/>
      <c r="GJM98" s="21"/>
      <c r="GJN98" s="21"/>
      <c r="GJO98" s="21"/>
      <c r="GJP98" s="21"/>
      <c r="GJQ98" s="21"/>
      <c r="GJR98" s="21"/>
      <c r="GJS98" s="21"/>
      <c r="GJT98" s="21"/>
      <c r="GJU98" s="21"/>
      <c r="GJV98" s="21"/>
      <c r="GJW98" s="21"/>
      <c r="GJX98" s="21"/>
      <c r="GJY98" s="21"/>
      <c r="GJZ98" s="21"/>
      <c r="GKA98" s="21"/>
      <c r="GKB98" s="21"/>
      <c r="GKC98" s="21"/>
      <c r="GKD98" s="21"/>
      <c r="GKE98" s="21"/>
      <c r="GKF98" s="21"/>
      <c r="GKG98" s="21"/>
      <c r="GKH98" s="21"/>
      <c r="GKI98" s="21"/>
      <c r="GKJ98" s="21"/>
      <c r="GKK98" s="21"/>
      <c r="GKL98" s="21"/>
      <c r="GKM98" s="21"/>
      <c r="GKN98" s="21"/>
      <c r="GKO98" s="21"/>
      <c r="GKP98" s="21"/>
      <c r="GKQ98" s="21"/>
      <c r="GKR98" s="21"/>
      <c r="GKS98" s="21"/>
      <c r="GKT98" s="21"/>
      <c r="GKU98" s="21"/>
      <c r="GKV98" s="21"/>
      <c r="GKW98" s="21"/>
      <c r="GKX98" s="21"/>
      <c r="GKY98" s="21"/>
      <c r="GKZ98" s="21"/>
      <c r="GLA98" s="21"/>
      <c r="GLB98" s="21"/>
      <c r="GLC98" s="21"/>
      <c r="GLD98" s="21"/>
      <c r="GLE98" s="21"/>
      <c r="GLF98" s="21"/>
      <c r="GLG98" s="21"/>
      <c r="GLH98" s="21"/>
      <c r="GLI98" s="21"/>
      <c r="GLJ98" s="21"/>
      <c r="GLK98" s="21"/>
      <c r="GLL98" s="21"/>
      <c r="GLM98" s="21"/>
      <c r="GLN98" s="21"/>
      <c r="GLO98" s="21"/>
      <c r="GLP98" s="21"/>
      <c r="GLQ98" s="21"/>
      <c r="GLR98" s="21"/>
      <c r="GLS98" s="21"/>
      <c r="GLT98" s="21"/>
      <c r="GLU98" s="21"/>
      <c r="GLV98" s="21"/>
      <c r="GLW98" s="21"/>
      <c r="GLX98" s="21"/>
      <c r="GLY98" s="21"/>
      <c r="GLZ98" s="21"/>
      <c r="GMA98" s="21"/>
      <c r="GMB98" s="21"/>
      <c r="GMC98" s="21"/>
      <c r="GMD98" s="21"/>
      <c r="GME98" s="21"/>
      <c r="GMF98" s="21"/>
      <c r="GMG98" s="21"/>
      <c r="GMH98" s="21"/>
      <c r="GMI98" s="21"/>
      <c r="GMJ98" s="21"/>
      <c r="GMK98" s="21"/>
      <c r="GML98" s="21"/>
      <c r="GMM98" s="21"/>
      <c r="GMN98" s="21"/>
      <c r="GMO98" s="21"/>
      <c r="GMP98" s="21"/>
      <c r="GMQ98" s="21"/>
      <c r="GMR98" s="21"/>
      <c r="GMS98" s="21"/>
      <c r="GMT98" s="21"/>
      <c r="GMU98" s="21"/>
      <c r="GMV98" s="21"/>
      <c r="GMW98" s="21"/>
      <c r="GMX98" s="21"/>
      <c r="GMY98" s="21"/>
      <c r="GMZ98" s="21"/>
      <c r="GNA98" s="21"/>
      <c r="GNB98" s="21"/>
      <c r="GNC98" s="21"/>
      <c r="GND98" s="21"/>
      <c r="GNE98" s="21"/>
      <c r="GNF98" s="21"/>
      <c r="GNG98" s="21"/>
      <c r="GNH98" s="21"/>
      <c r="GNI98" s="21"/>
      <c r="GNJ98" s="21"/>
      <c r="GNK98" s="21"/>
      <c r="GNL98" s="21"/>
      <c r="GNM98" s="21"/>
      <c r="GNN98" s="21"/>
      <c r="GNO98" s="21"/>
      <c r="GNP98" s="21"/>
      <c r="GNQ98" s="21"/>
      <c r="GNR98" s="21"/>
      <c r="GNS98" s="21"/>
      <c r="GNT98" s="21"/>
      <c r="GNU98" s="21"/>
      <c r="GNV98" s="21"/>
      <c r="GNW98" s="21"/>
      <c r="GNX98" s="21"/>
      <c r="GNY98" s="21"/>
      <c r="GNZ98" s="21"/>
      <c r="GOA98" s="21"/>
      <c r="GOB98" s="21"/>
      <c r="GOC98" s="21"/>
      <c r="GOD98" s="21"/>
      <c r="GOE98" s="21"/>
      <c r="GOF98" s="21"/>
      <c r="GOG98" s="21"/>
      <c r="GOH98" s="21"/>
      <c r="GOI98" s="21"/>
      <c r="GOJ98" s="21"/>
      <c r="GOK98" s="21"/>
      <c r="GOL98" s="21"/>
      <c r="GOM98" s="21"/>
      <c r="GON98" s="21"/>
      <c r="GOO98" s="21"/>
      <c r="GOP98" s="21"/>
      <c r="GOQ98" s="21"/>
      <c r="GOR98" s="21"/>
      <c r="GOS98" s="21"/>
      <c r="GOT98" s="21"/>
      <c r="GOU98" s="21"/>
      <c r="GOV98" s="21"/>
      <c r="GOW98" s="21"/>
      <c r="GOX98" s="21"/>
      <c r="GOY98" s="21"/>
      <c r="GOZ98" s="21"/>
      <c r="GPA98" s="21"/>
      <c r="GPB98" s="21"/>
      <c r="GPC98" s="21"/>
      <c r="GPD98" s="21"/>
      <c r="GPE98" s="21"/>
      <c r="GPF98" s="21"/>
      <c r="GPG98" s="21"/>
      <c r="GPH98" s="21"/>
      <c r="GPI98" s="21"/>
      <c r="GPJ98" s="21"/>
      <c r="GPK98" s="21"/>
      <c r="GPL98" s="21"/>
      <c r="GPM98" s="21"/>
      <c r="GPN98" s="21"/>
      <c r="GPO98" s="21"/>
      <c r="GPP98" s="21"/>
      <c r="GPQ98" s="21"/>
      <c r="GPR98" s="21"/>
      <c r="GPS98" s="21"/>
      <c r="GPT98" s="21"/>
      <c r="GPU98" s="21"/>
      <c r="GPV98" s="21"/>
      <c r="GPW98" s="21"/>
      <c r="GPX98" s="21"/>
      <c r="GPY98" s="21"/>
      <c r="GPZ98" s="21"/>
      <c r="GQA98" s="21"/>
      <c r="GQB98" s="21"/>
      <c r="GQC98" s="21"/>
      <c r="GQD98" s="21"/>
      <c r="GQE98" s="21"/>
      <c r="GQF98" s="21"/>
      <c r="GQG98" s="21"/>
      <c r="GQH98" s="21"/>
      <c r="GQI98" s="21"/>
      <c r="GQJ98" s="21"/>
      <c r="GQK98" s="21"/>
      <c r="GQL98" s="21"/>
      <c r="GQM98" s="21"/>
      <c r="GQN98" s="21"/>
      <c r="GQO98" s="21"/>
      <c r="GQP98" s="21"/>
      <c r="GQQ98" s="21"/>
      <c r="GQR98" s="21"/>
      <c r="GQS98" s="21"/>
      <c r="GQT98" s="21"/>
      <c r="GQU98" s="21"/>
      <c r="GQV98" s="21"/>
      <c r="GQW98" s="21"/>
      <c r="GQX98" s="21"/>
      <c r="GQY98" s="21"/>
      <c r="GQZ98" s="21"/>
      <c r="GRA98" s="21"/>
      <c r="GRB98" s="21"/>
      <c r="GRC98" s="21"/>
      <c r="GRD98" s="21"/>
      <c r="GRE98" s="21"/>
      <c r="GRF98" s="21"/>
      <c r="GRG98" s="21"/>
      <c r="GRH98" s="21"/>
      <c r="GRI98" s="21"/>
      <c r="GRJ98" s="21"/>
      <c r="GRK98" s="21"/>
      <c r="GRL98" s="21"/>
      <c r="GRM98" s="21"/>
      <c r="GRN98" s="21"/>
      <c r="GRO98" s="21"/>
      <c r="GRP98" s="21"/>
      <c r="GRQ98" s="21"/>
      <c r="GRR98" s="21"/>
      <c r="GRS98" s="21"/>
      <c r="GRT98" s="21"/>
      <c r="GRU98" s="21"/>
      <c r="GRV98" s="21"/>
      <c r="GRW98" s="21"/>
      <c r="GRX98" s="21"/>
      <c r="GRY98" s="21"/>
      <c r="GRZ98" s="21"/>
      <c r="GSA98" s="21"/>
      <c r="GSB98" s="21"/>
      <c r="GSC98" s="21"/>
      <c r="GSD98" s="21"/>
      <c r="GSE98" s="21"/>
      <c r="GSF98" s="21"/>
      <c r="GSG98" s="21"/>
      <c r="GSH98" s="21"/>
      <c r="GSI98" s="21"/>
      <c r="GSJ98" s="21"/>
      <c r="GSK98" s="21"/>
      <c r="GSL98" s="21"/>
      <c r="GSM98" s="21"/>
      <c r="GSN98" s="21"/>
      <c r="GSO98" s="21"/>
      <c r="GSP98" s="21"/>
      <c r="GSQ98" s="21"/>
      <c r="GSR98" s="21"/>
      <c r="GSS98" s="21"/>
      <c r="GST98" s="21"/>
      <c r="GSU98" s="21"/>
      <c r="GSV98" s="21"/>
      <c r="GSW98" s="21"/>
      <c r="GSX98" s="21"/>
      <c r="GSY98" s="21"/>
      <c r="GSZ98" s="21"/>
      <c r="GTA98" s="21"/>
      <c r="GTB98" s="21"/>
      <c r="GTC98" s="21"/>
      <c r="GTD98" s="21"/>
      <c r="GTE98" s="21"/>
      <c r="GTF98" s="21"/>
      <c r="GTG98" s="21"/>
      <c r="GTH98" s="21"/>
      <c r="GTI98" s="21"/>
      <c r="GTJ98" s="21"/>
      <c r="GTK98" s="21"/>
      <c r="GTL98" s="21"/>
      <c r="GTM98" s="21"/>
      <c r="GTN98" s="21"/>
      <c r="GTO98" s="21"/>
      <c r="GTP98" s="21"/>
      <c r="GTQ98" s="21"/>
      <c r="GTR98" s="21"/>
      <c r="GTS98" s="21"/>
      <c r="GTT98" s="21"/>
      <c r="GTU98" s="21"/>
      <c r="GTV98" s="21"/>
      <c r="GTW98" s="21"/>
      <c r="GTX98" s="21"/>
      <c r="GTY98" s="21"/>
      <c r="GTZ98" s="21"/>
      <c r="GUA98" s="21"/>
      <c r="GUB98" s="21"/>
      <c r="GUC98" s="21"/>
      <c r="GUD98" s="21"/>
      <c r="GUE98" s="21"/>
      <c r="GUF98" s="21"/>
      <c r="GUG98" s="21"/>
      <c r="GUH98" s="21"/>
      <c r="GUI98" s="21"/>
      <c r="GUJ98" s="21"/>
      <c r="GUK98" s="21"/>
      <c r="GUL98" s="21"/>
      <c r="GUM98" s="21"/>
      <c r="GUN98" s="21"/>
      <c r="GUO98" s="21"/>
      <c r="GUP98" s="21"/>
      <c r="GUQ98" s="21"/>
      <c r="GUR98" s="21"/>
      <c r="GUS98" s="21"/>
      <c r="GUT98" s="21"/>
      <c r="GUU98" s="21"/>
      <c r="GUV98" s="21"/>
      <c r="GUW98" s="21"/>
      <c r="GUX98" s="21"/>
      <c r="GUY98" s="21"/>
      <c r="GUZ98" s="21"/>
      <c r="GVA98" s="21"/>
      <c r="GVB98" s="21"/>
      <c r="GVC98" s="21"/>
      <c r="GVD98" s="21"/>
      <c r="GVE98" s="21"/>
      <c r="GVF98" s="21"/>
      <c r="GVG98" s="21"/>
      <c r="GVH98" s="21"/>
      <c r="GVI98" s="21"/>
      <c r="GVJ98" s="21"/>
      <c r="GVK98" s="21"/>
      <c r="GVL98" s="21"/>
      <c r="GVM98" s="21"/>
      <c r="GVN98" s="21"/>
      <c r="GVO98" s="21"/>
      <c r="GVP98" s="21"/>
      <c r="GVQ98" s="21"/>
      <c r="GVR98" s="21"/>
      <c r="GVS98" s="21"/>
      <c r="GVT98" s="21"/>
      <c r="GVU98" s="21"/>
      <c r="GVV98" s="21"/>
      <c r="GVW98" s="21"/>
      <c r="GVX98" s="21"/>
      <c r="GVY98" s="21"/>
      <c r="GVZ98" s="21"/>
      <c r="GWA98" s="21"/>
      <c r="GWB98" s="21"/>
      <c r="GWC98" s="21"/>
      <c r="GWD98" s="21"/>
      <c r="GWE98" s="21"/>
      <c r="GWF98" s="21"/>
      <c r="GWG98" s="21"/>
      <c r="GWH98" s="21"/>
      <c r="GWI98" s="21"/>
      <c r="GWJ98" s="21"/>
      <c r="GWK98" s="21"/>
      <c r="GWL98" s="21"/>
      <c r="GWM98" s="21"/>
      <c r="GWN98" s="21"/>
      <c r="GWO98" s="21"/>
      <c r="GWP98" s="21"/>
      <c r="GWQ98" s="21"/>
      <c r="GWR98" s="21"/>
      <c r="GWS98" s="21"/>
      <c r="GWT98" s="21"/>
      <c r="GWU98" s="21"/>
      <c r="GWV98" s="21"/>
      <c r="GWW98" s="21"/>
      <c r="GWX98" s="21"/>
      <c r="GWY98" s="21"/>
      <c r="GWZ98" s="21"/>
      <c r="GXA98" s="21"/>
      <c r="GXB98" s="21"/>
      <c r="GXC98" s="21"/>
      <c r="GXD98" s="21"/>
      <c r="GXE98" s="21"/>
      <c r="GXF98" s="21"/>
      <c r="GXG98" s="21"/>
      <c r="GXH98" s="21"/>
      <c r="GXI98" s="21"/>
      <c r="GXJ98" s="21"/>
      <c r="GXK98" s="21"/>
      <c r="GXL98" s="21"/>
      <c r="GXM98" s="21"/>
      <c r="GXN98" s="21"/>
      <c r="GXO98" s="21"/>
      <c r="GXP98" s="21"/>
      <c r="GXQ98" s="21"/>
      <c r="GXR98" s="21"/>
      <c r="GXS98" s="21"/>
      <c r="GXT98" s="21"/>
      <c r="GXU98" s="21"/>
      <c r="GXV98" s="21"/>
      <c r="GXW98" s="21"/>
      <c r="GXX98" s="21"/>
      <c r="GXY98" s="21"/>
      <c r="GXZ98" s="21"/>
      <c r="GYA98" s="21"/>
      <c r="GYB98" s="21"/>
      <c r="GYC98" s="21"/>
      <c r="GYD98" s="21"/>
      <c r="GYE98" s="21"/>
      <c r="GYF98" s="21"/>
      <c r="GYG98" s="21"/>
      <c r="GYH98" s="21"/>
      <c r="GYI98" s="21"/>
      <c r="GYJ98" s="21"/>
      <c r="GYK98" s="21"/>
      <c r="GYL98" s="21"/>
      <c r="GYM98" s="21"/>
      <c r="GYN98" s="21"/>
      <c r="GYO98" s="21"/>
      <c r="GYP98" s="21"/>
      <c r="GYQ98" s="21"/>
      <c r="GYR98" s="21"/>
      <c r="GYS98" s="21"/>
      <c r="GYT98" s="21"/>
      <c r="GYU98" s="21"/>
      <c r="GYV98" s="21"/>
      <c r="GYW98" s="21"/>
      <c r="GYX98" s="21"/>
      <c r="GYY98" s="21"/>
      <c r="GYZ98" s="21"/>
      <c r="GZA98" s="21"/>
      <c r="GZB98" s="21"/>
      <c r="GZC98" s="21"/>
      <c r="GZD98" s="21"/>
      <c r="GZE98" s="21"/>
      <c r="GZF98" s="21"/>
      <c r="GZG98" s="21"/>
      <c r="GZH98" s="21"/>
      <c r="GZI98" s="21"/>
      <c r="GZJ98" s="21"/>
      <c r="GZK98" s="21"/>
      <c r="GZL98" s="21"/>
      <c r="GZM98" s="21"/>
      <c r="GZN98" s="21"/>
      <c r="GZO98" s="21"/>
      <c r="GZP98" s="21"/>
      <c r="GZQ98" s="21"/>
      <c r="GZR98" s="21"/>
      <c r="GZS98" s="21"/>
      <c r="GZT98" s="21"/>
      <c r="GZU98" s="21"/>
      <c r="GZV98" s="21"/>
      <c r="GZW98" s="21"/>
      <c r="GZX98" s="21"/>
      <c r="GZY98" s="21"/>
      <c r="GZZ98" s="21"/>
      <c r="HAA98" s="21"/>
      <c r="HAB98" s="21"/>
      <c r="HAC98" s="21"/>
      <c r="HAD98" s="21"/>
      <c r="HAE98" s="21"/>
      <c r="HAF98" s="21"/>
      <c r="HAG98" s="21"/>
      <c r="HAH98" s="21"/>
      <c r="HAI98" s="21"/>
      <c r="HAJ98" s="21"/>
      <c r="HAK98" s="21"/>
      <c r="HAL98" s="21"/>
      <c r="HAM98" s="21"/>
      <c r="HAN98" s="21"/>
      <c r="HAO98" s="21"/>
      <c r="HAP98" s="21"/>
      <c r="HAQ98" s="21"/>
      <c r="HAR98" s="21"/>
      <c r="HAS98" s="21"/>
      <c r="HAT98" s="21"/>
      <c r="HAU98" s="21"/>
      <c r="HAV98" s="21"/>
      <c r="HAW98" s="21"/>
      <c r="HAX98" s="21"/>
      <c r="HAY98" s="21"/>
      <c r="HAZ98" s="21"/>
      <c r="HBA98" s="21"/>
      <c r="HBB98" s="21"/>
      <c r="HBC98" s="21"/>
      <c r="HBD98" s="21"/>
      <c r="HBE98" s="21"/>
      <c r="HBF98" s="21"/>
      <c r="HBG98" s="21"/>
      <c r="HBH98" s="21"/>
      <c r="HBI98" s="21"/>
      <c r="HBJ98" s="21"/>
      <c r="HBK98" s="21"/>
      <c r="HBL98" s="21"/>
      <c r="HBM98" s="21"/>
      <c r="HBN98" s="21"/>
      <c r="HBO98" s="21"/>
      <c r="HBP98" s="21"/>
      <c r="HBQ98" s="21"/>
      <c r="HBR98" s="21"/>
      <c r="HBS98" s="21"/>
      <c r="HBT98" s="21"/>
      <c r="HBU98" s="21"/>
      <c r="HBV98" s="21"/>
      <c r="HBW98" s="21"/>
      <c r="HBX98" s="21"/>
      <c r="HBY98" s="21"/>
      <c r="HBZ98" s="21"/>
      <c r="HCA98" s="21"/>
      <c r="HCB98" s="21"/>
      <c r="HCC98" s="21"/>
      <c r="HCD98" s="21"/>
      <c r="HCE98" s="21"/>
      <c r="HCF98" s="21"/>
      <c r="HCG98" s="21"/>
      <c r="HCH98" s="21"/>
      <c r="HCI98" s="21"/>
      <c r="HCJ98" s="21"/>
      <c r="HCK98" s="21"/>
      <c r="HCL98" s="21"/>
      <c r="HCM98" s="21"/>
      <c r="HCN98" s="21"/>
      <c r="HCO98" s="21"/>
      <c r="HCP98" s="21"/>
      <c r="HCQ98" s="21"/>
      <c r="HCR98" s="21"/>
      <c r="HCS98" s="21"/>
      <c r="HCT98" s="21"/>
      <c r="HCU98" s="21"/>
      <c r="HCV98" s="21"/>
      <c r="HCW98" s="21"/>
      <c r="HCX98" s="21"/>
      <c r="HCY98" s="21"/>
      <c r="HCZ98" s="21"/>
      <c r="HDA98" s="21"/>
      <c r="HDB98" s="21"/>
      <c r="HDC98" s="21"/>
      <c r="HDD98" s="21"/>
      <c r="HDE98" s="21"/>
      <c r="HDF98" s="21"/>
      <c r="HDG98" s="21"/>
      <c r="HDH98" s="21"/>
      <c r="HDI98" s="21"/>
      <c r="HDJ98" s="21"/>
      <c r="HDK98" s="21"/>
      <c r="HDL98" s="21"/>
      <c r="HDM98" s="21"/>
      <c r="HDN98" s="21"/>
      <c r="HDO98" s="21"/>
      <c r="HDP98" s="21"/>
      <c r="HDQ98" s="21"/>
      <c r="HDR98" s="21"/>
      <c r="HDS98" s="21"/>
      <c r="HDT98" s="21"/>
      <c r="HDU98" s="21"/>
      <c r="HDV98" s="21"/>
      <c r="HDW98" s="21"/>
      <c r="HDX98" s="21"/>
      <c r="HDY98" s="21"/>
      <c r="HDZ98" s="21"/>
      <c r="HEA98" s="21"/>
      <c r="HEB98" s="21"/>
      <c r="HEC98" s="21"/>
      <c r="HED98" s="21"/>
      <c r="HEE98" s="21"/>
      <c r="HEF98" s="21"/>
      <c r="HEG98" s="21"/>
      <c r="HEH98" s="21"/>
      <c r="HEI98" s="21"/>
      <c r="HEJ98" s="21"/>
      <c r="HEK98" s="21"/>
      <c r="HEL98" s="21"/>
      <c r="HEM98" s="21"/>
      <c r="HEN98" s="21"/>
      <c r="HEO98" s="21"/>
      <c r="HEP98" s="21"/>
      <c r="HEQ98" s="21"/>
      <c r="HER98" s="21"/>
      <c r="HES98" s="21"/>
      <c r="HET98" s="21"/>
      <c r="HEU98" s="21"/>
      <c r="HEV98" s="21"/>
      <c r="HEW98" s="21"/>
      <c r="HEX98" s="21"/>
      <c r="HEY98" s="21"/>
      <c r="HEZ98" s="21"/>
      <c r="HFA98" s="21"/>
      <c r="HFB98" s="21"/>
      <c r="HFC98" s="21"/>
      <c r="HFD98" s="21"/>
      <c r="HFE98" s="21"/>
      <c r="HFF98" s="21"/>
      <c r="HFG98" s="21"/>
      <c r="HFH98" s="21"/>
      <c r="HFI98" s="21"/>
      <c r="HFJ98" s="21"/>
      <c r="HFK98" s="21"/>
      <c r="HFL98" s="21"/>
      <c r="HFM98" s="21"/>
      <c r="HFN98" s="21"/>
      <c r="HFO98" s="21"/>
      <c r="HFP98" s="21"/>
      <c r="HFQ98" s="21"/>
      <c r="HFR98" s="21"/>
      <c r="HFS98" s="21"/>
      <c r="HFT98" s="21"/>
      <c r="HFU98" s="21"/>
      <c r="HFV98" s="21"/>
      <c r="HFW98" s="21"/>
      <c r="HFX98" s="21"/>
      <c r="HFY98" s="21"/>
      <c r="HFZ98" s="21"/>
      <c r="HGA98" s="21"/>
      <c r="HGB98" s="21"/>
      <c r="HGC98" s="21"/>
      <c r="HGD98" s="21"/>
      <c r="HGE98" s="21"/>
      <c r="HGF98" s="21"/>
      <c r="HGG98" s="21"/>
      <c r="HGH98" s="21"/>
      <c r="HGI98" s="21"/>
      <c r="HGJ98" s="21"/>
      <c r="HGK98" s="21"/>
      <c r="HGL98" s="21"/>
      <c r="HGM98" s="21"/>
      <c r="HGN98" s="21"/>
      <c r="HGO98" s="21"/>
      <c r="HGP98" s="21"/>
      <c r="HGQ98" s="21"/>
      <c r="HGR98" s="21"/>
      <c r="HGS98" s="21"/>
      <c r="HGT98" s="21"/>
      <c r="HGU98" s="21"/>
      <c r="HGV98" s="21"/>
      <c r="HGW98" s="21"/>
      <c r="HGX98" s="21"/>
      <c r="HGY98" s="21"/>
      <c r="HGZ98" s="21"/>
      <c r="HHA98" s="21"/>
      <c r="HHB98" s="21"/>
      <c r="HHC98" s="21"/>
      <c r="HHD98" s="21"/>
      <c r="HHE98" s="21"/>
      <c r="HHF98" s="21"/>
      <c r="HHG98" s="21"/>
      <c r="HHH98" s="21"/>
      <c r="HHI98" s="21"/>
      <c r="HHJ98" s="21"/>
      <c r="HHK98" s="21"/>
      <c r="HHL98" s="21"/>
      <c r="HHM98" s="21"/>
      <c r="HHN98" s="21"/>
      <c r="HHO98" s="21"/>
      <c r="HHP98" s="21"/>
      <c r="HHQ98" s="21"/>
      <c r="HHR98" s="21"/>
      <c r="HHS98" s="21"/>
      <c r="HHT98" s="21"/>
      <c r="HHU98" s="21"/>
      <c r="HHV98" s="21"/>
      <c r="HHW98" s="21"/>
      <c r="HHX98" s="21"/>
      <c r="HHY98" s="21"/>
      <c r="HHZ98" s="21"/>
      <c r="HIA98" s="21"/>
      <c r="HIB98" s="21"/>
      <c r="HIC98" s="21"/>
      <c r="HID98" s="21"/>
      <c r="HIE98" s="21"/>
      <c r="HIF98" s="21"/>
      <c r="HIG98" s="21"/>
      <c r="HIH98" s="21"/>
      <c r="HII98" s="21"/>
      <c r="HIJ98" s="21"/>
      <c r="HIK98" s="21"/>
      <c r="HIL98" s="21"/>
      <c r="HIM98" s="21"/>
      <c r="HIN98" s="21"/>
      <c r="HIO98" s="21"/>
      <c r="HIP98" s="21"/>
      <c r="HIQ98" s="21"/>
      <c r="HIR98" s="21"/>
      <c r="HIS98" s="21"/>
      <c r="HIT98" s="21"/>
      <c r="HIU98" s="21"/>
      <c r="HIV98" s="21"/>
      <c r="HIW98" s="21"/>
      <c r="HIX98" s="21"/>
      <c r="HIY98" s="21"/>
      <c r="HIZ98" s="21"/>
      <c r="HJA98" s="21"/>
      <c r="HJB98" s="21"/>
      <c r="HJC98" s="21"/>
      <c r="HJD98" s="21"/>
      <c r="HJE98" s="21"/>
      <c r="HJF98" s="21"/>
      <c r="HJG98" s="21"/>
      <c r="HJH98" s="21"/>
      <c r="HJI98" s="21"/>
      <c r="HJJ98" s="21"/>
      <c r="HJK98" s="21"/>
      <c r="HJL98" s="21"/>
      <c r="HJM98" s="21"/>
      <c r="HJN98" s="21"/>
      <c r="HJO98" s="21"/>
      <c r="HJP98" s="21"/>
      <c r="HJQ98" s="21"/>
      <c r="HJR98" s="21"/>
      <c r="HJS98" s="21"/>
      <c r="HJT98" s="21"/>
      <c r="HJU98" s="21"/>
      <c r="HJV98" s="21"/>
      <c r="HJW98" s="21"/>
      <c r="HJX98" s="21"/>
      <c r="HJY98" s="21"/>
      <c r="HJZ98" s="21"/>
      <c r="HKA98" s="21"/>
      <c r="HKB98" s="21"/>
      <c r="HKC98" s="21"/>
      <c r="HKD98" s="21"/>
      <c r="HKE98" s="21"/>
      <c r="HKF98" s="21"/>
      <c r="HKG98" s="21"/>
      <c r="HKH98" s="21"/>
      <c r="HKI98" s="21"/>
      <c r="HKJ98" s="21"/>
      <c r="HKK98" s="21"/>
      <c r="HKL98" s="21"/>
      <c r="HKM98" s="21"/>
      <c r="HKN98" s="21"/>
      <c r="HKO98" s="21"/>
      <c r="HKP98" s="21"/>
      <c r="HKQ98" s="21"/>
      <c r="HKR98" s="21"/>
      <c r="HKS98" s="21"/>
      <c r="HKT98" s="21"/>
      <c r="HKU98" s="21"/>
      <c r="HKV98" s="21"/>
      <c r="HKW98" s="21"/>
      <c r="HKX98" s="21"/>
      <c r="HKY98" s="21"/>
      <c r="HKZ98" s="21"/>
      <c r="HLA98" s="21"/>
      <c r="HLB98" s="21"/>
      <c r="HLC98" s="21"/>
      <c r="HLD98" s="21"/>
      <c r="HLE98" s="21"/>
      <c r="HLF98" s="21"/>
      <c r="HLG98" s="21"/>
      <c r="HLH98" s="21"/>
      <c r="HLI98" s="21"/>
      <c r="HLJ98" s="21"/>
      <c r="HLK98" s="21"/>
      <c r="HLL98" s="21"/>
      <c r="HLM98" s="21"/>
      <c r="HLN98" s="21"/>
      <c r="HLO98" s="21"/>
      <c r="HLP98" s="21"/>
      <c r="HLQ98" s="21"/>
      <c r="HLR98" s="21"/>
      <c r="HLS98" s="21"/>
      <c r="HLT98" s="21"/>
      <c r="HLU98" s="21"/>
      <c r="HLV98" s="21"/>
      <c r="HLW98" s="21"/>
      <c r="HLX98" s="21"/>
      <c r="HLY98" s="21"/>
      <c r="HLZ98" s="21"/>
      <c r="HMA98" s="21"/>
      <c r="HMB98" s="21"/>
      <c r="HMC98" s="21"/>
      <c r="HMD98" s="21"/>
      <c r="HME98" s="21"/>
      <c r="HMF98" s="21"/>
      <c r="HMG98" s="21"/>
      <c r="HMH98" s="21"/>
      <c r="HMI98" s="21"/>
      <c r="HMJ98" s="21"/>
      <c r="HMK98" s="21"/>
      <c r="HML98" s="21"/>
      <c r="HMM98" s="21"/>
      <c r="HMN98" s="21"/>
      <c r="HMO98" s="21"/>
      <c r="HMP98" s="21"/>
      <c r="HMQ98" s="21"/>
      <c r="HMR98" s="21"/>
      <c r="HMS98" s="21"/>
      <c r="HMT98" s="21"/>
      <c r="HMU98" s="21"/>
      <c r="HMV98" s="21"/>
      <c r="HMW98" s="21"/>
      <c r="HMX98" s="21"/>
      <c r="HMY98" s="21"/>
      <c r="HMZ98" s="21"/>
      <c r="HNA98" s="21"/>
      <c r="HNB98" s="21"/>
      <c r="HNC98" s="21"/>
      <c r="HND98" s="21"/>
      <c r="HNE98" s="21"/>
      <c r="HNF98" s="21"/>
      <c r="HNG98" s="21"/>
      <c r="HNH98" s="21"/>
      <c r="HNI98" s="21"/>
      <c r="HNJ98" s="21"/>
      <c r="HNK98" s="21"/>
      <c r="HNL98" s="21"/>
      <c r="HNM98" s="21"/>
      <c r="HNN98" s="21"/>
      <c r="HNO98" s="21"/>
      <c r="HNP98" s="21"/>
      <c r="HNQ98" s="21"/>
      <c r="HNR98" s="21"/>
      <c r="HNS98" s="21"/>
      <c r="HNT98" s="21"/>
      <c r="HNU98" s="21"/>
      <c r="HNV98" s="21"/>
      <c r="HNW98" s="21"/>
      <c r="HNX98" s="21"/>
      <c r="HNY98" s="21"/>
      <c r="HNZ98" s="21"/>
      <c r="HOA98" s="21"/>
      <c r="HOB98" s="21"/>
      <c r="HOC98" s="21"/>
      <c r="HOD98" s="21"/>
      <c r="HOE98" s="21"/>
      <c r="HOF98" s="21"/>
      <c r="HOG98" s="21"/>
      <c r="HOH98" s="21"/>
      <c r="HOI98" s="21"/>
      <c r="HOJ98" s="21"/>
      <c r="HOK98" s="21"/>
      <c r="HOL98" s="21"/>
      <c r="HOM98" s="21"/>
      <c r="HON98" s="21"/>
      <c r="HOO98" s="21"/>
      <c r="HOP98" s="21"/>
      <c r="HOQ98" s="21"/>
      <c r="HOR98" s="21"/>
      <c r="HOS98" s="21"/>
      <c r="HOT98" s="21"/>
      <c r="HOU98" s="21"/>
      <c r="HOV98" s="21"/>
      <c r="HOW98" s="21"/>
      <c r="HOX98" s="21"/>
      <c r="HOY98" s="21"/>
      <c r="HOZ98" s="21"/>
      <c r="HPA98" s="21"/>
      <c r="HPB98" s="21"/>
      <c r="HPC98" s="21"/>
      <c r="HPD98" s="21"/>
      <c r="HPE98" s="21"/>
      <c r="HPF98" s="21"/>
      <c r="HPG98" s="21"/>
      <c r="HPH98" s="21"/>
      <c r="HPI98" s="21"/>
      <c r="HPJ98" s="21"/>
      <c r="HPK98" s="21"/>
      <c r="HPL98" s="21"/>
      <c r="HPM98" s="21"/>
      <c r="HPN98" s="21"/>
      <c r="HPO98" s="21"/>
      <c r="HPP98" s="21"/>
      <c r="HPQ98" s="21"/>
      <c r="HPR98" s="21"/>
      <c r="HPS98" s="21"/>
      <c r="HPT98" s="21"/>
      <c r="HPU98" s="21"/>
      <c r="HPV98" s="21"/>
      <c r="HPW98" s="21"/>
      <c r="HPX98" s="21"/>
      <c r="HPY98" s="21"/>
      <c r="HPZ98" s="21"/>
      <c r="HQA98" s="21"/>
      <c r="HQB98" s="21"/>
      <c r="HQC98" s="21"/>
      <c r="HQD98" s="21"/>
      <c r="HQE98" s="21"/>
      <c r="HQF98" s="21"/>
      <c r="HQG98" s="21"/>
      <c r="HQH98" s="21"/>
      <c r="HQI98" s="21"/>
      <c r="HQJ98" s="21"/>
      <c r="HQK98" s="21"/>
      <c r="HQL98" s="21"/>
      <c r="HQM98" s="21"/>
      <c r="HQN98" s="21"/>
      <c r="HQO98" s="21"/>
      <c r="HQP98" s="21"/>
      <c r="HQQ98" s="21"/>
      <c r="HQR98" s="21"/>
      <c r="HQS98" s="21"/>
      <c r="HQT98" s="21"/>
      <c r="HQU98" s="21"/>
      <c r="HQV98" s="21"/>
      <c r="HQW98" s="21"/>
      <c r="HQX98" s="21"/>
      <c r="HQY98" s="21"/>
      <c r="HQZ98" s="21"/>
      <c r="HRA98" s="21"/>
      <c r="HRB98" s="21"/>
      <c r="HRC98" s="21"/>
      <c r="HRD98" s="21"/>
      <c r="HRE98" s="21"/>
      <c r="HRF98" s="21"/>
      <c r="HRG98" s="21"/>
      <c r="HRH98" s="21"/>
      <c r="HRI98" s="21"/>
      <c r="HRJ98" s="21"/>
      <c r="HRK98" s="21"/>
      <c r="HRL98" s="21"/>
      <c r="HRM98" s="21"/>
      <c r="HRN98" s="21"/>
      <c r="HRO98" s="21"/>
      <c r="HRP98" s="21"/>
      <c r="HRQ98" s="21"/>
      <c r="HRR98" s="21"/>
      <c r="HRS98" s="21"/>
      <c r="HRT98" s="21"/>
      <c r="HRU98" s="21"/>
      <c r="HRV98" s="21"/>
      <c r="HRW98" s="21"/>
      <c r="HRX98" s="21"/>
      <c r="HRY98" s="21"/>
      <c r="HRZ98" s="21"/>
      <c r="HSA98" s="21"/>
      <c r="HSB98" s="21"/>
      <c r="HSC98" s="21"/>
      <c r="HSD98" s="21"/>
      <c r="HSE98" s="21"/>
      <c r="HSF98" s="21"/>
      <c r="HSG98" s="21"/>
      <c r="HSH98" s="21"/>
      <c r="HSI98" s="21"/>
      <c r="HSJ98" s="21"/>
      <c r="HSK98" s="21"/>
      <c r="HSL98" s="21"/>
      <c r="HSM98" s="21"/>
      <c r="HSN98" s="21"/>
      <c r="HSO98" s="21"/>
      <c r="HSP98" s="21"/>
      <c r="HSQ98" s="21"/>
      <c r="HSR98" s="21"/>
      <c r="HSS98" s="21"/>
      <c r="HST98" s="21"/>
      <c r="HSU98" s="21"/>
      <c r="HSV98" s="21"/>
      <c r="HSW98" s="21"/>
      <c r="HSX98" s="21"/>
      <c r="HSY98" s="21"/>
      <c r="HSZ98" s="21"/>
      <c r="HTA98" s="21"/>
      <c r="HTB98" s="21"/>
      <c r="HTC98" s="21"/>
      <c r="HTD98" s="21"/>
      <c r="HTE98" s="21"/>
      <c r="HTF98" s="21"/>
      <c r="HTG98" s="21"/>
      <c r="HTH98" s="21"/>
      <c r="HTI98" s="21"/>
      <c r="HTJ98" s="21"/>
      <c r="HTK98" s="21"/>
      <c r="HTL98" s="21"/>
      <c r="HTM98" s="21"/>
      <c r="HTN98" s="21"/>
      <c r="HTO98" s="21"/>
      <c r="HTP98" s="21"/>
      <c r="HTQ98" s="21"/>
      <c r="HTR98" s="21"/>
      <c r="HTS98" s="21"/>
      <c r="HTT98" s="21"/>
      <c r="HTU98" s="21"/>
      <c r="HTV98" s="21"/>
      <c r="HTW98" s="21"/>
      <c r="HTX98" s="21"/>
      <c r="HTY98" s="21"/>
      <c r="HTZ98" s="21"/>
      <c r="HUA98" s="21"/>
      <c r="HUB98" s="21"/>
      <c r="HUC98" s="21"/>
      <c r="HUD98" s="21"/>
      <c r="HUE98" s="21"/>
      <c r="HUF98" s="21"/>
      <c r="HUG98" s="21"/>
      <c r="HUH98" s="21"/>
      <c r="HUI98" s="21"/>
      <c r="HUJ98" s="21"/>
      <c r="HUK98" s="21"/>
      <c r="HUL98" s="21"/>
      <c r="HUM98" s="21"/>
      <c r="HUN98" s="21"/>
      <c r="HUO98" s="21"/>
      <c r="HUP98" s="21"/>
      <c r="HUQ98" s="21"/>
      <c r="HUR98" s="21"/>
      <c r="HUS98" s="21"/>
      <c r="HUT98" s="21"/>
      <c r="HUU98" s="21"/>
      <c r="HUV98" s="21"/>
      <c r="HUW98" s="21"/>
      <c r="HUX98" s="21"/>
      <c r="HUY98" s="21"/>
      <c r="HUZ98" s="21"/>
      <c r="HVA98" s="21"/>
      <c r="HVB98" s="21"/>
      <c r="HVC98" s="21"/>
      <c r="HVD98" s="21"/>
      <c r="HVE98" s="21"/>
      <c r="HVF98" s="21"/>
      <c r="HVG98" s="21"/>
      <c r="HVH98" s="21"/>
      <c r="HVI98" s="21"/>
      <c r="HVJ98" s="21"/>
      <c r="HVK98" s="21"/>
      <c r="HVL98" s="21"/>
      <c r="HVM98" s="21"/>
      <c r="HVN98" s="21"/>
      <c r="HVO98" s="21"/>
      <c r="HVP98" s="21"/>
      <c r="HVQ98" s="21"/>
      <c r="HVR98" s="21"/>
      <c r="HVS98" s="21"/>
      <c r="HVT98" s="21"/>
      <c r="HVU98" s="21"/>
      <c r="HVV98" s="21"/>
      <c r="HVW98" s="21"/>
      <c r="HVX98" s="21"/>
      <c r="HVY98" s="21"/>
      <c r="HVZ98" s="21"/>
      <c r="HWA98" s="21"/>
      <c r="HWB98" s="21"/>
      <c r="HWC98" s="21"/>
      <c r="HWD98" s="21"/>
      <c r="HWE98" s="21"/>
      <c r="HWF98" s="21"/>
      <c r="HWG98" s="21"/>
      <c r="HWH98" s="21"/>
      <c r="HWI98" s="21"/>
      <c r="HWJ98" s="21"/>
      <c r="HWK98" s="21"/>
      <c r="HWL98" s="21"/>
      <c r="HWM98" s="21"/>
      <c r="HWN98" s="21"/>
      <c r="HWO98" s="21"/>
      <c r="HWP98" s="21"/>
      <c r="HWQ98" s="21"/>
      <c r="HWR98" s="21"/>
      <c r="HWS98" s="21"/>
      <c r="HWT98" s="21"/>
      <c r="HWU98" s="21"/>
      <c r="HWV98" s="21"/>
      <c r="HWW98" s="21"/>
      <c r="HWX98" s="21"/>
      <c r="HWY98" s="21"/>
      <c r="HWZ98" s="21"/>
      <c r="HXA98" s="21"/>
      <c r="HXB98" s="21"/>
      <c r="HXC98" s="21"/>
      <c r="HXD98" s="21"/>
      <c r="HXE98" s="21"/>
      <c r="HXF98" s="21"/>
      <c r="HXG98" s="21"/>
      <c r="HXH98" s="21"/>
      <c r="HXI98" s="21"/>
      <c r="HXJ98" s="21"/>
      <c r="HXK98" s="21"/>
      <c r="HXL98" s="21"/>
      <c r="HXM98" s="21"/>
      <c r="HXN98" s="21"/>
      <c r="HXO98" s="21"/>
      <c r="HXP98" s="21"/>
      <c r="HXQ98" s="21"/>
      <c r="HXR98" s="21"/>
      <c r="HXS98" s="21"/>
      <c r="HXT98" s="21"/>
      <c r="HXU98" s="21"/>
      <c r="HXV98" s="21"/>
      <c r="HXW98" s="21"/>
      <c r="HXX98" s="21"/>
      <c r="HXY98" s="21"/>
      <c r="HXZ98" s="21"/>
      <c r="HYA98" s="21"/>
      <c r="HYB98" s="21"/>
      <c r="HYC98" s="21"/>
      <c r="HYD98" s="21"/>
      <c r="HYE98" s="21"/>
      <c r="HYF98" s="21"/>
      <c r="HYG98" s="21"/>
      <c r="HYH98" s="21"/>
      <c r="HYI98" s="21"/>
      <c r="HYJ98" s="21"/>
      <c r="HYK98" s="21"/>
      <c r="HYL98" s="21"/>
      <c r="HYM98" s="21"/>
      <c r="HYN98" s="21"/>
      <c r="HYO98" s="21"/>
      <c r="HYP98" s="21"/>
      <c r="HYQ98" s="21"/>
      <c r="HYR98" s="21"/>
      <c r="HYS98" s="21"/>
      <c r="HYT98" s="21"/>
      <c r="HYU98" s="21"/>
      <c r="HYV98" s="21"/>
      <c r="HYW98" s="21"/>
      <c r="HYX98" s="21"/>
      <c r="HYY98" s="21"/>
      <c r="HYZ98" s="21"/>
      <c r="HZA98" s="21"/>
      <c r="HZB98" s="21"/>
      <c r="HZC98" s="21"/>
      <c r="HZD98" s="21"/>
      <c r="HZE98" s="21"/>
      <c r="HZF98" s="21"/>
      <c r="HZG98" s="21"/>
      <c r="HZH98" s="21"/>
      <c r="HZI98" s="21"/>
      <c r="HZJ98" s="21"/>
      <c r="HZK98" s="21"/>
      <c r="HZL98" s="21"/>
      <c r="HZM98" s="21"/>
      <c r="HZN98" s="21"/>
      <c r="HZO98" s="21"/>
      <c r="HZP98" s="21"/>
      <c r="HZQ98" s="21"/>
      <c r="HZR98" s="21"/>
      <c r="HZS98" s="21"/>
      <c r="HZT98" s="21"/>
      <c r="HZU98" s="21"/>
      <c r="HZV98" s="21"/>
      <c r="HZW98" s="21"/>
      <c r="HZX98" s="21"/>
      <c r="HZY98" s="21"/>
      <c r="HZZ98" s="21"/>
      <c r="IAA98" s="21"/>
      <c r="IAB98" s="21"/>
      <c r="IAC98" s="21"/>
      <c r="IAD98" s="21"/>
      <c r="IAE98" s="21"/>
      <c r="IAF98" s="21"/>
      <c r="IAG98" s="21"/>
      <c r="IAH98" s="21"/>
      <c r="IAI98" s="21"/>
      <c r="IAJ98" s="21"/>
      <c r="IAK98" s="21"/>
      <c r="IAL98" s="21"/>
      <c r="IAM98" s="21"/>
      <c r="IAN98" s="21"/>
      <c r="IAO98" s="21"/>
      <c r="IAP98" s="21"/>
      <c r="IAQ98" s="21"/>
      <c r="IAR98" s="21"/>
      <c r="IAS98" s="21"/>
      <c r="IAT98" s="21"/>
      <c r="IAU98" s="21"/>
      <c r="IAV98" s="21"/>
      <c r="IAW98" s="21"/>
      <c r="IAX98" s="21"/>
      <c r="IAY98" s="21"/>
      <c r="IAZ98" s="21"/>
      <c r="IBA98" s="21"/>
      <c r="IBB98" s="21"/>
      <c r="IBC98" s="21"/>
      <c r="IBD98" s="21"/>
      <c r="IBE98" s="21"/>
      <c r="IBF98" s="21"/>
      <c r="IBG98" s="21"/>
      <c r="IBH98" s="21"/>
      <c r="IBI98" s="21"/>
      <c r="IBJ98" s="21"/>
      <c r="IBK98" s="21"/>
      <c r="IBL98" s="21"/>
      <c r="IBM98" s="21"/>
      <c r="IBN98" s="21"/>
      <c r="IBO98" s="21"/>
      <c r="IBP98" s="21"/>
      <c r="IBQ98" s="21"/>
      <c r="IBR98" s="21"/>
      <c r="IBS98" s="21"/>
      <c r="IBT98" s="21"/>
      <c r="IBU98" s="21"/>
      <c r="IBV98" s="21"/>
      <c r="IBW98" s="21"/>
      <c r="IBX98" s="21"/>
      <c r="IBY98" s="21"/>
      <c r="IBZ98" s="21"/>
      <c r="ICA98" s="21"/>
      <c r="ICB98" s="21"/>
      <c r="ICC98" s="21"/>
      <c r="ICD98" s="21"/>
      <c r="ICE98" s="21"/>
      <c r="ICF98" s="21"/>
      <c r="ICG98" s="21"/>
      <c r="ICH98" s="21"/>
      <c r="ICI98" s="21"/>
      <c r="ICJ98" s="21"/>
      <c r="ICK98" s="21"/>
      <c r="ICL98" s="21"/>
      <c r="ICM98" s="21"/>
      <c r="ICN98" s="21"/>
      <c r="ICO98" s="21"/>
      <c r="ICP98" s="21"/>
      <c r="ICQ98" s="21"/>
      <c r="ICR98" s="21"/>
      <c r="ICS98" s="21"/>
      <c r="ICT98" s="21"/>
      <c r="ICU98" s="21"/>
      <c r="ICV98" s="21"/>
      <c r="ICW98" s="21"/>
      <c r="ICX98" s="21"/>
      <c r="ICY98" s="21"/>
      <c r="ICZ98" s="21"/>
      <c r="IDA98" s="21"/>
      <c r="IDB98" s="21"/>
      <c r="IDC98" s="21"/>
      <c r="IDD98" s="21"/>
      <c r="IDE98" s="21"/>
      <c r="IDF98" s="21"/>
      <c r="IDG98" s="21"/>
      <c r="IDH98" s="21"/>
      <c r="IDI98" s="21"/>
      <c r="IDJ98" s="21"/>
      <c r="IDK98" s="21"/>
      <c r="IDL98" s="21"/>
      <c r="IDM98" s="21"/>
      <c r="IDN98" s="21"/>
      <c r="IDO98" s="21"/>
      <c r="IDP98" s="21"/>
      <c r="IDQ98" s="21"/>
      <c r="IDR98" s="21"/>
      <c r="IDS98" s="21"/>
      <c r="IDT98" s="21"/>
      <c r="IDU98" s="21"/>
      <c r="IDV98" s="21"/>
      <c r="IDW98" s="21"/>
      <c r="IDX98" s="21"/>
      <c r="IDY98" s="21"/>
      <c r="IDZ98" s="21"/>
      <c r="IEA98" s="21"/>
      <c r="IEB98" s="21"/>
      <c r="IEC98" s="21"/>
      <c r="IED98" s="21"/>
      <c r="IEE98" s="21"/>
      <c r="IEF98" s="21"/>
      <c r="IEG98" s="21"/>
      <c r="IEH98" s="21"/>
      <c r="IEI98" s="21"/>
      <c r="IEJ98" s="21"/>
      <c r="IEK98" s="21"/>
      <c r="IEL98" s="21"/>
      <c r="IEM98" s="21"/>
      <c r="IEN98" s="21"/>
      <c r="IEO98" s="21"/>
      <c r="IEP98" s="21"/>
      <c r="IEQ98" s="21"/>
      <c r="IER98" s="21"/>
      <c r="IES98" s="21"/>
      <c r="IET98" s="21"/>
      <c r="IEU98" s="21"/>
      <c r="IEV98" s="21"/>
      <c r="IEW98" s="21"/>
      <c r="IEX98" s="21"/>
      <c r="IEY98" s="21"/>
      <c r="IEZ98" s="21"/>
      <c r="IFA98" s="21"/>
      <c r="IFB98" s="21"/>
      <c r="IFC98" s="21"/>
      <c r="IFD98" s="21"/>
      <c r="IFE98" s="21"/>
      <c r="IFF98" s="21"/>
      <c r="IFG98" s="21"/>
      <c r="IFH98" s="21"/>
      <c r="IFI98" s="21"/>
      <c r="IFJ98" s="21"/>
      <c r="IFK98" s="21"/>
      <c r="IFL98" s="21"/>
      <c r="IFM98" s="21"/>
      <c r="IFN98" s="21"/>
      <c r="IFO98" s="21"/>
      <c r="IFP98" s="21"/>
      <c r="IFQ98" s="21"/>
      <c r="IFR98" s="21"/>
      <c r="IFS98" s="21"/>
      <c r="IFT98" s="21"/>
      <c r="IFU98" s="21"/>
      <c r="IFV98" s="21"/>
      <c r="IFW98" s="21"/>
      <c r="IFX98" s="21"/>
      <c r="IFY98" s="21"/>
      <c r="IFZ98" s="21"/>
      <c r="IGA98" s="21"/>
      <c r="IGB98" s="21"/>
      <c r="IGC98" s="21"/>
      <c r="IGD98" s="21"/>
      <c r="IGE98" s="21"/>
      <c r="IGF98" s="21"/>
      <c r="IGG98" s="21"/>
      <c r="IGH98" s="21"/>
      <c r="IGI98" s="21"/>
      <c r="IGJ98" s="21"/>
      <c r="IGK98" s="21"/>
      <c r="IGL98" s="21"/>
      <c r="IGM98" s="21"/>
      <c r="IGN98" s="21"/>
      <c r="IGO98" s="21"/>
      <c r="IGP98" s="21"/>
      <c r="IGQ98" s="21"/>
      <c r="IGR98" s="21"/>
      <c r="IGS98" s="21"/>
      <c r="IGT98" s="21"/>
      <c r="IGU98" s="21"/>
      <c r="IGV98" s="21"/>
      <c r="IGW98" s="21"/>
      <c r="IGX98" s="21"/>
      <c r="IGY98" s="21"/>
      <c r="IGZ98" s="21"/>
      <c r="IHA98" s="21"/>
      <c r="IHB98" s="21"/>
      <c r="IHC98" s="21"/>
      <c r="IHD98" s="21"/>
      <c r="IHE98" s="21"/>
      <c r="IHF98" s="21"/>
      <c r="IHG98" s="21"/>
      <c r="IHH98" s="21"/>
      <c r="IHI98" s="21"/>
      <c r="IHJ98" s="21"/>
      <c r="IHK98" s="21"/>
      <c r="IHL98" s="21"/>
      <c r="IHM98" s="21"/>
      <c r="IHN98" s="21"/>
      <c r="IHO98" s="21"/>
      <c r="IHP98" s="21"/>
      <c r="IHQ98" s="21"/>
      <c r="IHR98" s="21"/>
      <c r="IHS98" s="21"/>
      <c r="IHT98" s="21"/>
      <c r="IHU98" s="21"/>
      <c r="IHV98" s="21"/>
      <c r="IHW98" s="21"/>
      <c r="IHX98" s="21"/>
      <c r="IHY98" s="21"/>
      <c r="IHZ98" s="21"/>
      <c r="IIA98" s="21"/>
      <c r="IIB98" s="21"/>
      <c r="IIC98" s="21"/>
      <c r="IID98" s="21"/>
      <c r="IIE98" s="21"/>
      <c r="IIF98" s="21"/>
      <c r="IIG98" s="21"/>
      <c r="IIH98" s="21"/>
      <c r="III98" s="21"/>
      <c r="IIJ98" s="21"/>
      <c r="IIK98" s="21"/>
      <c r="IIL98" s="21"/>
      <c r="IIM98" s="21"/>
      <c r="IIN98" s="21"/>
      <c r="IIO98" s="21"/>
      <c r="IIP98" s="21"/>
      <c r="IIQ98" s="21"/>
      <c r="IIR98" s="21"/>
      <c r="IIS98" s="21"/>
      <c r="IIT98" s="21"/>
      <c r="IIU98" s="21"/>
      <c r="IIV98" s="21"/>
      <c r="IIW98" s="21"/>
      <c r="IIX98" s="21"/>
      <c r="IIY98" s="21"/>
      <c r="IIZ98" s="21"/>
      <c r="IJA98" s="21"/>
      <c r="IJB98" s="21"/>
      <c r="IJC98" s="21"/>
      <c r="IJD98" s="21"/>
      <c r="IJE98" s="21"/>
      <c r="IJF98" s="21"/>
      <c r="IJG98" s="21"/>
      <c r="IJH98" s="21"/>
      <c r="IJI98" s="21"/>
      <c r="IJJ98" s="21"/>
      <c r="IJK98" s="21"/>
      <c r="IJL98" s="21"/>
      <c r="IJM98" s="21"/>
      <c r="IJN98" s="21"/>
      <c r="IJO98" s="21"/>
      <c r="IJP98" s="21"/>
      <c r="IJQ98" s="21"/>
      <c r="IJR98" s="21"/>
      <c r="IJS98" s="21"/>
      <c r="IJT98" s="21"/>
      <c r="IJU98" s="21"/>
      <c r="IJV98" s="21"/>
      <c r="IJW98" s="21"/>
      <c r="IJX98" s="21"/>
      <c r="IJY98" s="21"/>
      <c r="IJZ98" s="21"/>
      <c r="IKA98" s="21"/>
      <c r="IKB98" s="21"/>
      <c r="IKC98" s="21"/>
      <c r="IKD98" s="21"/>
      <c r="IKE98" s="21"/>
      <c r="IKF98" s="21"/>
      <c r="IKG98" s="21"/>
      <c r="IKH98" s="21"/>
      <c r="IKI98" s="21"/>
      <c r="IKJ98" s="21"/>
      <c r="IKK98" s="21"/>
      <c r="IKL98" s="21"/>
      <c r="IKM98" s="21"/>
      <c r="IKN98" s="21"/>
      <c r="IKO98" s="21"/>
      <c r="IKP98" s="21"/>
      <c r="IKQ98" s="21"/>
      <c r="IKR98" s="21"/>
      <c r="IKS98" s="21"/>
      <c r="IKT98" s="21"/>
      <c r="IKU98" s="21"/>
      <c r="IKV98" s="21"/>
      <c r="IKW98" s="21"/>
      <c r="IKX98" s="21"/>
      <c r="IKY98" s="21"/>
      <c r="IKZ98" s="21"/>
      <c r="ILA98" s="21"/>
      <c r="ILB98" s="21"/>
      <c r="ILC98" s="21"/>
      <c r="ILD98" s="21"/>
      <c r="ILE98" s="21"/>
      <c r="ILF98" s="21"/>
      <c r="ILG98" s="21"/>
      <c r="ILH98" s="21"/>
      <c r="ILI98" s="21"/>
      <c r="ILJ98" s="21"/>
      <c r="ILK98" s="21"/>
      <c r="ILL98" s="21"/>
      <c r="ILM98" s="21"/>
      <c r="ILN98" s="21"/>
      <c r="ILO98" s="21"/>
      <c r="ILP98" s="21"/>
      <c r="ILQ98" s="21"/>
      <c r="ILR98" s="21"/>
      <c r="ILS98" s="21"/>
      <c r="ILT98" s="21"/>
      <c r="ILU98" s="21"/>
      <c r="ILV98" s="21"/>
      <c r="ILW98" s="21"/>
      <c r="ILX98" s="21"/>
      <c r="ILY98" s="21"/>
      <c r="ILZ98" s="21"/>
      <c r="IMA98" s="21"/>
      <c r="IMB98" s="21"/>
      <c r="IMC98" s="21"/>
      <c r="IMD98" s="21"/>
      <c r="IME98" s="21"/>
      <c r="IMF98" s="21"/>
      <c r="IMG98" s="21"/>
      <c r="IMH98" s="21"/>
      <c r="IMI98" s="21"/>
      <c r="IMJ98" s="21"/>
      <c r="IMK98" s="21"/>
      <c r="IML98" s="21"/>
      <c r="IMM98" s="21"/>
      <c r="IMN98" s="21"/>
      <c r="IMO98" s="21"/>
      <c r="IMP98" s="21"/>
      <c r="IMQ98" s="21"/>
      <c r="IMR98" s="21"/>
      <c r="IMS98" s="21"/>
      <c r="IMT98" s="21"/>
      <c r="IMU98" s="21"/>
      <c r="IMV98" s="21"/>
      <c r="IMW98" s="21"/>
      <c r="IMX98" s="21"/>
      <c r="IMY98" s="21"/>
      <c r="IMZ98" s="21"/>
      <c r="INA98" s="21"/>
      <c r="INB98" s="21"/>
      <c r="INC98" s="21"/>
      <c r="IND98" s="21"/>
      <c r="INE98" s="21"/>
      <c r="INF98" s="21"/>
      <c r="ING98" s="21"/>
      <c r="INH98" s="21"/>
      <c r="INI98" s="21"/>
      <c r="INJ98" s="21"/>
      <c r="INK98" s="21"/>
      <c r="INL98" s="21"/>
      <c r="INM98" s="21"/>
      <c r="INN98" s="21"/>
      <c r="INO98" s="21"/>
      <c r="INP98" s="21"/>
      <c r="INQ98" s="21"/>
      <c r="INR98" s="21"/>
      <c r="INS98" s="21"/>
      <c r="INT98" s="21"/>
      <c r="INU98" s="21"/>
      <c r="INV98" s="21"/>
      <c r="INW98" s="21"/>
      <c r="INX98" s="21"/>
      <c r="INY98" s="21"/>
      <c r="INZ98" s="21"/>
      <c r="IOA98" s="21"/>
      <c r="IOB98" s="21"/>
      <c r="IOC98" s="21"/>
      <c r="IOD98" s="21"/>
      <c r="IOE98" s="21"/>
      <c r="IOF98" s="21"/>
      <c r="IOG98" s="21"/>
      <c r="IOH98" s="21"/>
      <c r="IOI98" s="21"/>
      <c r="IOJ98" s="21"/>
      <c r="IOK98" s="21"/>
      <c r="IOL98" s="21"/>
      <c r="IOM98" s="21"/>
      <c r="ION98" s="21"/>
      <c r="IOO98" s="21"/>
      <c r="IOP98" s="21"/>
      <c r="IOQ98" s="21"/>
      <c r="IOR98" s="21"/>
      <c r="IOS98" s="21"/>
      <c r="IOT98" s="21"/>
      <c r="IOU98" s="21"/>
      <c r="IOV98" s="21"/>
      <c r="IOW98" s="21"/>
      <c r="IOX98" s="21"/>
      <c r="IOY98" s="21"/>
      <c r="IOZ98" s="21"/>
      <c r="IPA98" s="21"/>
      <c r="IPB98" s="21"/>
      <c r="IPC98" s="21"/>
      <c r="IPD98" s="21"/>
      <c r="IPE98" s="21"/>
      <c r="IPF98" s="21"/>
      <c r="IPG98" s="21"/>
      <c r="IPH98" s="21"/>
      <c r="IPI98" s="21"/>
      <c r="IPJ98" s="21"/>
      <c r="IPK98" s="21"/>
      <c r="IPL98" s="21"/>
      <c r="IPM98" s="21"/>
      <c r="IPN98" s="21"/>
      <c r="IPO98" s="21"/>
      <c r="IPP98" s="21"/>
      <c r="IPQ98" s="21"/>
      <c r="IPR98" s="21"/>
      <c r="IPS98" s="21"/>
      <c r="IPT98" s="21"/>
      <c r="IPU98" s="21"/>
      <c r="IPV98" s="21"/>
      <c r="IPW98" s="21"/>
      <c r="IPX98" s="21"/>
      <c r="IPY98" s="21"/>
      <c r="IPZ98" s="21"/>
      <c r="IQA98" s="21"/>
      <c r="IQB98" s="21"/>
      <c r="IQC98" s="21"/>
      <c r="IQD98" s="21"/>
      <c r="IQE98" s="21"/>
      <c r="IQF98" s="21"/>
      <c r="IQG98" s="21"/>
      <c r="IQH98" s="21"/>
      <c r="IQI98" s="21"/>
      <c r="IQJ98" s="21"/>
      <c r="IQK98" s="21"/>
      <c r="IQL98" s="21"/>
      <c r="IQM98" s="21"/>
      <c r="IQN98" s="21"/>
      <c r="IQO98" s="21"/>
      <c r="IQP98" s="21"/>
      <c r="IQQ98" s="21"/>
      <c r="IQR98" s="21"/>
      <c r="IQS98" s="21"/>
      <c r="IQT98" s="21"/>
      <c r="IQU98" s="21"/>
      <c r="IQV98" s="21"/>
      <c r="IQW98" s="21"/>
      <c r="IQX98" s="21"/>
      <c r="IQY98" s="21"/>
      <c r="IQZ98" s="21"/>
      <c r="IRA98" s="21"/>
      <c r="IRB98" s="21"/>
      <c r="IRC98" s="21"/>
      <c r="IRD98" s="21"/>
      <c r="IRE98" s="21"/>
      <c r="IRF98" s="21"/>
      <c r="IRG98" s="21"/>
      <c r="IRH98" s="21"/>
      <c r="IRI98" s="21"/>
      <c r="IRJ98" s="21"/>
      <c r="IRK98" s="21"/>
      <c r="IRL98" s="21"/>
      <c r="IRM98" s="21"/>
      <c r="IRN98" s="21"/>
      <c r="IRO98" s="21"/>
      <c r="IRP98" s="21"/>
      <c r="IRQ98" s="21"/>
      <c r="IRR98" s="21"/>
      <c r="IRS98" s="21"/>
      <c r="IRT98" s="21"/>
      <c r="IRU98" s="21"/>
      <c r="IRV98" s="21"/>
      <c r="IRW98" s="21"/>
      <c r="IRX98" s="21"/>
      <c r="IRY98" s="21"/>
      <c r="IRZ98" s="21"/>
      <c r="ISA98" s="21"/>
      <c r="ISB98" s="21"/>
      <c r="ISC98" s="21"/>
      <c r="ISD98" s="21"/>
      <c r="ISE98" s="21"/>
      <c r="ISF98" s="21"/>
      <c r="ISG98" s="21"/>
      <c r="ISH98" s="21"/>
      <c r="ISI98" s="21"/>
      <c r="ISJ98" s="21"/>
      <c r="ISK98" s="21"/>
      <c r="ISL98" s="21"/>
      <c r="ISM98" s="21"/>
      <c r="ISN98" s="21"/>
      <c r="ISO98" s="21"/>
      <c r="ISP98" s="21"/>
      <c r="ISQ98" s="21"/>
      <c r="ISR98" s="21"/>
      <c r="ISS98" s="21"/>
      <c r="IST98" s="21"/>
      <c r="ISU98" s="21"/>
      <c r="ISV98" s="21"/>
      <c r="ISW98" s="21"/>
      <c r="ISX98" s="21"/>
      <c r="ISY98" s="21"/>
      <c r="ISZ98" s="21"/>
      <c r="ITA98" s="21"/>
      <c r="ITB98" s="21"/>
      <c r="ITC98" s="21"/>
      <c r="ITD98" s="21"/>
      <c r="ITE98" s="21"/>
      <c r="ITF98" s="21"/>
      <c r="ITG98" s="21"/>
      <c r="ITH98" s="21"/>
      <c r="ITI98" s="21"/>
      <c r="ITJ98" s="21"/>
      <c r="ITK98" s="21"/>
      <c r="ITL98" s="21"/>
      <c r="ITM98" s="21"/>
      <c r="ITN98" s="21"/>
      <c r="ITO98" s="21"/>
      <c r="ITP98" s="21"/>
      <c r="ITQ98" s="21"/>
      <c r="ITR98" s="21"/>
      <c r="ITS98" s="21"/>
      <c r="ITT98" s="21"/>
      <c r="ITU98" s="21"/>
      <c r="ITV98" s="21"/>
      <c r="ITW98" s="21"/>
      <c r="ITX98" s="21"/>
      <c r="ITY98" s="21"/>
      <c r="ITZ98" s="21"/>
      <c r="IUA98" s="21"/>
      <c r="IUB98" s="21"/>
      <c r="IUC98" s="21"/>
      <c r="IUD98" s="21"/>
      <c r="IUE98" s="21"/>
      <c r="IUF98" s="21"/>
      <c r="IUG98" s="21"/>
      <c r="IUH98" s="21"/>
      <c r="IUI98" s="21"/>
      <c r="IUJ98" s="21"/>
      <c r="IUK98" s="21"/>
      <c r="IUL98" s="21"/>
      <c r="IUM98" s="21"/>
      <c r="IUN98" s="21"/>
      <c r="IUO98" s="21"/>
      <c r="IUP98" s="21"/>
      <c r="IUQ98" s="21"/>
      <c r="IUR98" s="21"/>
      <c r="IUS98" s="21"/>
      <c r="IUT98" s="21"/>
      <c r="IUU98" s="21"/>
      <c r="IUV98" s="21"/>
      <c r="IUW98" s="21"/>
      <c r="IUX98" s="21"/>
      <c r="IUY98" s="21"/>
      <c r="IUZ98" s="21"/>
      <c r="IVA98" s="21"/>
      <c r="IVB98" s="21"/>
      <c r="IVC98" s="21"/>
      <c r="IVD98" s="21"/>
      <c r="IVE98" s="21"/>
      <c r="IVF98" s="21"/>
      <c r="IVG98" s="21"/>
      <c r="IVH98" s="21"/>
      <c r="IVI98" s="21"/>
      <c r="IVJ98" s="21"/>
      <c r="IVK98" s="21"/>
      <c r="IVL98" s="21"/>
      <c r="IVM98" s="21"/>
      <c r="IVN98" s="21"/>
      <c r="IVO98" s="21"/>
      <c r="IVP98" s="21"/>
      <c r="IVQ98" s="21"/>
      <c r="IVR98" s="21"/>
      <c r="IVS98" s="21"/>
      <c r="IVT98" s="21"/>
      <c r="IVU98" s="21"/>
      <c r="IVV98" s="21"/>
      <c r="IVW98" s="21"/>
      <c r="IVX98" s="21"/>
      <c r="IVY98" s="21"/>
      <c r="IVZ98" s="21"/>
      <c r="IWA98" s="21"/>
      <c r="IWB98" s="21"/>
      <c r="IWC98" s="21"/>
      <c r="IWD98" s="21"/>
      <c r="IWE98" s="21"/>
      <c r="IWF98" s="21"/>
      <c r="IWG98" s="21"/>
      <c r="IWH98" s="21"/>
      <c r="IWI98" s="21"/>
      <c r="IWJ98" s="21"/>
      <c r="IWK98" s="21"/>
      <c r="IWL98" s="21"/>
      <c r="IWM98" s="21"/>
      <c r="IWN98" s="21"/>
      <c r="IWO98" s="21"/>
      <c r="IWP98" s="21"/>
      <c r="IWQ98" s="21"/>
      <c r="IWR98" s="21"/>
      <c r="IWS98" s="21"/>
      <c r="IWT98" s="21"/>
      <c r="IWU98" s="21"/>
      <c r="IWV98" s="21"/>
      <c r="IWW98" s="21"/>
      <c r="IWX98" s="21"/>
      <c r="IWY98" s="21"/>
      <c r="IWZ98" s="21"/>
      <c r="IXA98" s="21"/>
      <c r="IXB98" s="21"/>
      <c r="IXC98" s="21"/>
      <c r="IXD98" s="21"/>
      <c r="IXE98" s="21"/>
      <c r="IXF98" s="21"/>
      <c r="IXG98" s="21"/>
      <c r="IXH98" s="21"/>
      <c r="IXI98" s="21"/>
      <c r="IXJ98" s="21"/>
      <c r="IXK98" s="21"/>
      <c r="IXL98" s="21"/>
      <c r="IXM98" s="21"/>
      <c r="IXN98" s="21"/>
      <c r="IXO98" s="21"/>
      <c r="IXP98" s="21"/>
      <c r="IXQ98" s="21"/>
      <c r="IXR98" s="21"/>
      <c r="IXS98" s="21"/>
      <c r="IXT98" s="21"/>
      <c r="IXU98" s="21"/>
      <c r="IXV98" s="21"/>
      <c r="IXW98" s="21"/>
      <c r="IXX98" s="21"/>
      <c r="IXY98" s="21"/>
      <c r="IXZ98" s="21"/>
      <c r="IYA98" s="21"/>
      <c r="IYB98" s="21"/>
      <c r="IYC98" s="21"/>
      <c r="IYD98" s="21"/>
      <c r="IYE98" s="21"/>
      <c r="IYF98" s="21"/>
      <c r="IYG98" s="21"/>
      <c r="IYH98" s="21"/>
      <c r="IYI98" s="21"/>
      <c r="IYJ98" s="21"/>
      <c r="IYK98" s="21"/>
      <c r="IYL98" s="21"/>
      <c r="IYM98" s="21"/>
      <c r="IYN98" s="21"/>
      <c r="IYO98" s="21"/>
      <c r="IYP98" s="21"/>
      <c r="IYQ98" s="21"/>
      <c r="IYR98" s="21"/>
      <c r="IYS98" s="21"/>
      <c r="IYT98" s="21"/>
      <c r="IYU98" s="21"/>
      <c r="IYV98" s="21"/>
      <c r="IYW98" s="21"/>
      <c r="IYX98" s="21"/>
      <c r="IYY98" s="21"/>
      <c r="IYZ98" s="21"/>
      <c r="IZA98" s="21"/>
      <c r="IZB98" s="21"/>
      <c r="IZC98" s="21"/>
      <c r="IZD98" s="21"/>
      <c r="IZE98" s="21"/>
      <c r="IZF98" s="21"/>
      <c r="IZG98" s="21"/>
      <c r="IZH98" s="21"/>
      <c r="IZI98" s="21"/>
      <c r="IZJ98" s="21"/>
      <c r="IZK98" s="21"/>
      <c r="IZL98" s="21"/>
      <c r="IZM98" s="21"/>
      <c r="IZN98" s="21"/>
      <c r="IZO98" s="21"/>
      <c r="IZP98" s="21"/>
      <c r="IZQ98" s="21"/>
      <c r="IZR98" s="21"/>
      <c r="IZS98" s="21"/>
      <c r="IZT98" s="21"/>
      <c r="IZU98" s="21"/>
      <c r="IZV98" s="21"/>
      <c r="IZW98" s="21"/>
      <c r="IZX98" s="21"/>
      <c r="IZY98" s="21"/>
      <c r="IZZ98" s="21"/>
      <c r="JAA98" s="21"/>
      <c r="JAB98" s="21"/>
      <c r="JAC98" s="21"/>
      <c r="JAD98" s="21"/>
      <c r="JAE98" s="21"/>
      <c r="JAF98" s="21"/>
      <c r="JAG98" s="21"/>
      <c r="JAH98" s="21"/>
      <c r="JAI98" s="21"/>
      <c r="JAJ98" s="21"/>
      <c r="JAK98" s="21"/>
      <c r="JAL98" s="21"/>
      <c r="JAM98" s="21"/>
      <c r="JAN98" s="21"/>
      <c r="JAO98" s="21"/>
      <c r="JAP98" s="21"/>
      <c r="JAQ98" s="21"/>
      <c r="JAR98" s="21"/>
      <c r="JAS98" s="21"/>
      <c r="JAT98" s="21"/>
      <c r="JAU98" s="21"/>
      <c r="JAV98" s="21"/>
      <c r="JAW98" s="21"/>
      <c r="JAX98" s="21"/>
      <c r="JAY98" s="21"/>
      <c r="JAZ98" s="21"/>
      <c r="JBA98" s="21"/>
      <c r="JBB98" s="21"/>
      <c r="JBC98" s="21"/>
      <c r="JBD98" s="21"/>
      <c r="JBE98" s="21"/>
      <c r="JBF98" s="21"/>
      <c r="JBG98" s="21"/>
      <c r="JBH98" s="21"/>
      <c r="JBI98" s="21"/>
      <c r="JBJ98" s="21"/>
      <c r="JBK98" s="21"/>
      <c r="JBL98" s="21"/>
      <c r="JBM98" s="21"/>
      <c r="JBN98" s="21"/>
      <c r="JBO98" s="21"/>
      <c r="JBP98" s="21"/>
      <c r="JBQ98" s="21"/>
      <c r="JBR98" s="21"/>
      <c r="JBS98" s="21"/>
      <c r="JBT98" s="21"/>
      <c r="JBU98" s="21"/>
      <c r="JBV98" s="21"/>
      <c r="JBW98" s="21"/>
      <c r="JBX98" s="21"/>
      <c r="JBY98" s="21"/>
      <c r="JBZ98" s="21"/>
      <c r="JCA98" s="21"/>
      <c r="JCB98" s="21"/>
      <c r="JCC98" s="21"/>
      <c r="JCD98" s="21"/>
      <c r="JCE98" s="21"/>
      <c r="JCF98" s="21"/>
      <c r="JCG98" s="21"/>
      <c r="JCH98" s="21"/>
      <c r="JCI98" s="21"/>
      <c r="JCJ98" s="21"/>
      <c r="JCK98" s="21"/>
      <c r="JCL98" s="21"/>
      <c r="JCM98" s="21"/>
      <c r="JCN98" s="21"/>
      <c r="JCO98" s="21"/>
      <c r="JCP98" s="21"/>
      <c r="JCQ98" s="21"/>
      <c r="JCR98" s="21"/>
      <c r="JCS98" s="21"/>
      <c r="JCT98" s="21"/>
      <c r="JCU98" s="21"/>
      <c r="JCV98" s="21"/>
      <c r="JCW98" s="21"/>
      <c r="JCX98" s="21"/>
      <c r="JCY98" s="21"/>
      <c r="JCZ98" s="21"/>
      <c r="JDA98" s="21"/>
      <c r="JDB98" s="21"/>
      <c r="JDC98" s="21"/>
      <c r="JDD98" s="21"/>
      <c r="JDE98" s="21"/>
      <c r="JDF98" s="21"/>
      <c r="JDG98" s="21"/>
      <c r="JDH98" s="21"/>
      <c r="JDI98" s="21"/>
      <c r="JDJ98" s="21"/>
      <c r="JDK98" s="21"/>
      <c r="JDL98" s="21"/>
      <c r="JDM98" s="21"/>
      <c r="JDN98" s="21"/>
      <c r="JDO98" s="21"/>
      <c r="JDP98" s="21"/>
      <c r="JDQ98" s="21"/>
      <c r="JDR98" s="21"/>
      <c r="JDS98" s="21"/>
      <c r="JDT98" s="21"/>
      <c r="JDU98" s="21"/>
      <c r="JDV98" s="21"/>
      <c r="JDW98" s="21"/>
      <c r="JDX98" s="21"/>
      <c r="JDY98" s="21"/>
      <c r="JDZ98" s="21"/>
      <c r="JEA98" s="21"/>
      <c r="JEB98" s="21"/>
      <c r="JEC98" s="21"/>
      <c r="JED98" s="21"/>
      <c r="JEE98" s="21"/>
      <c r="JEF98" s="21"/>
      <c r="JEG98" s="21"/>
      <c r="JEH98" s="21"/>
      <c r="JEI98" s="21"/>
      <c r="JEJ98" s="21"/>
      <c r="JEK98" s="21"/>
      <c r="JEL98" s="21"/>
      <c r="JEM98" s="21"/>
      <c r="JEN98" s="21"/>
      <c r="JEO98" s="21"/>
      <c r="JEP98" s="21"/>
      <c r="JEQ98" s="21"/>
      <c r="JER98" s="21"/>
      <c r="JES98" s="21"/>
      <c r="JET98" s="21"/>
      <c r="JEU98" s="21"/>
      <c r="JEV98" s="21"/>
      <c r="JEW98" s="21"/>
      <c r="JEX98" s="21"/>
      <c r="JEY98" s="21"/>
      <c r="JEZ98" s="21"/>
      <c r="JFA98" s="21"/>
      <c r="JFB98" s="21"/>
      <c r="JFC98" s="21"/>
      <c r="JFD98" s="21"/>
      <c r="JFE98" s="21"/>
      <c r="JFF98" s="21"/>
      <c r="JFG98" s="21"/>
      <c r="JFH98" s="21"/>
      <c r="JFI98" s="21"/>
      <c r="JFJ98" s="21"/>
      <c r="JFK98" s="21"/>
      <c r="JFL98" s="21"/>
      <c r="JFM98" s="21"/>
      <c r="JFN98" s="21"/>
      <c r="JFO98" s="21"/>
      <c r="JFP98" s="21"/>
      <c r="JFQ98" s="21"/>
      <c r="JFR98" s="21"/>
      <c r="JFS98" s="21"/>
      <c r="JFT98" s="21"/>
      <c r="JFU98" s="21"/>
      <c r="JFV98" s="21"/>
      <c r="JFW98" s="21"/>
      <c r="JFX98" s="21"/>
      <c r="JFY98" s="21"/>
      <c r="JFZ98" s="21"/>
      <c r="JGA98" s="21"/>
      <c r="JGB98" s="21"/>
      <c r="JGC98" s="21"/>
      <c r="JGD98" s="21"/>
      <c r="JGE98" s="21"/>
      <c r="JGF98" s="21"/>
      <c r="JGG98" s="21"/>
      <c r="JGH98" s="21"/>
      <c r="JGI98" s="21"/>
      <c r="JGJ98" s="21"/>
      <c r="JGK98" s="21"/>
      <c r="JGL98" s="21"/>
      <c r="JGM98" s="21"/>
      <c r="JGN98" s="21"/>
      <c r="JGO98" s="21"/>
      <c r="JGP98" s="21"/>
      <c r="JGQ98" s="21"/>
      <c r="JGR98" s="21"/>
      <c r="JGS98" s="21"/>
      <c r="JGT98" s="21"/>
      <c r="JGU98" s="21"/>
      <c r="JGV98" s="21"/>
      <c r="JGW98" s="21"/>
      <c r="JGX98" s="21"/>
      <c r="JGY98" s="21"/>
      <c r="JGZ98" s="21"/>
      <c r="JHA98" s="21"/>
      <c r="JHB98" s="21"/>
      <c r="JHC98" s="21"/>
      <c r="JHD98" s="21"/>
      <c r="JHE98" s="21"/>
      <c r="JHF98" s="21"/>
      <c r="JHG98" s="21"/>
      <c r="JHH98" s="21"/>
      <c r="JHI98" s="21"/>
      <c r="JHJ98" s="21"/>
      <c r="JHK98" s="21"/>
      <c r="JHL98" s="21"/>
      <c r="JHM98" s="21"/>
      <c r="JHN98" s="21"/>
      <c r="JHO98" s="21"/>
      <c r="JHP98" s="21"/>
      <c r="JHQ98" s="21"/>
      <c r="JHR98" s="21"/>
      <c r="JHS98" s="21"/>
      <c r="JHT98" s="21"/>
      <c r="JHU98" s="21"/>
      <c r="JHV98" s="21"/>
      <c r="JHW98" s="21"/>
      <c r="JHX98" s="21"/>
      <c r="JHY98" s="21"/>
      <c r="JHZ98" s="21"/>
      <c r="JIA98" s="21"/>
      <c r="JIB98" s="21"/>
      <c r="JIC98" s="21"/>
      <c r="JID98" s="21"/>
      <c r="JIE98" s="21"/>
      <c r="JIF98" s="21"/>
      <c r="JIG98" s="21"/>
      <c r="JIH98" s="21"/>
      <c r="JII98" s="21"/>
      <c r="JIJ98" s="21"/>
      <c r="JIK98" s="21"/>
      <c r="JIL98" s="21"/>
      <c r="JIM98" s="21"/>
      <c r="JIN98" s="21"/>
      <c r="JIO98" s="21"/>
      <c r="JIP98" s="21"/>
      <c r="JIQ98" s="21"/>
      <c r="JIR98" s="21"/>
      <c r="JIS98" s="21"/>
      <c r="JIT98" s="21"/>
      <c r="JIU98" s="21"/>
      <c r="JIV98" s="21"/>
      <c r="JIW98" s="21"/>
      <c r="JIX98" s="21"/>
      <c r="JIY98" s="21"/>
      <c r="JIZ98" s="21"/>
      <c r="JJA98" s="21"/>
      <c r="JJB98" s="21"/>
      <c r="JJC98" s="21"/>
      <c r="JJD98" s="21"/>
      <c r="JJE98" s="21"/>
      <c r="JJF98" s="21"/>
      <c r="JJG98" s="21"/>
      <c r="JJH98" s="21"/>
      <c r="JJI98" s="21"/>
      <c r="JJJ98" s="21"/>
      <c r="JJK98" s="21"/>
      <c r="JJL98" s="21"/>
      <c r="JJM98" s="21"/>
      <c r="JJN98" s="21"/>
      <c r="JJO98" s="21"/>
      <c r="JJP98" s="21"/>
      <c r="JJQ98" s="21"/>
      <c r="JJR98" s="21"/>
      <c r="JJS98" s="21"/>
      <c r="JJT98" s="21"/>
      <c r="JJU98" s="21"/>
      <c r="JJV98" s="21"/>
      <c r="JJW98" s="21"/>
      <c r="JJX98" s="21"/>
      <c r="JJY98" s="21"/>
      <c r="JJZ98" s="21"/>
      <c r="JKA98" s="21"/>
      <c r="JKB98" s="21"/>
      <c r="JKC98" s="21"/>
      <c r="JKD98" s="21"/>
      <c r="JKE98" s="21"/>
      <c r="JKF98" s="21"/>
      <c r="JKG98" s="21"/>
      <c r="JKH98" s="21"/>
      <c r="JKI98" s="21"/>
      <c r="JKJ98" s="21"/>
      <c r="JKK98" s="21"/>
      <c r="JKL98" s="21"/>
      <c r="JKM98" s="21"/>
      <c r="JKN98" s="21"/>
      <c r="JKO98" s="21"/>
      <c r="JKP98" s="21"/>
      <c r="JKQ98" s="21"/>
      <c r="JKR98" s="21"/>
      <c r="JKS98" s="21"/>
      <c r="JKT98" s="21"/>
      <c r="JKU98" s="21"/>
      <c r="JKV98" s="21"/>
      <c r="JKW98" s="21"/>
      <c r="JKX98" s="21"/>
      <c r="JKY98" s="21"/>
      <c r="JKZ98" s="21"/>
      <c r="JLA98" s="21"/>
      <c r="JLB98" s="21"/>
      <c r="JLC98" s="21"/>
      <c r="JLD98" s="21"/>
      <c r="JLE98" s="21"/>
      <c r="JLF98" s="21"/>
      <c r="JLG98" s="21"/>
      <c r="JLH98" s="21"/>
      <c r="JLI98" s="21"/>
      <c r="JLJ98" s="21"/>
      <c r="JLK98" s="21"/>
      <c r="JLL98" s="21"/>
      <c r="JLM98" s="21"/>
      <c r="JLN98" s="21"/>
      <c r="JLO98" s="21"/>
      <c r="JLP98" s="21"/>
      <c r="JLQ98" s="21"/>
      <c r="JLR98" s="21"/>
      <c r="JLS98" s="21"/>
      <c r="JLT98" s="21"/>
      <c r="JLU98" s="21"/>
      <c r="JLV98" s="21"/>
      <c r="JLW98" s="21"/>
      <c r="JLX98" s="21"/>
      <c r="JLY98" s="21"/>
      <c r="JLZ98" s="21"/>
      <c r="JMA98" s="21"/>
      <c r="JMB98" s="21"/>
      <c r="JMC98" s="21"/>
      <c r="JMD98" s="21"/>
      <c r="JME98" s="21"/>
      <c r="JMF98" s="21"/>
      <c r="JMG98" s="21"/>
      <c r="JMH98" s="21"/>
      <c r="JMI98" s="21"/>
      <c r="JMJ98" s="21"/>
      <c r="JMK98" s="21"/>
      <c r="JML98" s="21"/>
      <c r="JMM98" s="21"/>
      <c r="JMN98" s="21"/>
      <c r="JMO98" s="21"/>
      <c r="JMP98" s="21"/>
      <c r="JMQ98" s="21"/>
      <c r="JMR98" s="21"/>
      <c r="JMS98" s="21"/>
      <c r="JMT98" s="21"/>
      <c r="JMU98" s="21"/>
      <c r="JMV98" s="21"/>
      <c r="JMW98" s="21"/>
      <c r="JMX98" s="21"/>
      <c r="JMY98" s="21"/>
      <c r="JMZ98" s="21"/>
      <c r="JNA98" s="21"/>
      <c r="JNB98" s="21"/>
      <c r="JNC98" s="21"/>
      <c r="JND98" s="21"/>
      <c r="JNE98" s="21"/>
      <c r="JNF98" s="21"/>
      <c r="JNG98" s="21"/>
      <c r="JNH98" s="21"/>
      <c r="JNI98" s="21"/>
      <c r="JNJ98" s="21"/>
      <c r="JNK98" s="21"/>
      <c r="JNL98" s="21"/>
      <c r="JNM98" s="21"/>
      <c r="JNN98" s="21"/>
      <c r="JNO98" s="21"/>
      <c r="JNP98" s="21"/>
      <c r="JNQ98" s="21"/>
      <c r="JNR98" s="21"/>
      <c r="JNS98" s="21"/>
      <c r="JNT98" s="21"/>
      <c r="JNU98" s="21"/>
      <c r="JNV98" s="21"/>
      <c r="JNW98" s="21"/>
      <c r="JNX98" s="21"/>
      <c r="JNY98" s="21"/>
      <c r="JNZ98" s="21"/>
      <c r="JOA98" s="21"/>
      <c r="JOB98" s="21"/>
      <c r="JOC98" s="21"/>
      <c r="JOD98" s="21"/>
      <c r="JOE98" s="21"/>
      <c r="JOF98" s="21"/>
      <c r="JOG98" s="21"/>
      <c r="JOH98" s="21"/>
      <c r="JOI98" s="21"/>
      <c r="JOJ98" s="21"/>
      <c r="JOK98" s="21"/>
      <c r="JOL98" s="21"/>
      <c r="JOM98" s="21"/>
      <c r="JON98" s="21"/>
      <c r="JOO98" s="21"/>
      <c r="JOP98" s="21"/>
      <c r="JOQ98" s="21"/>
      <c r="JOR98" s="21"/>
      <c r="JOS98" s="21"/>
      <c r="JOT98" s="21"/>
      <c r="JOU98" s="21"/>
      <c r="JOV98" s="21"/>
      <c r="JOW98" s="21"/>
      <c r="JOX98" s="21"/>
      <c r="JOY98" s="21"/>
      <c r="JOZ98" s="21"/>
      <c r="JPA98" s="21"/>
      <c r="JPB98" s="21"/>
      <c r="JPC98" s="21"/>
      <c r="JPD98" s="21"/>
      <c r="JPE98" s="21"/>
      <c r="JPF98" s="21"/>
      <c r="JPG98" s="21"/>
      <c r="JPH98" s="21"/>
      <c r="JPI98" s="21"/>
      <c r="JPJ98" s="21"/>
      <c r="JPK98" s="21"/>
      <c r="JPL98" s="21"/>
      <c r="JPM98" s="21"/>
      <c r="JPN98" s="21"/>
      <c r="JPO98" s="21"/>
      <c r="JPP98" s="21"/>
      <c r="JPQ98" s="21"/>
      <c r="JPR98" s="21"/>
      <c r="JPS98" s="21"/>
      <c r="JPT98" s="21"/>
      <c r="JPU98" s="21"/>
      <c r="JPV98" s="21"/>
      <c r="JPW98" s="21"/>
      <c r="JPX98" s="21"/>
      <c r="JPY98" s="21"/>
      <c r="JPZ98" s="21"/>
      <c r="JQA98" s="21"/>
      <c r="JQB98" s="21"/>
      <c r="JQC98" s="21"/>
      <c r="JQD98" s="21"/>
      <c r="JQE98" s="21"/>
      <c r="JQF98" s="21"/>
      <c r="JQG98" s="21"/>
      <c r="JQH98" s="21"/>
      <c r="JQI98" s="21"/>
      <c r="JQJ98" s="21"/>
      <c r="JQK98" s="21"/>
      <c r="JQL98" s="21"/>
      <c r="JQM98" s="21"/>
      <c r="JQN98" s="21"/>
      <c r="JQO98" s="21"/>
      <c r="JQP98" s="21"/>
      <c r="JQQ98" s="21"/>
      <c r="JQR98" s="21"/>
      <c r="JQS98" s="21"/>
      <c r="JQT98" s="21"/>
      <c r="JQU98" s="21"/>
      <c r="JQV98" s="21"/>
      <c r="JQW98" s="21"/>
      <c r="JQX98" s="21"/>
      <c r="JQY98" s="21"/>
      <c r="JQZ98" s="21"/>
      <c r="JRA98" s="21"/>
      <c r="JRB98" s="21"/>
      <c r="JRC98" s="21"/>
      <c r="JRD98" s="21"/>
      <c r="JRE98" s="21"/>
      <c r="JRF98" s="21"/>
      <c r="JRG98" s="21"/>
      <c r="JRH98" s="21"/>
      <c r="JRI98" s="21"/>
      <c r="JRJ98" s="21"/>
      <c r="JRK98" s="21"/>
      <c r="JRL98" s="21"/>
      <c r="JRM98" s="21"/>
      <c r="JRN98" s="21"/>
      <c r="JRO98" s="21"/>
      <c r="JRP98" s="21"/>
      <c r="JRQ98" s="21"/>
      <c r="JRR98" s="21"/>
      <c r="JRS98" s="21"/>
      <c r="JRT98" s="21"/>
      <c r="JRU98" s="21"/>
      <c r="JRV98" s="21"/>
      <c r="JRW98" s="21"/>
      <c r="JRX98" s="21"/>
      <c r="JRY98" s="21"/>
      <c r="JRZ98" s="21"/>
      <c r="JSA98" s="21"/>
      <c r="JSB98" s="21"/>
      <c r="JSC98" s="21"/>
      <c r="JSD98" s="21"/>
      <c r="JSE98" s="21"/>
      <c r="JSF98" s="21"/>
      <c r="JSG98" s="21"/>
      <c r="JSH98" s="21"/>
      <c r="JSI98" s="21"/>
      <c r="JSJ98" s="21"/>
      <c r="JSK98" s="21"/>
      <c r="JSL98" s="21"/>
      <c r="JSM98" s="21"/>
      <c r="JSN98" s="21"/>
      <c r="JSO98" s="21"/>
      <c r="JSP98" s="21"/>
      <c r="JSQ98" s="21"/>
      <c r="JSR98" s="21"/>
      <c r="JSS98" s="21"/>
      <c r="JST98" s="21"/>
      <c r="JSU98" s="21"/>
      <c r="JSV98" s="21"/>
      <c r="JSW98" s="21"/>
      <c r="JSX98" s="21"/>
      <c r="JSY98" s="21"/>
      <c r="JSZ98" s="21"/>
      <c r="JTA98" s="21"/>
      <c r="JTB98" s="21"/>
      <c r="JTC98" s="21"/>
      <c r="JTD98" s="21"/>
      <c r="JTE98" s="21"/>
      <c r="JTF98" s="21"/>
      <c r="JTG98" s="21"/>
      <c r="JTH98" s="21"/>
      <c r="JTI98" s="21"/>
      <c r="JTJ98" s="21"/>
      <c r="JTK98" s="21"/>
      <c r="JTL98" s="21"/>
      <c r="JTM98" s="21"/>
      <c r="JTN98" s="21"/>
      <c r="JTO98" s="21"/>
      <c r="JTP98" s="21"/>
      <c r="JTQ98" s="21"/>
      <c r="JTR98" s="21"/>
      <c r="JTS98" s="21"/>
      <c r="JTT98" s="21"/>
      <c r="JTU98" s="21"/>
      <c r="JTV98" s="21"/>
      <c r="JTW98" s="21"/>
      <c r="JTX98" s="21"/>
      <c r="JTY98" s="21"/>
      <c r="JTZ98" s="21"/>
      <c r="JUA98" s="21"/>
      <c r="JUB98" s="21"/>
      <c r="JUC98" s="21"/>
      <c r="JUD98" s="21"/>
      <c r="JUE98" s="21"/>
      <c r="JUF98" s="21"/>
      <c r="JUG98" s="21"/>
      <c r="JUH98" s="21"/>
      <c r="JUI98" s="21"/>
      <c r="JUJ98" s="21"/>
      <c r="JUK98" s="21"/>
      <c r="JUL98" s="21"/>
      <c r="JUM98" s="21"/>
      <c r="JUN98" s="21"/>
      <c r="JUO98" s="21"/>
      <c r="JUP98" s="21"/>
      <c r="JUQ98" s="21"/>
      <c r="JUR98" s="21"/>
      <c r="JUS98" s="21"/>
      <c r="JUT98" s="21"/>
      <c r="JUU98" s="21"/>
      <c r="JUV98" s="21"/>
      <c r="JUW98" s="21"/>
      <c r="JUX98" s="21"/>
      <c r="JUY98" s="21"/>
      <c r="JUZ98" s="21"/>
      <c r="JVA98" s="21"/>
      <c r="JVB98" s="21"/>
      <c r="JVC98" s="21"/>
      <c r="JVD98" s="21"/>
      <c r="JVE98" s="21"/>
      <c r="JVF98" s="21"/>
      <c r="JVG98" s="21"/>
      <c r="JVH98" s="21"/>
      <c r="JVI98" s="21"/>
      <c r="JVJ98" s="21"/>
      <c r="JVK98" s="21"/>
      <c r="JVL98" s="21"/>
      <c r="JVM98" s="21"/>
      <c r="JVN98" s="21"/>
      <c r="JVO98" s="21"/>
      <c r="JVP98" s="21"/>
      <c r="JVQ98" s="21"/>
      <c r="JVR98" s="21"/>
      <c r="JVS98" s="21"/>
      <c r="JVT98" s="21"/>
      <c r="JVU98" s="21"/>
      <c r="JVV98" s="21"/>
      <c r="JVW98" s="21"/>
      <c r="JVX98" s="21"/>
      <c r="JVY98" s="21"/>
      <c r="JVZ98" s="21"/>
      <c r="JWA98" s="21"/>
      <c r="JWB98" s="21"/>
      <c r="JWC98" s="21"/>
      <c r="JWD98" s="21"/>
      <c r="JWE98" s="21"/>
      <c r="JWF98" s="21"/>
      <c r="JWG98" s="21"/>
      <c r="JWH98" s="21"/>
      <c r="JWI98" s="21"/>
      <c r="JWJ98" s="21"/>
      <c r="JWK98" s="21"/>
      <c r="JWL98" s="21"/>
      <c r="JWM98" s="21"/>
      <c r="JWN98" s="21"/>
      <c r="JWO98" s="21"/>
      <c r="JWP98" s="21"/>
      <c r="JWQ98" s="21"/>
      <c r="JWR98" s="21"/>
      <c r="JWS98" s="21"/>
      <c r="JWT98" s="21"/>
      <c r="JWU98" s="21"/>
      <c r="JWV98" s="21"/>
      <c r="JWW98" s="21"/>
      <c r="JWX98" s="21"/>
      <c r="JWY98" s="21"/>
      <c r="JWZ98" s="21"/>
      <c r="JXA98" s="21"/>
      <c r="JXB98" s="21"/>
      <c r="JXC98" s="21"/>
      <c r="JXD98" s="21"/>
      <c r="JXE98" s="21"/>
      <c r="JXF98" s="21"/>
      <c r="JXG98" s="21"/>
      <c r="JXH98" s="21"/>
      <c r="JXI98" s="21"/>
      <c r="JXJ98" s="21"/>
      <c r="JXK98" s="21"/>
      <c r="JXL98" s="21"/>
      <c r="JXM98" s="21"/>
      <c r="JXN98" s="21"/>
      <c r="JXO98" s="21"/>
      <c r="JXP98" s="21"/>
      <c r="JXQ98" s="21"/>
      <c r="JXR98" s="21"/>
      <c r="JXS98" s="21"/>
      <c r="JXT98" s="21"/>
      <c r="JXU98" s="21"/>
      <c r="JXV98" s="21"/>
      <c r="JXW98" s="21"/>
      <c r="JXX98" s="21"/>
      <c r="JXY98" s="21"/>
      <c r="JXZ98" s="21"/>
      <c r="JYA98" s="21"/>
      <c r="JYB98" s="21"/>
      <c r="JYC98" s="21"/>
      <c r="JYD98" s="21"/>
      <c r="JYE98" s="21"/>
      <c r="JYF98" s="21"/>
      <c r="JYG98" s="21"/>
      <c r="JYH98" s="21"/>
      <c r="JYI98" s="21"/>
      <c r="JYJ98" s="21"/>
      <c r="JYK98" s="21"/>
      <c r="JYL98" s="21"/>
      <c r="JYM98" s="21"/>
      <c r="JYN98" s="21"/>
      <c r="JYO98" s="21"/>
      <c r="JYP98" s="21"/>
      <c r="JYQ98" s="21"/>
      <c r="JYR98" s="21"/>
      <c r="JYS98" s="21"/>
      <c r="JYT98" s="21"/>
      <c r="JYU98" s="21"/>
      <c r="JYV98" s="21"/>
      <c r="JYW98" s="21"/>
      <c r="JYX98" s="21"/>
      <c r="JYY98" s="21"/>
      <c r="JYZ98" s="21"/>
      <c r="JZA98" s="21"/>
      <c r="JZB98" s="21"/>
      <c r="JZC98" s="21"/>
      <c r="JZD98" s="21"/>
      <c r="JZE98" s="21"/>
      <c r="JZF98" s="21"/>
      <c r="JZG98" s="21"/>
      <c r="JZH98" s="21"/>
      <c r="JZI98" s="21"/>
      <c r="JZJ98" s="21"/>
      <c r="JZK98" s="21"/>
      <c r="JZL98" s="21"/>
      <c r="JZM98" s="21"/>
      <c r="JZN98" s="21"/>
      <c r="JZO98" s="21"/>
      <c r="JZP98" s="21"/>
      <c r="JZQ98" s="21"/>
      <c r="JZR98" s="21"/>
      <c r="JZS98" s="21"/>
      <c r="JZT98" s="21"/>
      <c r="JZU98" s="21"/>
      <c r="JZV98" s="21"/>
      <c r="JZW98" s="21"/>
      <c r="JZX98" s="21"/>
      <c r="JZY98" s="21"/>
      <c r="JZZ98" s="21"/>
      <c r="KAA98" s="21"/>
      <c r="KAB98" s="21"/>
      <c r="KAC98" s="21"/>
      <c r="KAD98" s="21"/>
      <c r="KAE98" s="21"/>
      <c r="KAF98" s="21"/>
      <c r="KAG98" s="21"/>
      <c r="KAH98" s="21"/>
      <c r="KAI98" s="21"/>
      <c r="KAJ98" s="21"/>
      <c r="KAK98" s="21"/>
      <c r="KAL98" s="21"/>
      <c r="KAM98" s="21"/>
      <c r="KAN98" s="21"/>
      <c r="KAO98" s="21"/>
      <c r="KAP98" s="21"/>
      <c r="KAQ98" s="21"/>
      <c r="KAR98" s="21"/>
      <c r="KAS98" s="21"/>
      <c r="KAT98" s="21"/>
      <c r="KAU98" s="21"/>
      <c r="KAV98" s="21"/>
      <c r="KAW98" s="21"/>
      <c r="KAX98" s="21"/>
      <c r="KAY98" s="21"/>
      <c r="KAZ98" s="21"/>
      <c r="KBA98" s="21"/>
      <c r="KBB98" s="21"/>
      <c r="KBC98" s="21"/>
      <c r="KBD98" s="21"/>
      <c r="KBE98" s="21"/>
      <c r="KBF98" s="21"/>
      <c r="KBG98" s="21"/>
      <c r="KBH98" s="21"/>
      <c r="KBI98" s="21"/>
      <c r="KBJ98" s="21"/>
      <c r="KBK98" s="21"/>
      <c r="KBL98" s="21"/>
      <c r="KBM98" s="21"/>
      <c r="KBN98" s="21"/>
      <c r="KBO98" s="21"/>
      <c r="KBP98" s="21"/>
      <c r="KBQ98" s="21"/>
      <c r="KBR98" s="21"/>
      <c r="KBS98" s="21"/>
      <c r="KBT98" s="21"/>
      <c r="KBU98" s="21"/>
      <c r="KBV98" s="21"/>
      <c r="KBW98" s="21"/>
      <c r="KBX98" s="21"/>
      <c r="KBY98" s="21"/>
      <c r="KBZ98" s="21"/>
      <c r="KCA98" s="21"/>
      <c r="KCB98" s="21"/>
      <c r="KCC98" s="21"/>
      <c r="KCD98" s="21"/>
      <c r="KCE98" s="21"/>
      <c r="KCF98" s="21"/>
      <c r="KCG98" s="21"/>
      <c r="KCH98" s="21"/>
      <c r="KCI98" s="21"/>
      <c r="KCJ98" s="21"/>
      <c r="KCK98" s="21"/>
      <c r="KCL98" s="21"/>
      <c r="KCM98" s="21"/>
      <c r="KCN98" s="21"/>
      <c r="KCO98" s="21"/>
      <c r="KCP98" s="21"/>
      <c r="KCQ98" s="21"/>
      <c r="KCR98" s="21"/>
      <c r="KCS98" s="21"/>
      <c r="KCT98" s="21"/>
      <c r="KCU98" s="21"/>
      <c r="KCV98" s="21"/>
      <c r="KCW98" s="21"/>
      <c r="KCX98" s="21"/>
      <c r="KCY98" s="21"/>
      <c r="KCZ98" s="21"/>
      <c r="KDA98" s="21"/>
      <c r="KDB98" s="21"/>
      <c r="KDC98" s="21"/>
      <c r="KDD98" s="21"/>
      <c r="KDE98" s="21"/>
      <c r="KDF98" s="21"/>
      <c r="KDG98" s="21"/>
      <c r="KDH98" s="21"/>
      <c r="KDI98" s="21"/>
      <c r="KDJ98" s="21"/>
      <c r="KDK98" s="21"/>
      <c r="KDL98" s="21"/>
      <c r="KDM98" s="21"/>
      <c r="KDN98" s="21"/>
      <c r="KDO98" s="21"/>
      <c r="KDP98" s="21"/>
      <c r="KDQ98" s="21"/>
      <c r="KDR98" s="21"/>
      <c r="KDS98" s="21"/>
      <c r="KDT98" s="21"/>
      <c r="KDU98" s="21"/>
      <c r="KDV98" s="21"/>
      <c r="KDW98" s="21"/>
      <c r="KDX98" s="21"/>
      <c r="KDY98" s="21"/>
      <c r="KDZ98" s="21"/>
      <c r="KEA98" s="21"/>
      <c r="KEB98" s="21"/>
      <c r="KEC98" s="21"/>
      <c r="KED98" s="21"/>
      <c r="KEE98" s="21"/>
      <c r="KEF98" s="21"/>
      <c r="KEG98" s="21"/>
      <c r="KEH98" s="21"/>
      <c r="KEI98" s="21"/>
      <c r="KEJ98" s="21"/>
      <c r="KEK98" s="21"/>
      <c r="KEL98" s="21"/>
      <c r="KEM98" s="21"/>
      <c r="KEN98" s="21"/>
      <c r="KEO98" s="21"/>
      <c r="KEP98" s="21"/>
      <c r="KEQ98" s="21"/>
      <c r="KER98" s="21"/>
      <c r="KES98" s="21"/>
      <c r="KET98" s="21"/>
      <c r="KEU98" s="21"/>
      <c r="KEV98" s="21"/>
      <c r="KEW98" s="21"/>
      <c r="KEX98" s="21"/>
      <c r="KEY98" s="21"/>
      <c r="KEZ98" s="21"/>
      <c r="KFA98" s="21"/>
      <c r="KFB98" s="21"/>
      <c r="KFC98" s="21"/>
      <c r="KFD98" s="21"/>
      <c r="KFE98" s="21"/>
      <c r="KFF98" s="21"/>
      <c r="KFG98" s="21"/>
      <c r="KFH98" s="21"/>
      <c r="KFI98" s="21"/>
      <c r="KFJ98" s="21"/>
      <c r="KFK98" s="21"/>
      <c r="KFL98" s="21"/>
      <c r="KFM98" s="21"/>
      <c r="KFN98" s="21"/>
      <c r="KFO98" s="21"/>
      <c r="KFP98" s="21"/>
      <c r="KFQ98" s="21"/>
      <c r="KFR98" s="21"/>
      <c r="KFS98" s="21"/>
      <c r="KFT98" s="21"/>
      <c r="KFU98" s="21"/>
      <c r="KFV98" s="21"/>
      <c r="KFW98" s="21"/>
      <c r="KFX98" s="21"/>
      <c r="KFY98" s="21"/>
      <c r="KFZ98" s="21"/>
      <c r="KGA98" s="21"/>
      <c r="KGB98" s="21"/>
      <c r="KGC98" s="21"/>
      <c r="KGD98" s="21"/>
      <c r="KGE98" s="21"/>
      <c r="KGF98" s="21"/>
      <c r="KGG98" s="21"/>
      <c r="KGH98" s="21"/>
      <c r="KGI98" s="21"/>
      <c r="KGJ98" s="21"/>
      <c r="KGK98" s="21"/>
      <c r="KGL98" s="21"/>
      <c r="KGM98" s="21"/>
      <c r="KGN98" s="21"/>
      <c r="KGO98" s="21"/>
      <c r="KGP98" s="21"/>
      <c r="KGQ98" s="21"/>
      <c r="KGR98" s="21"/>
      <c r="KGS98" s="21"/>
      <c r="KGT98" s="21"/>
      <c r="KGU98" s="21"/>
      <c r="KGV98" s="21"/>
      <c r="KGW98" s="21"/>
      <c r="KGX98" s="21"/>
      <c r="KGY98" s="21"/>
      <c r="KGZ98" s="21"/>
      <c r="KHA98" s="21"/>
      <c r="KHB98" s="21"/>
      <c r="KHC98" s="21"/>
      <c r="KHD98" s="21"/>
      <c r="KHE98" s="21"/>
      <c r="KHF98" s="21"/>
      <c r="KHG98" s="21"/>
      <c r="KHH98" s="21"/>
      <c r="KHI98" s="21"/>
      <c r="KHJ98" s="21"/>
      <c r="KHK98" s="21"/>
      <c r="KHL98" s="21"/>
      <c r="KHM98" s="21"/>
      <c r="KHN98" s="21"/>
      <c r="KHO98" s="21"/>
      <c r="KHP98" s="21"/>
      <c r="KHQ98" s="21"/>
      <c r="KHR98" s="21"/>
      <c r="KHS98" s="21"/>
      <c r="KHT98" s="21"/>
      <c r="KHU98" s="21"/>
      <c r="KHV98" s="21"/>
      <c r="KHW98" s="21"/>
      <c r="KHX98" s="21"/>
      <c r="KHY98" s="21"/>
      <c r="KHZ98" s="21"/>
      <c r="KIA98" s="21"/>
      <c r="KIB98" s="21"/>
      <c r="KIC98" s="21"/>
      <c r="KID98" s="21"/>
      <c r="KIE98" s="21"/>
      <c r="KIF98" s="21"/>
      <c r="KIG98" s="21"/>
      <c r="KIH98" s="21"/>
      <c r="KII98" s="21"/>
      <c r="KIJ98" s="21"/>
      <c r="KIK98" s="21"/>
      <c r="KIL98" s="21"/>
      <c r="KIM98" s="21"/>
      <c r="KIN98" s="21"/>
      <c r="KIO98" s="21"/>
      <c r="KIP98" s="21"/>
      <c r="KIQ98" s="21"/>
      <c r="KIR98" s="21"/>
      <c r="KIS98" s="21"/>
      <c r="KIT98" s="21"/>
      <c r="KIU98" s="21"/>
      <c r="KIV98" s="21"/>
      <c r="KIW98" s="21"/>
      <c r="KIX98" s="21"/>
      <c r="KIY98" s="21"/>
      <c r="KIZ98" s="21"/>
      <c r="KJA98" s="21"/>
      <c r="KJB98" s="21"/>
      <c r="KJC98" s="21"/>
      <c r="KJD98" s="21"/>
      <c r="KJE98" s="21"/>
      <c r="KJF98" s="21"/>
      <c r="KJG98" s="21"/>
      <c r="KJH98" s="21"/>
      <c r="KJI98" s="21"/>
      <c r="KJJ98" s="21"/>
      <c r="KJK98" s="21"/>
      <c r="KJL98" s="21"/>
      <c r="KJM98" s="21"/>
      <c r="KJN98" s="21"/>
      <c r="KJO98" s="21"/>
      <c r="KJP98" s="21"/>
      <c r="KJQ98" s="21"/>
      <c r="KJR98" s="21"/>
      <c r="KJS98" s="21"/>
      <c r="KJT98" s="21"/>
      <c r="KJU98" s="21"/>
      <c r="KJV98" s="21"/>
      <c r="KJW98" s="21"/>
      <c r="KJX98" s="21"/>
      <c r="KJY98" s="21"/>
      <c r="KJZ98" s="21"/>
      <c r="KKA98" s="21"/>
      <c r="KKB98" s="21"/>
      <c r="KKC98" s="21"/>
      <c r="KKD98" s="21"/>
      <c r="KKE98" s="21"/>
      <c r="KKF98" s="21"/>
      <c r="KKG98" s="21"/>
      <c r="KKH98" s="21"/>
      <c r="KKI98" s="21"/>
      <c r="KKJ98" s="21"/>
      <c r="KKK98" s="21"/>
      <c r="KKL98" s="21"/>
      <c r="KKM98" s="21"/>
      <c r="KKN98" s="21"/>
      <c r="KKO98" s="21"/>
      <c r="KKP98" s="21"/>
      <c r="KKQ98" s="21"/>
      <c r="KKR98" s="21"/>
      <c r="KKS98" s="21"/>
      <c r="KKT98" s="21"/>
      <c r="KKU98" s="21"/>
      <c r="KKV98" s="21"/>
      <c r="KKW98" s="21"/>
      <c r="KKX98" s="21"/>
      <c r="KKY98" s="21"/>
      <c r="KKZ98" s="21"/>
      <c r="KLA98" s="21"/>
      <c r="KLB98" s="21"/>
      <c r="KLC98" s="21"/>
      <c r="KLD98" s="21"/>
      <c r="KLE98" s="21"/>
      <c r="KLF98" s="21"/>
      <c r="KLG98" s="21"/>
      <c r="KLH98" s="21"/>
      <c r="KLI98" s="21"/>
      <c r="KLJ98" s="21"/>
      <c r="KLK98" s="21"/>
      <c r="KLL98" s="21"/>
      <c r="KLM98" s="21"/>
      <c r="KLN98" s="21"/>
      <c r="KLO98" s="21"/>
      <c r="KLP98" s="21"/>
      <c r="KLQ98" s="21"/>
      <c r="KLR98" s="21"/>
      <c r="KLS98" s="21"/>
      <c r="KLT98" s="21"/>
      <c r="KLU98" s="21"/>
      <c r="KLV98" s="21"/>
      <c r="KLW98" s="21"/>
      <c r="KLX98" s="21"/>
      <c r="KLY98" s="21"/>
      <c r="KLZ98" s="21"/>
      <c r="KMA98" s="21"/>
      <c r="KMB98" s="21"/>
      <c r="KMC98" s="21"/>
      <c r="KMD98" s="21"/>
      <c r="KME98" s="21"/>
      <c r="KMF98" s="21"/>
      <c r="KMG98" s="21"/>
      <c r="KMH98" s="21"/>
      <c r="KMI98" s="21"/>
      <c r="KMJ98" s="21"/>
      <c r="KMK98" s="21"/>
      <c r="KML98" s="21"/>
      <c r="KMM98" s="21"/>
      <c r="KMN98" s="21"/>
      <c r="KMO98" s="21"/>
      <c r="KMP98" s="21"/>
      <c r="KMQ98" s="21"/>
      <c r="KMR98" s="21"/>
      <c r="KMS98" s="21"/>
      <c r="KMT98" s="21"/>
      <c r="KMU98" s="21"/>
      <c r="KMV98" s="21"/>
      <c r="KMW98" s="21"/>
      <c r="KMX98" s="21"/>
      <c r="KMY98" s="21"/>
      <c r="KMZ98" s="21"/>
      <c r="KNA98" s="21"/>
      <c r="KNB98" s="21"/>
      <c r="KNC98" s="21"/>
      <c r="KND98" s="21"/>
      <c r="KNE98" s="21"/>
      <c r="KNF98" s="21"/>
      <c r="KNG98" s="21"/>
      <c r="KNH98" s="21"/>
      <c r="KNI98" s="21"/>
      <c r="KNJ98" s="21"/>
      <c r="KNK98" s="21"/>
      <c r="KNL98" s="21"/>
      <c r="KNM98" s="21"/>
      <c r="KNN98" s="21"/>
      <c r="KNO98" s="21"/>
      <c r="KNP98" s="21"/>
      <c r="KNQ98" s="21"/>
      <c r="KNR98" s="21"/>
      <c r="KNS98" s="21"/>
      <c r="KNT98" s="21"/>
      <c r="KNU98" s="21"/>
      <c r="KNV98" s="21"/>
      <c r="KNW98" s="21"/>
      <c r="KNX98" s="21"/>
      <c r="KNY98" s="21"/>
      <c r="KNZ98" s="21"/>
      <c r="KOA98" s="21"/>
      <c r="KOB98" s="21"/>
      <c r="KOC98" s="21"/>
      <c r="KOD98" s="21"/>
      <c r="KOE98" s="21"/>
      <c r="KOF98" s="21"/>
      <c r="KOG98" s="21"/>
      <c r="KOH98" s="21"/>
      <c r="KOI98" s="21"/>
      <c r="KOJ98" s="21"/>
      <c r="KOK98" s="21"/>
      <c r="KOL98" s="21"/>
      <c r="KOM98" s="21"/>
      <c r="KON98" s="21"/>
      <c r="KOO98" s="21"/>
      <c r="KOP98" s="21"/>
      <c r="KOQ98" s="21"/>
      <c r="KOR98" s="21"/>
      <c r="KOS98" s="21"/>
      <c r="KOT98" s="21"/>
      <c r="KOU98" s="21"/>
      <c r="KOV98" s="21"/>
      <c r="KOW98" s="21"/>
      <c r="KOX98" s="21"/>
      <c r="KOY98" s="21"/>
      <c r="KOZ98" s="21"/>
      <c r="KPA98" s="21"/>
      <c r="KPB98" s="21"/>
      <c r="KPC98" s="21"/>
      <c r="KPD98" s="21"/>
      <c r="KPE98" s="21"/>
      <c r="KPF98" s="21"/>
      <c r="KPG98" s="21"/>
      <c r="KPH98" s="21"/>
      <c r="KPI98" s="21"/>
      <c r="KPJ98" s="21"/>
      <c r="KPK98" s="21"/>
      <c r="KPL98" s="21"/>
      <c r="KPM98" s="21"/>
      <c r="KPN98" s="21"/>
      <c r="KPO98" s="21"/>
      <c r="KPP98" s="21"/>
      <c r="KPQ98" s="21"/>
      <c r="KPR98" s="21"/>
      <c r="KPS98" s="21"/>
      <c r="KPT98" s="21"/>
      <c r="KPU98" s="21"/>
      <c r="KPV98" s="21"/>
      <c r="KPW98" s="21"/>
      <c r="KPX98" s="21"/>
      <c r="KPY98" s="21"/>
      <c r="KPZ98" s="21"/>
      <c r="KQA98" s="21"/>
      <c r="KQB98" s="21"/>
      <c r="KQC98" s="21"/>
      <c r="KQD98" s="21"/>
      <c r="KQE98" s="21"/>
      <c r="KQF98" s="21"/>
      <c r="KQG98" s="21"/>
      <c r="KQH98" s="21"/>
      <c r="KQI98" s="21"/>
      <c r="KQJ98" s="21"/>
      <c r="KQK98" s="21"/>
      <c r="KQL98" s="21"/>
      <c r="KQM98" s="21"/>
      <c r="KQN98" s="21"/>
      <c r="KQO98" s="21"/>
      <c r="KQP98" s="21"/>
      <c r="KQQ98" s="21"/>
      <c r="KQR98" s="21"/>
      <c r="KQS98" s="21"/>
      <c r="KQT98" s="21"/>
      <c r="KQU98" s="21"/>
      <c r="KQV98" s="21"/>
      <c r="KQW98" s="21"/>
      <c r="KQX98" s="21"/>
      <c r="KQY98" s="21"/>
      <c r="KQZ98" s="21"/>
      <c r="KRA98" s="21"/>
      <c r="KRB98" s="21"/>
      <c r="KRC98" s="21"/>
      <c r="KRD98" s="21"/>
      <c r="KRE98" s="21"/>
      <c r="KRF98" s="21"/>
      <c r="KRG98" s="21"/>
      <c r="KRH98" s="21"/>
      <c r="KRI98" s="21"/>
      <c r="KRJ98" s="21"/>
      <c r="KRK98" s="21"/>
      <c r="KRL98" s="21"/>
      <c r="KRM98" s="21"/>
      <c r="KRN98" s="21"/>
      <c r="KRO98" s="21"/>
      <c r="KRP98" s="21"/>
      <c r="KRQ98" s="21"/>
      <c r="KRR98" s="21"/>
      <c r="KRS98" s="21"/>
      <c r="KRT98" s="21"/>
      <c r="KRU98" s="21"/>
      <c r="KRV98" s="21"/>
      <c r="KRW98" s="21"/>
      <c r="KRX98" s="21"/>
      <c r="KRY98" s="21"/>
      <c r="KRZ98" s="21"/>
      <c r="KSA98" s="21"/>
      <c r="KSB98" s="21"/>
      <c r="KSC98" s="21"/>
      <c r="KSD98" s="21"/>
      <c r="KSE98" s="21"/>
      <c r="KSF98" s="21"/>
      <c r="KSG98" s="21"/>
      <c r="KSH98" s="21"/>
      <c r="KSI98" s="21"/>
      <c r="KSJ98" s="21"/>
      <c r="KSK98" s="21"/>
      <c r="KSL98" s="21"/>
      <c r="KSM98" s="21"/>
      <c r="KSN98" s="21"/>
      <c r="KSO98" s="21"/>
      <c r="KSP98" s="21"/>
      <c r="KSQ98" s="21"/>
      <c r="KSR98" s="21"/>
      <c r="KSS98" s="21"/>
      <c r="KST98" s="21"/>
      <c r="KSU98" s="21"/>
      <c r="KSV98" s="21"/>
      <c r="KSW98" s="21"/>
      <c r="KSX98" s="21"/>
      <c r="KSY98" s="21"/>
      <c r="KSZ98" s="21"/>
      <c r="KTA98" s="21"/>
      <c r="KTB98" s="21"/>
      <c r="KTC98" s="21"/>
      <c r="KTD98" s="21"/>
      <c r="KTE98" s="21"/>
      <c r="KTF98" s="21"/>
      <c r="KTG98" s="21"/>
      <c r="KTH98" s="21"/>
      <c r="KTI98" s="21"/>
      <c r="KTJ98" s="21"/>
      <c r="KTK98" s="21"/>
      <c r="KTL98" s="21"/>
      <c r="KTM98" s="21"/>
      <c r="KTN98" s="21"/>
      <c r="KTO98" s="21"/>
      <c r="KTP98" s="21"/>
      <c r="KTQ98" s="21"/>
      <c r="KTR98" s="21"/>
      <c r="KTS98" s="21"/>
      <c r="KTT98" s="21"/>
      <c r="KTU98" s="21"/>
      <c r="KTV98" s="21"/>
      <c r="KTW98" s="21"/>
      <c r="KTX98" s="21"/>
      <c r="KTY98" s="21"/>
      <c r="KTZ98" s="21"/>
      <c r="KUA98" s="21"/>
      <c r="KUB98" s="21"/>
      <c r="KUC98" s="21"/>
      <c r="KUD98" s="21"/>
      <c r="KUE98" s="21"/>
      <c r="KUF98" s="21"/>
      <c r="KUG98" s="21"/>
      <c r="KUH98" s="21"/>
      <c r="KUI98" s="21"/>
      <c r="KUJ98" s="21"/>
      <c r="KUK98" s="21"/>
      <c r="KUL98" s="21"/>
      <c r="KUM98" s="21"/>
      <c r="KUN98" s="21"/>
      <c r="KUO98" s="21"/>
      <c r="KUP98" s="21"/>
      <c r="KUQ98" s="21"/>
      <c r="KUR98" s="21"/>
      <c r="KUS98" s="21"/>
      <c r="KUT98" s="21"/>
      <c r="KUU98" s="21"/>
      <c r="KUV98" s="21"/>
      <c r="KUW98" s="21"/>
      <c r="KUX98" s="21"/>
      <c r="KUY98" s="21"/>
      <c r="KUZ98" s="21"/>
      <c r="KVA98" s="21"/>
      <c r="KVB98" s="21"/>
      <c r="KVC98" s="21"/>
      <c r="KVD98" s="21"/>
      <c r="KVE98" s="21"/>
      <c r="KVF98" s="21"/>
      <c r="KVG98" s="21"/>
      <c r="KVH98" s="21"/>
      <c r="KVI98" s="21"/>
      <c r="KVJ98" s="21"/>
      <c r="KVK98" s="21"/>
      <c r="KVL98" s="21"/>
      <c r="KVM98" s="21"/>
      <c r="KVN98" s="21"/>
      <c r="KVO98" s="21"/>
      <c r="KVP98" s="21"/>
      <c r="KVQ98" s="21"/>
      <c r="KVR98" s="21"/>
      <c r="KVS98" s="21"/>
      <c r="KVT98" s="21"/>
      <c r="KVU98" s="21"/>
      <c r="KVV98" s="21"/>
      <c r="KVW98" s="21"/>
      <c r="KVX98" s="21"/>
      <c r="KVY98" s="21"/>
      <c r="KVZ98" s="21"/>
      <c r="KWA98" s="21"/>
      <c r="KWB98" s="21"/>
      <c r="KWC98" s="21"/>
      <c r="KWD98" s="21"/>
      <c r="KWE98" s="21"/>
      <c r="KWF98" s="21"/>
      <c r="KWG98" s="21"/>
      <c r="KWH98" s="21"/>
      <c r="KWI98" s="21"/>
      <c r="KWJ98" s="21"/>
      <c r="KWK98" s="21"/>
      <c r="KWL98" s="21"/>
      <c r="KWM98" s="21"/>
      <c r="KWN98" s="21"/>
      <c r="KWO98" s="21"/>
      <c r="KWP98" s="21"/>
      <c r="KWQ98" s="21"/>
      <c r="KWR98" s="21"/>
      <c r="KWS98" s="21"/>
      <c r="KWT98" s="21"/>
      <c r="KWU98" s="21"/>
      <c r="KWV98" s="21"/>
      <c r="KWW98" s="21"/>
      <c r="KWX98" s="21"/>
      <c r="KWY98" s="21"/>
      <c r="KWZ98" s="21"/>
      <c r="KXA98" s="21"/>
      <c r="KXB98" s="21"/>
      <c r="KXC98" s="21"/>
      <c r="KXD98" s="21"/>
      <c r="KXE98" s="21"/>
      <c r="KXF98" s="21"/>
      <c r="KXG98" s="21"/>
      <c r="KXH98" s="21"/>
      <c r="KXI98" s="21"/>
      <c r="KXJ98" s="21"/>
      <c r="KXK98" s="21"/>
      <c r="KXL98" s="21"/>
      <c r="KXM98" s="21"/>
      <c r="KXN98" s="21"/>
      <c r="KXO98" s="21"/>
      <c r="KXP98" s="21"/>
      <c r="KXQ98" s="21"/>
      <c r="KXR98" s="21"/>
      <c r="KXS98" s="21"/>
      <c r="KXT98" s="21"/>
      <c r="KXU98" s="21"/>
      <c r="KXV98" s="21"/>
      <c r="KXW98" s="21"/>
      <c r="KXX98" s="21"/>
      <c r="KXY98" s="21"/>
      <c r="KXZ98" s="21"/>
      <c r="KYA98" s="21"/>
      <c r="KYB98" s="21"/>
      <c r="KYC98" s="21"/>
      <c r="KYD98" s="21"/>
      <c r="KYE98" s="21"/>
      <c r="KYF98" s="21"/>
      <c r="KYG98" s="21"/>
      <c r="KYH98" s="21"/>
      <c r="KYI98" s="21"/>
      <c r="KYJ98" s="21"/>
      <c r="KYK98" s="21"/>
      <c r="KYL98" s="21"/>
      <c r="KYM98" s="21"/>
      <c r="KYN98" s="21"/>
      <c r="KYO98" s="21"/>
      <c r="KYP98" s="21"/>
      <c r="KYQ98" s="21"/>
      <c r="KYR98" s="21"/>
      <c r="KYS98" s="21"/>
      <c r="KYT98" s="21"/>
      <c r="KYU98" s="21"/>
      <c r="KYV98" s="21"/>
      <c r="KYW98" s="21"/>
      <c r="KYX98" s="21"/>
      <c r="KYY98" s="21"/>
      <c r="KYZ98" s="21"/>
      <c r="KZA98" s="21"/>
      <c r="KZB98" s="21"/>
      <c r="KZC98" s="21"/>
      <c r="KZD98" s="21"/>
      <c r="KZE98" s="21"/>
      <c r="KZF98" s="21"/>
      <c r="KZG98" s="21"/>
      <c r="KZH98" s="21"/>
      <c r="KZI98" s="21"/>
      <c r="KZJ98" s="21"/>
      <c r="KZK98" s="21"/>
      <c r="KZL98" s="21"/>
      <c r="KZM98" s="21"/>
      <c r="KZN98" s="21"/>
      <c r="KZO98" s="21"/>
      <c r="KZP98" s="21"/>
      <c r="KZQ98" s="21"/>
      <c r="KZR98" s="21"/>
      <c r="KZS98" s="21"/>
      <c r="KZT98" s="21"/>
      <c r="KZU98" s="21"/>
      <c r="KZV98" s="21"/>
      <c r="KZW98" s="21"/>
      <c r="KZX98" s="21"/>
      <c r="KZY98" s="21"/>
      <c r="KZZ98" s="21"/>
      <c r="LAA98" s="21"/>
      <c r="LAB98" s="21"/>
      <c r="LAC98" s="21"/>
      <c r="LAD98" s="21"/>
      <c r="LAE98" s="21"/>
      <c r="LAF98" s="21"/>
      <c r="LAG98" s="21"/>
      <c r="LAH98" s="21"/>
      <c r="LAI98" s="21"/>
      <c r="LAJ98" s="21"/>
      <c r="LAK98" s="21"/>
      <c r="LAL98" s="21"/>
      <c r="LAM98" s="21"/>
      <c r="LAN98" s="21"/>
      <c r="LAO98" s="21"/>
      <c r="LAP98" s="21"/>
      <c r="LAQ98" s="21"/>
      <c r="LAR98" s="21"/>
      <c r="LAS98" s="21"/>
      <c r="LAT98" s="21"/>
      <c r="LAU98" s="21"/>
      <c r="LAV98" s="21"/>
      <c r="LAW98" s="21"/>
      <c r="LAX98" s="21"/>
      <c r="LAY98" s="21"/>
      <c r="LAZ98" s="21"/>
      <c r="LBA98" s="21"/>
      <c r="LBB98" s="21"/>
      <c r="LBC98" s="21"/>
      <c r="LBD98" s="21"/>
      <c r="LBE98" s="21"/>
      <c r="LBF98" s="21"/>
      <c r="LBG98" s="21"/>
      <c r="LBH98" s="21"/>
      <c r="LBI98" s="21"/>
      <c r="LBJ98" s="21"/>
      <c r="LBK98" s="21"/>
      <c r="LBL98" s="21"/>
      <c r="LBM98" s="21"/>
      <c r="LBN98" s="21"/>
      <c r="LBO98" s="21"/>
      <c r="LBP98" s="21"/>
      <c r="LBQ98" s="21"/>
      <c r="LBR98" s="21"/>
      <c r="LBS98" s="21"/>
      <c r="LBT98" s="21"/>
      <c r="LBU98" s="21"/>
      <c r="LBV98" s="21"/>
      <c r="LBW98" s="21"/>
      <c r="LBX98" s="21"/>
      <c r="LBY98" s="21"/>
      <c r="LBZ98" s="21"/>
      <c r="LCA98" s="21"/>
      <c r="LCB98" s="21"/>
      <c r="LCC98" s="21"/>
      <c r="LCD98" s="21"/>
      <c r="LCE98" s="21"/>
      <c r="LCF98" s="21"/>
      <c r="LCG98" s="21"/>
      <c r="LCH98" s="21"/>
      <c r="LCI98" s="21"/>
      <c r="LCJ98" s="21"/>
      <c r="LCK98" s="21"/>
      <c r="LCL98" s="21"/>
      <c r="LCM98" s="21"/>
      <c r="LCN98" s="21"/>
      <c r="LCO98" s="21"/>
      <c r="LCP98" s="21"/>
      <c r="LCQ98" s="21"/>
      <c r="LCR98" s="21"/>
      <c r="LCS98" s="21"/>
      <c r="LCT98" s="21"/>
      <c r="LCU98" s="21"/>
      <c r="LCV98" s="21"/>
      <c r="LCW98" s="21"/>
      <c r="LCX98" s="21"/>
      <c r="LCY98" s="21"/>
      <c r="LCZ98" s="21"/>
      <c r="LDA98" s="21"/>
      <c r="LDB98" s="21"/>
      <c r="LDC98" s="21"/>
      <c r="LDD98" s="21"/>
      <c r="LDE98" s="21"/>
      <c r="LDF98" s="21"/>
      <c r="LDG98" s="21"/>
      <c r="LDH98" s="21"/>
      <c r="LDI98" s="21"/>
      <c r="LDJ98" s="21"/>
      <c r="LDK98" s="21"/>
      <c r="LDL98" s="21"/>
      <c r="LDM98" s="21"/>
      <c r="LDN98" s="21"/>
      <c r="LDO98" s="21"/>
      <c r="LDP98" s="21"/>
      <c r="LDQ98" s="21"/>
      <c r="LDR98" s="21"/>
      <c r="LDS98" s="21"/>
      <c r="LDT98" s="21"/>
      <c r="LDU98" s="21"/>
      <c r="LDV98" s="21"/>
      <c r="LDW98" s="21"/>
      <c r="LDX98" s="21"/>
      <c r="LDY98" s="21"/>
      <c r="LDZ98" s="21"/>
      <c r="LEA98" s="21"/>
      <c r="LEB98" s="21"/>
      <c r="LEC98" s="21"/>
      <c r="LED98" s="21"/>
      <c r="LEE98" s="21"/>
      <c r="LEF98" s="21"/>
      <c r="LEG98" s="21"/>
      <c r="LEH98" s="21"/>
      <c r="LEI98" s="21"/>
      <c r="LEJ98" s="21"/>
      <c r="LEK98" s="21"/>
      <c r="LEL98" s="21"/>
      <c r="LEM98" s="21"/>
      <c r="LEN98" s="21"/>
      <c r="LEO98" s="21"/>
      <c r="LEP98" s="21"/>
      <c r="LEQ98" s="21"/>
      <c r="LER98" s="21"/>
      <c r="LES98" s="21"/>
      <c r="LET98" s="21"/>
      <c r="LEU98" s="21"/>
      <c r="LEV98" s="21"/>
      <c r="LEW98" s="21"/>
      <c r="LEX98" s="21"/>
      <c r="LEY98" s="21"/>
      <c r="LEZ98" s="21"/>
      <c r="LFA98" s="21"/>
      <c r="LFB98" s="21"/>
      <c r="LFC98" s="21"/>
      <c r="LFD98" s="21"/>
      <c r="LFE98" s="21"/>
      <c r="LFF98" s="21"/>
      <c r="LFG98" s="21"/>
      <c r="LFH98" s="21"/>
      <c r="LFI98" s="21"/>
      <c r="LFJ98" s="21"/>
      <c r="LFK98" s="21"/>
      <c r="LFL98" s="21"/>
      <c r="LFM98" s="21"/>
      <c r="LFN98" s="21"/>
      <c r="LFO98" s="21"/>
      <c r="LFP98" s="21"/>
      <c r="LFQ98" s="21"/>
      <c r="LFR98" s="21"/>
      <c r="LFS98" s="21"/>
      <c r="LFT98" s="21"/>
      <c r="LFU98" s="21"/>
      <c r="LFV98" s="21"/>
      <c r="LFW98" s="21"/>
      <c r="LFX98" s="21"/>
      <c r="LFY98" s="21"/>
      <c r="LFZ98" s="21"/>
      <c r="LGA98" s="21"/>
      <c r="LGB98" s="21"/>
      <c r="LGC98" s="21"/>
      <c r="LGD98" s="21"/>
      <c r="LGE98" s="21"/>
      <c r="LGF98" s="21"/>
      <c r="LGG98" s="21"/>
      <c r="LGH98" s="21"/>
      <c r="LGI98" s="21"/>
      <c r="LGJ98" s="21"/>
      <c r="LGK98" s="21"/>
      <c r="LGL98" s="21"/>
      <c r="LGM98" s="21"/>
      <c r="LGN98" s="21"/>
      <c r="LGO98" s="21"/>
      <c r="LGP98" s="21"/>
      <c r="LGQ98" s="21"/>
      <c r="LGR98" s="21"/>
      <c r="LGS98" s="21"/>
      <c r="LGT98" s="21"/>
      <c r="LGU98" s="21"/>
      <c r="LGV98" s="21"/>
      <c r="LGW98" s="21"/>
      <c r="LGX98" s="21"/>
      <c r="LGY98" s="21"/>
      <c r="LGZ98" s="21"/>
      <c r="LHA98" s="21"/>
      <c r="LHB98" s="21"/>
      <c r="LHC98" s="21"/>
      <c r="LHD98" s="21"/>
      <c r="LHE98" s="21"/>
      <c r="LHF98" s="21"/>
      <c r="LHG98" s="21"/>
      <c r="LHH98" s="21"/>
      <c r="LHI98" s="21"/>
      <c r="LHJ98" s="21"/>
      <c r="LHK98" s="21"/>
      <c r="LHL98" s="21"/>
      <c r="LHM98" s="21"/>
      <c r="LHN98" s="21"/>
      <c r="LHO98" s="21"/>
      <c r="LHP98" s="21"/>
      <c r="LHQ98" s="21"/>
      <c r="LHR98" s="21"/>
      <c r="LHS98" s="21"/>
      <c r="LHT98" s="21"/>
      <c r="LHU98" s="21"/>
      <c r="LHV98" s="21"/>
      <c r="LHW98" s="21"/>
      <c r="LHX98" s="21"/>
      <c r="LHY98" s="21"/>
      <c r="LHZ98" s="21"/>
      <c r="LIA98" s="21"/>
      <c r="LIB98" s="21"/>
      <c r="LIC98" s="21"/>
      <c r="LID98" s="21"/>
      <c r="LIE98" s="21"/>
      <c r="LIF98" s="21"/>
      <c r="LIG98" s="21"/>
      <c r="LIH98" s="21"/>
      <c r="LII98" s="21"/>
      <c r="LIJ98" s="21"/>
      <c r="LIK98" s="21"/>
      <c r="LIL98" s="21"/>
      <c r="LIM98" s="21"/>
      <c r="LIN98" s="21"/>
      <c r="LIO98" s="21"/>
      <c r="LIP98" s="21"/>
      <c r="LIQ98" s="21"/>
      <c r="LIR98" s="21"/>
      <c r="LIS98" s="21"/>
      <c r="LIT98" s="21"/>
      <c r="LIU98" s="21"/>
      <c r="LIV98" s="21"/>
      <c r="LIW98" s="21"/>
      <c r="LIX98" s="21"/>
      <c r="LIY98" s="21"/>
      <c r="LIZ98" s="21"/>
      <c r="LJA98" s="21"/>
      <c r="LJB98" s="21"/>
      <c r="LJC98" s="21"/>
      <c r="LJD98" s="21"/>
      <c r="LJE98" s="21"/>
      <c r="LJF98" s="21"/>
      <c r="LJG98" s="21"/>
      <c r="LJH98" s="21"/>
      <c r="LJI98" s="21"/>
      <c r="LJJ98" s="21"/>
      <c r="LJK98" s="21"/>
      <c r="LJL98" s="21"/>
      <c r="LJM98" s="21"/>
      <c r="LJN98" s="21"/>
      <c r="LJO98" s="21"/>
      <c r="LJP98" s="21"/>
      <c r="LJQ98" s="21"/>
      <c r="LJR98" s="21"/>
      <c r="LJS98" s="21"/>
      <c r="LJT98" s="21"/>
      <c r="LJU98" s="21"/>
      <c r="LJV98" s="21"/>
      <c r="LJW98" s="21"/>
      <c r="LJX98" s="21"/>
      <c r="LJY98" s="21"/>
      <c r="LJZ98" s="21"/>
      <c r="LKA98" s="21"/>
      <c r="LKB98" s="21"/>
      <c r="LKC98" s="21"/>
      <c r="LKD98" s="21"/>
      <c r="LKE98" s="21"/>
      <c r="LKF98" s="21"/>
      <c r="LKG98" s="21"/>
      <c r="LKH98" s="21"/>
      <c r="LKI98" s="21"/>
      <c r="LKJ98" s="21"/>
      <c r="LKK98" s="21"/>
      <c r="LKL98" s="21"/>
      <c r="LKM98" s="21"/>
      <c r="LKN98" s="21"/>
      <c r="LKO98" s="21"/>
      <c r="LKP98" s="21"/>
      <c r="LKQ98" s="21"/>
      <c r="LKR98" s="21"/>
      <c r="LKS98" s="21"/>
      <c r="LKT98" s="21"/>
      <c r="LKU98" s="21"/>
      <c r="LKV98" s="21"/>
      <c r="LKW98" s="21"/>
      <c r="LKX98" s="21"/>
      <c r="LKY98" s="21"/>
      <c r="LKZ98" s="21"/>
      <c r="LLA98" s="21"/>
      <c r="LLB98" s="21"/>
      <c r="LLC98" s="21"/>
      <c r="LLD98" s="21"/>
      <c r="LLE98" s="21"/>
      <c r="LLF98" s="21"/>
      <c r="LLG98" s="21"/>
      <c r="LLH98" s="21"/>
      <c r="LLI98" s="21"/>
      <c r="LLJ98" s="21"/>
      <c r="LLK98" s="21"/>
      <c r="LLL98" s="21"/>
      <c r="LLM98" s="21"/>
      <c r="LLN98" s="21"/>
      <c r="LLO98" s="21"/>
      <c r="LLP98" s="21"/>
      <c r="LLQ98" s="21"/>
      <c r="LLR98" s="21"/>
      <c r="LLS98" s="21"/>
      <c r="LLT98" s="21"/>
      <c r="LLU98" s="21"/>
      <c r="LLV98" s="21"/>
      <c r="LLW98" s="21"/>
      <c r="LLX98" s="21"/>
      <c r="LLY98" s="21"/>
      <c r="LLZ98" s="21"/>
      <c r="LMA98" s="21"/>
      <c r="LMB98" s="21"/>
      <c r="LMC98" s="21"/>
      <c r="LMD98" s="21"/>
      <c r="LME98" s="21"/>
      <c r="LMF98" s="21"/>
      <c r="LMG98" s="21"/>
      <c r="LMH98" s="21"/>
      <c r="LMI98" s="21"/>
      <c r="LMJ98" s="21"/>
      <c r="LMK98" s="21"/>
      <c r="LML98" s="21"/>
      <c r="LMM98" s="21"/>
      <c r="LMN98" s="21"/>
      <c r="LMO98" s="21"/>
      <c r="LMP98" s="21"/>
      <c r="LMQ98" s="21"/>
      <c r="LMR98" s="21"/>
      <c r="LMS98" s="21"/>
      <c r="LMT98" s="21"/>
      <c r="LMU98" s="21"/>
      <c r="LMV98" s="21"/>
      <c r="LMW98" s="21"/>
      <c r="LMX98" s="21"/>
      <c r="LMY98" s="21"/>
      <c r="LMZ98" s="21"/>
      <c r="LNA98" s="21"/>
      <c r="LNB98" s="21"/>
      <c r="LNC98" s="21"/>
      <c r="LND98" s="21"/>
      <c r="LNE98" s="21"/>
      <c r="LNF98" s="21"/>
      <c r="LNG98" s="21"/>
      <c r="LNH98" s="21"/>
      <c r="LNI98" s="21"/>
      <c r="LNJ98" s="21"/>
      <c r="LNK98" s="21"/>
      <c r="LNL98" s="21"/>
      <c r="LNM98" s="21"/>
      <c r="LNN98" s="21"/>
      <c r="LNO98" s="21"/>
      <c r="LNP98" s="21"/>
      <c r="LNQ98" s="21"/>
      <c r="LNR98" s="21"/>
      <c r="LNS98" s="21"/>
      <c r="LNT98" s="21"/>
      <c r="LNU98" s="21"/>
      <c r="LNV98" s="21"/>
      <c r="LNW98" s="21"/>
      <c r="LNX98" s="21"/>
      <c r="LNY98" s="21"/>
      <c r="LNZ98" s="21"/>
      <c r="LOA98" s="21"/>
      <c r="LOB98" s="21"/>
      <c r="LOC98" s="21"/>
      <c r="LOD98" s="21"/>
      <c r="LOE98" s="21"/>
      <c r="LOF98" s="21"/>
      <c r="LOG98" s="21"/>
      <c r="LOH98" s="21"/>
      <c r="LOI98" s="21"/>
      <c r="LOJ98" s="21"/>
      <c r="LOK98" s="21"/>
      <c r="LOL98" s="21"/>
      <c r="LOM98" s="21"/>
      <c r="LON98" s="21"/>
      <c r="LOO98" s="21"/>
      <c r="LOP98" s="21"/>
      <c r="LOQ98" s="21"/>
      <c r="LOR98" s="21"/>
      <c r="LOS98" s="21"/>
      <c r="LOT98" s="21"/>
      <c r="LOU98" s="21"/>
      <c r="LOV98" s="21"/>
      <c r="LOW98" s="21"/>
      <c r="LOX98" s="21"/>
      <c r="LOY98" s="21"/>
      <c r="LOZ98" s="21"/>
      <c r="LPA98" s="21"/>
      <c r="LPB98" s="21"/>
      <c r="LPC98" s="21"/>
      <c r="LPD98" s="21"/>
      <c r="LPE98" s="21"/>
      <c r="LPF98" s="21"/>
      <c r="LPG98" s="21"/>
      <c r="LPH98" s="21"/>
      <c r="LPI98" s="21"/>
      <c r="LPJ98" s="21"/>
      <c r="LPK98" s="21"/>
      <c r="LPL98" s="21"/>
      <c r="LPM98" s="21"/>
      <c r="LPN98" s="21"/>
      <c r="LPO98" s="21"/>
      <c r="LPP98" s="21"/>
      <c r="LPQ98" s="21"/>
      <c r="LPR98" s="21"/>
      <c r="LPS98" s="21"/>
      <c r="LPT98" s="21"/>
      <c r="LPU98" s="21"/>
      <c r="LPV98" s="21"/>
      <c r="LPW98" s="21"/>
      <c r="LPX98" s="21"/>
      <c r="LPY98" s="21"/>
      <c r="LPZ98" s="21"/>
      <c r="LQA98" s="21"/>
      <c r="LQB98" s="21"/>
      <c r="LQC98" s="21"/>
      <c r="LQD98" s="21"/>
      <c r="LQE98" s="21"/>
      <c r="LQF98" s="21"/>
      <c r="LQG98" s="21"/>
      <c r="LQH98" s="21"/>
      <c r="LQI98" s="21"/>
      <c r="LQJ98" s="21"/>
      <c r="LQK98" s="21"/>
      <c r="LQL98" s="21"/>
      <c r="LQM98" s="21"/>
      <c r="LQN98" s="21"/>
      <c r="LQO98" s="21"/>
      <c r="LQP98" s="21"/>
      <c r="LQQ98" s="21"/>
      <c r="LQR98" s="21"/>
      <c r="LQS98" s="21"/>
      <c r="LQT98" s="21"/>
      <c r="LQU98" s="21"/>
      <c r="LQV98" s="21"/>
      <c r="LQW98" s="21"/>
      <c r="LQX98" s="21"/>
      <c r="LQY98" s="21"/>
      <c r="LQZ98" s="21"/>
      <c r="LRA98" s="21"/>
      <c r="LRB98" s="21"/>
      <c r="LRC98" s="21"/>
      <c r="LRD98" s="21"/>
      <c r="LRE98" s="21"/>
      <c r="LRF98" s="21"/>
      <c r="LRG98" s="21"/>
      <c r="LRH98" s="21"/>
      <c r="LRI98" s="21"/>
      <c r="LRJ98" s="21"/>
      <c r="LRK98" s="21"/>
      <c r="LRL98" s="21"/>
      <c r="LRM98" s="21"/>
      <c r="LRN98" s="21"/>
      <c r="LRO98" s="21"/>
      <c r="LRP98" s="21"/>
      <c r="LRQ98" s="21"/>
      <c r="LRR98" s="21"/>
      <c r="LRS98" s="21"/>
      <c r="LRT98" s="21"/>
      <c r="LRU98" s="21"/>
      <c r="LRV98" s="21"/>
      <c r="LRW98" s="21"/>
      <c r="LRX98" s="21"/>
      <c r="LRY98" s="21"/>
      <c r="LRZ98" s="21"/>
      <c r="LSA98" s="21"/>
      <c r="LSB98" s="21"/>
      <c r="LSC98" s="21"/>
      <c r="LSD98" s="21"/>
      <c r="LSE98" s="21"/>
      <c r="LSF98" s="21"/>
      <c r="LSG98" s="21"/>
      <c r="LSH98" s="21"/>
      <c r="LSI98" s="21"/>
      <c r="LSJ98" s="21"/>
      <c r="LSK98" s="21"/>
      <c r="LSL98" s="21"/>
      <c r="LSM98" s="21"/>
      <c r="LSN98" s="21"/>
      <c r="LSO98" s="21"/>
      <c r="LSP98" s="21"/>
      <c r="LSQ98" s="21"/>
      <c r="LSR98" s="21"/>
      <c r="LSS98" s="21"/>
      <c r="LST98" s="21"/>
      <c r="LSU98" s="21"/>
      <c r="LSV98" s="21"/>
      <c r="LSW98" s="21"/>
      <c r="LSX98" s="21"/>
      <c r="LSY98" s="21"/>
      <c r="LSZ98" s="21"/>
      <c r="LTA98" s="21"/>
      <c r="LTB98" s="21"/>
      <c r="LTC98" s="21"/>
      <c r="LTD98" s="21"/>
      <c r="LTE98" s="21"/>
      <c r="LTF98" s="21"/>
      <c r="LTG98" s="21"/>
      <c r="LTH98" s="21"/>
      <c r="LTI98" s="21"/>
      <c r="LTJ98" s="21"/>
      <c r="LTK98" s="21"/>
      <c r="LTL98" s="21"/>
      <c r="LTM98" s="21"/>
      <c r="LTN98" s="21"/>
      <c r="LTO98" s="21"/>
      <c r="LTP98" s="21"/>
      <c r="LTQ98" s="21"/>
      <c r="LTR98" s="21"/>
      <c r="LTS98" s="21"/>
      <c r="LTT98" s="21"/>
      <c r="LTU98" s="21"/>
      <c r="LTV98" s="21"/>
      <c r="LTW98" s="21"/>
      <c r="LTX98" s="21"/>
      <c r="LTY98" s="21"/>
      <c r="LTZ98" s="21"/>
      <c r="LUA98" s="21"/>
      <c r="LUB98" s="21"/>
      <c r="LUC98" s="21"/>
      <c r="LUD98" s="21"/>
      <c r="LUE98" s="21"/>
      <c r="LUF98" s="21"/>
      <c r="LUG98" s="21"/>
      <c r="LUH98" s="21"/>
      <c r="LUI98" s="21"/>
      <c r="LUJ98" s="21"/>
      <c r="LUK98" s="21"/>
      <c r="LUL98" s="21"/>
      <c r="LUM98" s="21"/>
      <c r="LUN98" s="21"/>
      <c r="LUO98" s="21"/>
      <c r="LUP98" s="21"/>
      <c r="LUQ98" s="21"/>
      <c r="LUR98" s="21"/>
      <c r="LUS98" s="21"/>
      <c r="LUT98" s="21"/>
      <c r="LUU98" s="21"/>
      <c r="LUV98" s="21"/>
      <c r="LUW98" s="21"/>
      <c r="LUX98" s="21"/>
      <c r="LUY98" s="21"/>
      <c r="LUZ98" s="21"/>
      <c r="LVA98" s="21"/>
      <c r="LVB98" s="21"/>
      <c r="LVC98" s="21"/>
      <c r="LVD98" s="21"/>
      <c r="LVE98" s="21"/>
      <c r="LVF98" s="21"/>
      <c r="LVG98" s="21"/>
      <c r="LVH98" s="21"/>
      <c r="LVI98" s="21"/>
      <c r="LVJ98" s="21"/>
      <c r="LVK98" s="21"/>
      <c r="LVL98" s="21"/>
      <c r="LVM98" s="21"/>
      <c r="LVN98" s="21"/>
      <c r="LVO98" s="21"/>
      <c r="LVP98" s="21"/>
      <c r="LVQ98" s="21"/>
      <c r="LVR98" s="21"/>
      <c r="LVS98" s="21"/>
      <c r="LVT98" s="21"/>
      <c r="LVU98" s="21"/>
      <c r="LVV98" s="21"/>
      <c r="LVW98" s="21"/>
      <c r="LVX98" s="21"/>
      <c r="LVY98" s="21"/>
      <c r="LVZ98" s="21"/>
      <c r="LWA98" s="21"/>
      <c r="LWB98" s="21"/>
      <c r="LWC98" s="21"/>
      <c r="LWD98" s="21"/>
      <c r="LWE98" s="21"/>
      <c r="LWF98" s="21"/>
      <c r="LWG98" s="21"/>
      <c r="LWH98" s="21"/>
      <c r="LWI98" s="21"/>
      <c r="LWJ98" s="21"/>
      <c r="LWK98" s="21"/>
      <c r="LWL98" s="21"/>
      <c r="LWM98" s="21"/>
      <c r="LWN98" s="21"/>
      <c r="LWO98" s="21"/>
      <c r="LWP98" s="21"/>
      <c r="LWQ98" s="21"/>
      <c r="LWR98" s="21"/>
      <c r="LWS98" s="21"/>
      <c r="LWT98" s="21"/>
      <c r="LWU98" s="21"/>
      <c r="LWV98" s="21"/>
      <c r="LWW98" s="21"/>
      <c r="LWX98" s="21"/>
      <c r="LWY98" s="21"/>
      <c r="LWZ98" s="21"/>
      <c r="LXA98" s="21"/>
      <c r="LXB98" s="21"/>
      <c r="LXC98" s="21"/>
      <c r="LXD98" s="21"/>
      <c r="LXE98" s="21"/>
      <c r="LXF98" s="21"/>
      <c r="LXG98" s="21"/>
      <c r="LXH98" s="21"/>
      <c r="LXI98" s="21"/>
      <c r="LXJ98" s="21"/>
      <c r="LXK98" s="21"/>
      <c r="LXL98" s="21"/>
      <c r="LXM98" s="21"/>
      <c r="LXN98" s="21"/>
      <c r="LXO98" s="21"/>
      <c r="LXP98" s="21"/>
      <c r="LXQ98" s="21"/>
      <c r="LXR98" s="21"/>
      <c r="LXS98" s="21"/>
      <c r="LXT98" s="21"/>
      <c r="LXU98" s="21"/>
      <c r="LXV98" s="21"/>
      <c r="LXW98" s="21"/>
      <c r="LXX98" s="21"/>
      <c r="LXY98" s="21"/>
      <c r="LXZ98" s="21"/>
      <c r="LYA98" s="21"/>
      <c r="LYB98" s="21"/>
      <c r="LYC98" s="21"/>
      <c r="LYD98" s="21"/>
      <c r="LYE98" s="21"/>
      <c r="LYF98" s="21"/>
      <c r="LYG98" s="21"/>
      <c r="LYH98" s="21"/>
      <c r="LYI98" s="21"/>
      <c r="LYJ98" s="21"/>
      <c r="LYK98" s="21"/>
      <c r="LYL98" s="21"/>
      <c r="LYM98" s="21"/>
      <c r="LYN98" s="21"/>
      <c r="LYO98" s="21"/>
      <c r="LYP98" s="21"/>
      <c r="LYQ98" s="21"/>
      <c r="LYR98" s="21"/>
      <c r="LYS98" s="21"/>
      <c r="LYT98" s="21"/>
      <c r="LYU98" s="21"/>
      <c r="LYV98" s="21"/>
      <c r="LYW98" s="21"/>
      <c r="LYX98" s="21"/>
      <c r="LYY98" s="21"/>
      <c r="LYZ98" s="21"/>
      <c r="LZA98" s="21"/>
      <c r="LZB98" s="21"/>
      <c r="LZC98" s="21"/>
      <c r="LZD98" s="21"/>
      <c r="LZE98" s="21"/>
      <c r="LZF98" s="21"/>
      <c r="LZG98" s="21"/>
      <c r="LZH98" s="21"/>
      <c r="LZI98" s="21"/>
      <c r="LZJ98" s="21"/>
      <c r="LZK98" s="21"/>
      <c r="LZL98" s="21"/>
      <c r="LZM98" s="21"/>
      <c r="LZN98" s="21"/>
      <c r="LZO98" s="21"/>
      <c r="LZP98" s="21"/>
      <c r="LZQ98" s="21"/>
      <c r="LZR98" s="21"/>
      <c r="LZS98" s="21"/>
      <c r="LZT98" s="21"/>
      <c r="LZU98" s="21"/>
      <c r="LZV98" s="21"/>
      <c r="LZW98" s="21"/>
      <c r="LZX98" s="21"/>
      <c r="LZY98" s="21"/>
      <c r="LZZ98" s="21"/>
      <c r="MAA98" s="21"/>
      <c r="MAB98" s="21"/>
      <c r="MAC98" s="21"/>
      <c r="MAD98" s="21"/>
      <c r="MAE98" s="21"/>
      <c r="MAF98" s="21"/>
      <c r="MAG98" s="21"/>
      <c r="MAH98" s="21"/>
      <c r="MAI98" s="21"/>
      <c r="MAJ98" s="21"/>
      <c r="MAK98" s="21"/>
      <c r="MAL98" s="21"/>
      <c r="MAM98" s="21"/>
      <c r="MAN98" s="21"/>
      <c r="MAO98" s="21"/>
      <c r="MAP98" s="21"/>
      <c r="MAQ98" s="21"/>
      <c r="MAR98" s="21"/>
      <c r="MAS98" s="21"/>
      <c r="MAT98" s="21"/>
      <c r="MAU98" s="21"/>
      <c r="MAV98" s="21"/>
      <c r="MAW98" s="21"/>
      <c r="MAX98" s="21"/>
      <c r="MAY98" s="21"/>
      <c r="MAZ98" s="21"/>
      <c r="MBA98" s="21"/>
      <c r="MBB98" s="21"/>
      <c r="MBC98" s="21"/>
      <c r="MBD98" s="21"/>
      <c r="MBE98" s="21"/>
      <c r="MBF98" s="21"/>
      <c r="MBG98" s="21"/>
      <c r="MBH98" s="21"/>
      <c r="MBI98" s="21"/>
      <c r="MBJ98" s="21"/>
      <c r="MBK98" s="21"/>
      <c r="MBL98" s="21"/>
      <c r="MBM98" s="21"/>
      <c r="MBN98" s="21"/>
      <c r="MBO98" s="21"/>
      <c r="MBP98" s="21"/>
      <c r="MBQ98" s="21"/>
      <c r="MBR98" s="21"/>
      <c r="MBS98" s="21"/>
      <c r="MBT98" s="21"/>
      <c r="MBU98" s="21"/>
      <c r="MBV98" s="21"/>
      <c r="MBW98" s="21"/>
      <c r="MBX98" s="21"/>
      <c r="MBY98" s="21"/>
      <c r="MBZ98" s="21"/>
      <c r="MCA98" s="21"/>
      <c r="MCB98" s="21"/>
      <c r="MCC98" s="21"/>
      <c r="MCD98" s="21"/>
      <c r="MCE98" s="21"/>
      <c r="MCF98" s="21"/>
      <c r="MCG98" s="21"/>
      <c r="MCH98" s="21"/>
      <c r="MCI98" s="21"/>
      <c r="MCJ98" s="21"/>
      <c r="MCK98" s="21"/>
      <c r="MCL98" s="21"/>
      <c r="MCM98" s="21"/>
      <c r="MCN98" s="21"/>
      <c r="MCO98" s="21"/>
      <c r="MCP98" s="21"/>
      <c r="MCQ98" s="21"/>
      <c r="MCR98" s="21"/>
      <c r="MCS98" s="21"/>
      <c r="MCT98" s="21"/>
      <c r="MCU98" s="21"/>
      <c r="MCV98" s="21"/>
      <c r="MCW98" s="21"/>
      <c r="MCX98" s="21"/>
      <c r="MCY98" s="21"/>
      <c r="MCZ98" s="21"/>
      <c r="MDA98" s="21"/>
      <c r="MDB98" s="21"/>
      <c r="MDC98" s="21"/>
      <c r="MDD98" s="21"/>
      <c r="MDE98" s="21"/>
      <c r="MDF98" s="21"/>
      <c r="MDG98" s="21"/>
      <c r="MDH98" s="21"/>
      <c r="MDI98" s="21"/>
      <c r="MDJ98" s="21"/>
      <c r="MDK98" s="21"/>
      <c r="MDL98" s="21"/>
      <c r="MDM98" s="21"/>
      <c r="MDN98" s="21"/>
      <c r="MDO98" s="21"/>
      <c r="MDP98" s="21"/>
      <c r="MDQ98" s="21"/>
      <c r="MDR98" s="21"/>
      <c r="MDS98" s="21"/>
      <c r="MDT98" s="21"/>
      <c r="MDU98" s="21"/>
      <c r="MDV98" s="21"/>
      <c r="MDW98" s="21"/>
      <c r="MDX98" s="21"/>
      <c r="MDY98" s="21"/>
      <c r="MDZ98" s="21"/>
      <c r="MEA98" s="21"/>
      <c r="MEB98" s="21"/>
      <c r="MEC98" s="21"/>
      <c r="MED98" s="21"/>
      <c r="MEE98" s="21"/>
      <c r="MEF98" s="21"/>
      <c r="MEG98" s="21"/>
      <c r="MEH98" s="21"/>
      <c r="MEI98" s="21"/>
      <c r="MEJ98" s="21"/>
      <c r="MEK98" s="21"/>
      <c r="MEL98" s="21"/>
      <c r="MEM98" s="21"/>
      <c r="MEN98" s="21"/>
      <c r="MEO98" s="21"/>
      <c r="MEP98" s="21"/>
      <c r="MEQ98" s="21"/>
      <c r="MER98" s="21"/>
      <c r="MES98" s="21"/>
      <c r="MET98" s="21"/>
      <c r="MEU98" s="21"/>
      <c r="MEV98" s="21"/>
      <c r="MEW98" s="21"/>
      <c r="MEX98" s="21"/>
      <c r="MEY98" s="21"/>
      <c r="MEZ98" s="21"/>
      <c r="MFA98" s="21"/>
      <c r="MFB98" s="21"/>
      <c r="MFC98" s="21"/>
      <c r="MFD98" s="21"/>
      <c r="MFE98" s="21"/>
      <c r="MFF98" s="21"/>
      <c r="MFG98" s="21"/>
      <c r="MFH98" s="21"/>
      <c r="MFI98" s="21"/>
      <c r="MFJ98" s="21"/>
      <c r="MFK98" s="21"/>
      <c r="MFL98" s="21"/>
      <c r="MFM98" s="21"/>
      <c r="MFN98" s="21"/>
      <c r="MFO98" s="21"/>
      <c r="MFP98" s="21"/>
      <c r="MFQ98" s="21"/>
      <c r="MFR98" s="21"/>
      <c r="MFS98" s="21"/>
      <c r="MFT98" s="21"/>
      <c r="MFU98" s="21"/>
      <c r="MFV98" s="21"/>
      <c r="MFW98" s="21"/>
      <c r="MFX98" s="21"/>
      <c r="MFY98" s="21"/>
      <c r="MFZ98" s="21"/>
      <c r="MGA98" s="21"/>
      <c r="MGB98" s="21"/>
      <c r="MGC98" s="21"/>
      <c r="MGD98" s="21"/>
      <c r="MGE98" s="21"/>
      <c r="MGF98" s="21"/>
      <c r="MGG98" s="21"/>
      <c r="MGH98" s="21"/>
      <c r="MGI98" s="21"/>
      <c r="MGJ98" s="21"/>
      <c r="MGK98" s="21"/>
      <c r="MGL98" s="21"/>
      <c r="MGM98" s="21"/>
      <c r="MGN98" s="21"/>
      <c r="MGO98" s="21"/>
      <c r="MGP98" s="21"/>
      <c r="MGQ98" s="21"/>
      <c r="MGR98" s="21"/>
      <c r="MGS98" s="21"/>
      <c r="MGT98" s="21"/>
      <c r="MGU98" s="21"/>
      <c r="MGV98" s="21"/>
      <c r="MGW98" s="21"/>
      <c r="MGX98" s="21"/>
      <c r="MGY98" s="21"/>
      <c r="MGZ98" s="21"/>
      <c r="MHA98" s="21"/>
      <c r="MHB98" s="21"/>
      <c r="MHC98" s="21"/>
      <c r="MHD98" s="21"/>
      <c r="MHE98" s="21"/>
      <c r="MHF98" s="21"/>
      <c r="MHG98" s="21"/>
      <c r="MHH98" s="21"/>
      <c r="MHI98" s="21"/>
      <c r="MHJ98" s="21"/>
      <c r="MHK98" s="21"/>
      <c r="MHL98" s="21"/>
      <c r="MHM98" s="21"/>
      <c r="MHN98" s="21"/>
      <c r="MHO98" s="21"/>
      <c r="MHP98" s="21"/>
      <c r="MHQ98" s="21"/>
      <c r="MHR98" s="21"/>
      <c r="MHS98" s="21"/>
      <c r="MHT98" s="21"/>
      <c r="MHU98" s="21"/>
      <c r="MHV98" s="21"/>
      <c r="MHW98" s="21"/>
      <c r="MHX98" s="21"/>
      <c r="MHY98" s="21"/>
      <c r="MHZ98" s="21"/>
      <c r="MIA98" s="21"/>
      <c r="MIB98" s="21"/>
      <c r="MIC98" s="21"/>
      <c r="MID98" s="21"/>
      <c r="MIE98" s="21"/>
      <c r="MIF98" s="21"/>
      <c r="MIG98" s="21"/>
      <c r="MIH98" s="21"/>
      <c r="MII98" s="21"/>
      <c r="MIJ98" s="21"/>
      <c r="MIK98" s="21"/>
      <c r="MIL98" s="21"/>
      <c r="MIM98" s="21"/>
      <c r="MIN98" s="21"/>
      <c r="MIO98" s="21"/>
      <c r="MIP98" s="21"/>
      <c r="MIQ98" s="21"/>
      <c r="MIR98" s="21"/>
      <c r="MIS98" s="21"/>
      <c r="MIT98" s="21"/>
      <c r="MIU98" s="21"/>
      <c r="MIV98" s="21"/>
      <c r="MIW98" s="21"/>
      <c r="MIX98" s="21"/>
      <c r="MIY98" s="21"/>
      <c r="MIZ98" s="21"/>
      <c r="MJA98" s="21"/>
      <c r="MJB98" s="21"/>
      <c r="MJC98" s="21"/>
      <c r="MJD98" s="21"/>
      <c r="MJE98" s="21"/>
      <c r="MJF98" s="21"/>
      <c r="MJG98" s="21"/>
      <c r="MJH98" s="21"/>
      <c r="MJI98" s="21"/>
      <c r="MJJ98" s="21"/>
      <c r="MJK98" s="21"/>
      <c r="MJL98" s="21"/>
      <c r="MJM98" s="21"/>
      <c r="MJN98" s="21"/>
      <c r="MJO98" s="21"/>
      <c r="MJP98" s="21"/>
      <c r="MJQ98" s="21"/>
      <c r="MJR98" s="21"/>
      <c r="MJS98" s="21"/>
      <c r="MJT98" s="21"/>
      <c r="MJU98" s="21"/>
      <c r="MJV98" s="21"/>
      <c r="MJW98" s="21"/>
      <c r="MJX98" s="21"/>
      <c r="MJY98" s="21"/>
      <c r="MJZ98" s="21"/>
      <c r="MKA98" s="21"/>
      <c r="MKB98" s="21"/>
      <c r="MKC98" s="21"/>
      <c r="MKD98" s="21"/>
      <c r="MKE98" s="21"/>
      <c r="MKF98" s="21"/>
      <c r="MKG98" s="21"/>
      <c r="MKH98" s="21"/>
      <c r="MKI98" s="21"/>
      <c r="MKJ98" s="21"/>
      <c r="MKK98" s="21"/>
      <c r="MKL98" s="21"/>
      <c r="MKM98" s="21"/>
      <c r="MKN98" s="21"/>
      <c r="MKO98" s="21"/>
      <c r="MKP98" s="21"/>
      <c r="MKQ98" s="21"/>
      <c r="MKR98" s="21"/>
      <c r="MKS98" s="21"/>
      <c r="MKT98" s="21"/>
      <c r="MKU98" s="21"/>
      <c r="MKV98" s="21"/>
      <c r="MKW98" s="21"/>
      <c r="MKX98" s="21"/>
      <c r="MKY98" s="21"/>
      <c r="MKZ98" s="21"/>
      <c r="MLA98" s="21"/>
      <c r="MLB98" s="21"/>
      <c r="MLC98" s="21"/>
      <c r="MLD98" s="21"/>
      <c r="MLE98" s="21"/>
      <c r="MLF98" s="21"/>
      <c r="MLG98" s="21"/>
      <c r="MLH98" s="21"/>
      <c r="MLI98" s="21"/>
      <c r="MLJ98" s="21"/>
      <c r="MLK98" s="21"/>
      <c r="MLL98" s="21"/>
      <c r="MLM98" s="21"/>
      <c r="MLN98" s="21"/>
      <c r="MLO98" s="21"/>
      <c r="MLP98" s="21"/>
      <c r="MLQ98" s="21"/>
      <c r="MLR98" s="21"/>
      <c r="MLS98" s="21"/>
      <c r="MLT98" s="21"/>
      <c r="MLU98" s="21"/>
      <c r="MLV98" s="21"/>
      <c r="MLW98" s="21"/>
      <c r="MLX98" s="21"/>
      <c r="MLY98" s="21"/>
      <c r="MLZ98" s="21"/>
      <c r="MMA98" s="21"/>
      <c r="MMB98" s="21"/>
      <c r="MMC98" s="21"/>
      <c r="MMD98" s="21"/>
      <c r="MME98" s="21"/>
      <c r="MMF98" s="21"/>
      <c r="MMG98" s="21"/>
      <c r="MMH98" s="21"/>
      <c r="MMI98" s="21"/>
      <c r="MMJ98" s="21"/>
      <c r="MMK98" s="21"/>
      <c r="MML98" s="21"/>
      <c r="MMM98" s="21"/>
      <c r="MMN98" s="21"/>
      <c r="MMO98" s="21"/>
      <c r="MMP98" s="21"/>
      <c r="MMQ98" s="21"/>
      <c r="MMR98" s="21"/>
      <c r="MMS98" s="21"/>
      <c r="MMT98" s="21"/>
      <c r="MMU98" s="21"/>
      <c r="MMV98" s="21"/>
      <c r="MMW98" s="21"/>
      <c r="MMX98" s="21"/>
      <c r="MMY98" s="21"/>
      <c r="MMZ98" s="21"/>
      <c r="MNA98" s="21"/>
      <c r="MNB98" s="21"/>
      <c r="MNC98" s="21"/>
      <c r="MND98" s="21"/>
      <c r="MNE98" s="21"/>
      <c r="MNF98" s="21"/>
      <c r="MNG98" s="21"/>
      <c r="MNH98" s="21"/>
      <c r="MNI98" s="21"/>
      <c r="MNJ98" s="21"/>
      <c r="MNK98" s="21"/>
      <c r="MNL98" s="21"/>
      <c r="MNM98" s="21"/>
      <c r="MNN98" s="21"/>
      <c r="MNO98" s="21"/>
      <c r="MNP98" s="21"/>
      <c r="MNQ98" s="21"/>
      <c r="MNR98" s="21"/>
      <c r="MNS98" s="21"/>
      <c r="MNT98" s="21"/>
      <c r="MNU98" s="21"/>
      <c r="MNV98" s="21"/>
      <c r="MNW98" s="21"/>
      <c r="MNX98" s="21"/>
      <c r="MNY98" s="21"/>
      <c r="MNZ98" s="21"/>
      <c r="MOA98" s="21"/>
      <c r="MOB98" s="21"/>
      <c r="MOC98" s="21"/>
      <c r="MOD98" s="21"/>
      <c r="MOE98" s="21"/>
      <c r="MOF98" s="21"/>
      <c r="MOG98" s="21"/>
      <c r="MOH98" s="21"/>
      <c r="MOI98" s="21"/>
      <c r="MOJ98" s="21"/>
      <c r="MOK98" s="21"/>
      <c r="MOL98" s="21"/>
      <c r="MOM98" s="21"/>
      <c r="MON98" s="21"/>
      <c r="MOO98" s="21"/>
      <c r="MOP98" s="21"/>
      <c r="MOQ98" s="21"/>
      <c r="MOR98" s="21"/>
      <c r="MOS98" s="21"/>
      <c r="MOT98" s="21"/>
      <c r="MOU98" s="21"/>
      <c r="MOV98" s="21"/>
      <c r="MOW98" s="21"/>
      <c r="MOX98" s="21"/>
      <c r="MOY98" s="21"/>
      <c r="MOZ98" s="21"/>
      <c r="MPA98" s="21"/>
      <c r="MPB98" s="21"/>
      <c r="MPC98" s="21"/>
      <c r="MPD98" s="21"/>
      <c r="MPE98" s="21"/>
      <c r="MPF98" s="21"/>
      <c r="MPG98" s="21"/>
      <c r="MPH98" s="21"/>
      <c r="MPI98" s="21"/>
      <c r="MPJ98" s="21"/>
      <c r="MPK98" s="21"/>
      <c r="MPL98" s="21"/>
      <c r="MPM98" s="21"/>
      <c r="MPN98" s="21"/>
      <c r="MPO98" s="21"/>
      <c r="MPP98" s="21"/>
      <c r="MPQ98" s="21"/>
      <c r="MPR98" s="21"/>
      <c r="MPS98" s="21"/>
      <c r="MPT98" s="21"/>
      <c r="MPU98" s="21"/>
      <c r="MPV98" s="21"/>
      <c r="MPW98" s="21"/>
      <c r="MPX98" s="21"/>
      <c r="MPY98" s="21"/>
      <c r="MPZ98" s="21"/>
      <c r="MQA98" s="21"/>
      <c r="MQB98" s="21"/>
      <c r="MQC98" s="21"/>
      <c r="MQD98" s="21"/>
      <c r="MQE98" s="21"/>
      <c r="MQF98" s="21"/>
      <c r="MQG98" s="21"/>
      <c r="MQH98" s="21"/>
      <c r="MQI98" s="21"/>
      <c r="MQJ98" s="21"/>
      <c r="MQK98" s="21"/>
      <c r="MQL98" s="21"/>
      <c r="MQM98" s="21"/>
      <c r="MQN98" s="21"/>
      <c r="MQO98" s="21"/>
      <c r="MQP98" s="21"/>
      <c r="MQQ98" s="21"/>
      <c r="MQR98" s="21"/>
      <c r="MQS98" s="21"/>
      <c r="MQT98" s="21"/>
      <c r="MQU98" s="21"/>
      <c r="MQV98" s="21"/>
      <c r="MQW98" s="21"/>
      <c r="MQX98" s="21"/>
      <c r="MQY98" s="21"/>
      <c r="MQZ98" s="21"/>
      <c r="MRA98" s="21"/>
      <c r="MRB98" s="21"/>
      <c r="MRC98" s="21"/>
      <c r="MRD98" s="21"/>
      <c r="MRE98" s="21"/>
      <c r="MRF98" s="21"/>
      <c r="MRG98" s="21"/>
      <c r="MRH98" s="21"/>
      <c r="MRI98" s="21"/>
      <c r="MRJ98" s="21"/>
      <c r="MRK98" s="21"/>
      <c r="MRL98" s="21"/>
      <c r="MRM98" s="21"/>
      <c r="MRN98" s="21"/>
      <c r="MRO98" s="21"/>
      <c r="MRP98" s="21"/>
      <c r="MRQ98" s="21"/>
      <c r="MRR98" s="21"/>
      <c r="MRS98" s="21"/>
      <c r="MRT98" s="21"/>
      <c r="MRU98" s="21"/>
      <c r="MRV98" s="21"/>
      <c r="MRW98" s="21"/>
      <c r="MRX98" s="21"/>
      <c r="MRY98" s="21"/>
      <c r="MRZ98" s="21"/>
      <c r="MSA98" s="21"/>
      <c r="MSB98" s="21"/>
      <c r="MSC98" s="21"/>
      <c r="MSD98" s="21"/>
      <c r="MSE98" s="21"/>
      <c r="MSF98" s="21"/>
      <c r="MSG98" s="21"/>
      <c r="MSH98" s="21"/>
      <c r="MSI98" s="21"/>
      <c r="MSJ98" s="21"/>
      <c r="MSK98" s="21"/>
      <c r="MSL98" s="21"/>
      <c r="MSM98" s="21"/>
      <c r="MSN98" s="21"/>
      <c r="MSO98" s="21"/>
      <c r="MSP98" s="21"/>
      <c r="MSQ98" s="21"/>
      <c r="MSR98" s="21"/>
      <c r="MSS98" s="21"/>
      <c r="MST98" s="21"/>
      <c r="MSU98" s="21"/>
      <c r="MSV98" s="21"/>
      <c r="MSW98" s="21"/>
      <c r="MSX98" s="21"/>
      <c r="MSY98" s="21"/>
      <c r="MSZ98" s="21"/>
      <c r="MTA98" s="21"/>
      <c r="MTB98" s="21"/>
      <c r="MTC98" s="21"/>
      <c r="MTD98" s="21"/>
      <c r="MTE98" s="21"/>
      <c r="MTF98" s="21"/>
      <c r="MTG98" s="21"/>
      <c r="MTH98" s="21"/>
      <c r="MTI98" s="21"/>
      <c r="MTJ98" s="21"/>
      <c r="MTK98" s="21"/>
      <c r="MTL98" s="21"/>
      <c r="MTM98" s="21"/>
      <c r="MTN98" s="21"/>
      <c r="MTO98" s="21"/>
      <c r="MTP98" s="21"/>
      <c r="MTQ98" s="21"/>
      <c r="MTR98" s="21"/>
      <c r="MTS98" s="21"/>
      <c r="MTT98" s="21"/>
      <c r="MTU98" s="21"/>
      <c r="MTV98" s="21"/>
      <c r="MTW98" s="21"/>
      <c r="MTX98" s="21"/>
      <c r="MTY98" s="21"/>
      <c r="MTZ98" s="21"/>
      <c r="MUA98" s="21"/>
      <c r="MUB98" s="21"/>
      <c r="MUC98" s="21"/>
      <c r="MUD98" s="21"/>
      <c r="MUE98" s="21"/>
      <c r="MUF98" s="21"/>
      <c r="MUG98" s="21"/>
      <c r="MUH98" s="21"/>
      <c r="MUI98" s="21"/>
      <c r="MUJ98" s="21"/>
      <c r="MUK98" s="21"/>
      <c r="MUL98" s="21"/>
      <c r="MUM98" s="21"/>
      <c r="MUN98" s="21"/>
      <c r="MUO98" s="21"/>
      <c r="MUP98" s="21"/>
      <c r="MUQ98" s="21"/>
      <c r="MUR98" s="21"/>
      <c r="MUS98" s="21"/>
      <c r="MUT98" s="21"/>
      <c r="MUU98" s="21"/>
      <c r="MUV98" s="21"/>
      <c r="MUW98" s="21"/>
      <c r="MUX98" s="21"/>
      <c r="MUY98" s="21"/>
      <c r="MUZ98" s="21"/>
      <c r="MVA98" s="21"/>
      <c r="MVB98" s="21"/>
      <c r="MVC98" s="21"/>
      <c r="MVD98" s="21"/>
      <c r="MVE98" s="21"/>
      <c r="MVF98" s="21"/>
      <c r="MVG98" s="21"/>
      <c r="MVH98" s="21"/>
      <c r="MVI98" s="21"/>
      <c r="MVJ98" s="21"/>
      <c r="MVK98" s="21"/>
      <c r="MVL98" s="21"/>
      <c r="MVM98" s="21"/>
      <c r="MVN98" s="21"/>
      <c r="MVO98" s="21"/>
      <c r="MVP98" s="21"/>
      <c r="MVQ98" s="21"/>
      <c r="MVR98" s="21"/>
      <c r="MVS98" s="21"/>
      <c r="MVT98" s="21"/>
      <c r="MVU98" s="21"/>
      <c r="MVV98" s="21"/>
      <c r="MVW98" s="21"/>
      <c r="MVX98" s="21"/>
      <c r="MVY98" s="21"/>
      <c r="MVZ98" s="21"/>
      <c r="MWA98" s="21"/>
      <c r="MWB98" s="21"/>
      <c r="MWC98" s="21"/>
      <c r="MWD98" s="21"/>
      <c r="MWE98" s="21"/>
      <c r="MWF98" s="21"/>
      <c r="MWG98" s="21"/>
      <c r="MWH98" s="21"/>
      <c r="MWI98" s="21"/>
      <c r="MWJ98" s="21"/>
      <c r="MWK98" s="21"/>
      <c r="MWL98" s="21"/>
      <c r="MWM98" s="21"/>
      <c r="MWN98" s="21"/>
      <c r="MWO98" s="21"/>
      <c r="MWP98" s="21"/>
      <c r="MWQ98" s="21"/>
      <c r="MWR98" s="21"/>
      <c r="MWS98" s="21"/>
      <c r="MWT98" s="21"/>
      <c r="MWU98" s="21"/>
      <c r="MWV98" s="21"/>
      <c r="MWW98" s="21"/>
      <c r="MWX98" s="21"/>
      <c r="MWY98" s="21"/>
      <c r="MWZ98" s="21"/>
      <c r="MXA98" s="21"/>
      <c r="MXB98" s="21"/>
      <c r="MXC98" s="21"/>
      <c r="MXD98" s="21"/>
      <c r="MXE98" s="21"/>
      <c r="MXF98" s="21"/>
      <c r="MXG98" s="21"/>
      <c r="MXH98" s="21"/>
      <c r="MXI98" s="21"/>
      <c r="MXJ98" s="21"/>
      <c r="MXK98" s="21"/>
      <c r="MXL98" s="21"/>
      <c r="MXM98" s="21"/>
      <c r="MXN98" s="21"/>
      <c r="MXO98" s="21"/>
      <c r="MXP98" s="21"/>
      <c r="MXQ98" s="21"/>
      <c r="MXR98" s="21"/>
      <c r="MXS98" s="21"/>
      <c r="MXT98" s="21"/>
      <c r="MXU98" s="21"/>
      <c r="MXV98" s="21"/>
      <c r="MXW98" s="21"/>
      <c r="MXX98" s="21"/>
      <c r="MXY98" s="21"/>
      <c r="MXZ98" s="21"/>
      <c r="MYA98" s="21"/>
      <c r="MYB98" s="21"/>
      <c r="MYC98" s="21"/>
      <c r="MYD98" s="21"/>
      <c r="MYE98" s="21"/>
      <c r="MYF98" s="21"/>
      <c r="MYG98" s="21"/>
      <c r="MYH98" s="21"/>
      <c r="MYI98" s="21"/>
      <c r="MYJ98" s="21"/>
      <c r="MYK98" s="21"/>
      <c r="MYL98" s="21"/>
      <c r="MYM98" s="21"/>
      <c r="MYN98" s="21"/>
      <c r="MYO98" s="21"/>
      <c r="MYP98" s="21"/>
      <c r="MYQ98" s="21"/>
      <c r="MYR98" s="21"/>
      <c r="MYS98" s="21"/>
      <c r="MYT98" s="21"/>
      <c r="MYU98" s="21"/>
      <c r="MYV98" s="21"/>
      <c r="MYW98" s="21"/>
      <c r="MYX98" s="21"/>
      <c r="MYY98" s="21"/>
      <c r="MYZ98" s="21"/>
      <c r="MZA98" s="21"/>
      <c r="MZB98" s="21"/>
      <c r="MZC98" s="21"/>
      <c r="MZD98" s="21"/>
      <c r="MZE98" s="21"/>
      <c r="MZF98" s="21"/>
      <c r="MZG98" s="21"/>
      <c r="MZH98" s="21"/>
      <c r="MZI98" s="21"/>
      <c r="MZJ98" s="21"/>
      <c r="MZK98" s="21"/>
      <c r="MZL98" s="21"/>
      <c r="MZM98" s="21"/>
      <c r="MZN98" s="21"/>
      <c r="MZO98" s="21"/>
      <c r="MZP98" s="21"/>
      <c r="MZQ98" s="21"/>
      <c r="MZR98" s="21"/>
      <c r="MZS98" s="21"/>
      <c r="MZT98" s="21"/>
      <c r="MZU98" s="21"/>
      <c r="MZV98" s="21"/>
      <c r="MZW98" s="21"/>
      <c r="MZX98" s="21"/>
      <c r="MZY98" s="21"/>
      <c r="MZZ98" s="21"/>
      <c r="NAA98" s="21"/>
      <c r="NAB98" s="21"/>
      <c r="NAC98" s="21"/>
      <c r="NAD98" s="21"/>
      <c r="NAE98" s="21"/>
      <c r="NAF98" s="21"/>
      <c r="NAG98" s="21"/>
      <c r="NAH98" s="21"/>
      <c r="NAI98" s="21"/>
      <c r="NAJ98" s="21"/>
      <c r="NAK98" s="21"/>
      <c r="NAL98" s="21"/>
      <c r="NAM98" s="21"/>
      <c r="NAN98" s="21"/>
      <c r="NAO98" s="21"/>
      <c r="NAP98" s="21"/>
      <c r="NAQ98" s="21"/>
      <c r="NAR98" s="21"/>
      <c r="NAS98" s="21"/>
      <c r="NAT98" s="21"/>
      <c r="NAU98" s="21"/>
      <c r="NAV98" s="21"/>
      <c r="NAW98" s="21"/>
      <c r="NAX98" s="21"/>
      <c r="NAY98" s="21"/>
      <c r="NAZ98" s="21"/>
      <c r="NBA98" s="21"/>
      <c r="NBB98" s="21"/>
      <c r="NBC98" s="21"/>
      <c r="NBD98" s="21"/>
      <c r="NBE98" s="21"/>
      <c r="NBF98" s="21"/>
      <c r="NBG98" s="21"/>
      <c r="NBH98" s="21"/>
      <c r="NBI98" s="21"/>
      <c r="NBJ98" s="21"/>
      <c r="NBK98" s="21"/>
      <c r="NBL98" s="21"/>
      <c r="NBM98" s="21"/>
      <c r="NBN98" s="21"/>
      <c r="NBO98" s="21"/>
      <c r="NBP98" s="21"/>
      <c r="NBQ98" s="21"/>
      <c r="NBR98" s="21"/>
      <c r="NBS98" s="21"/>
      <c r="NBT98" s="21"/>
      <c r="NBU98" s="21"/>
      <c r="NBV98" s="21"/>
      <c r="NBW98" s="21"/>
      <c r="NBX98" s="21"/>
      <c r="NBY98" s="21"/>
      <c r="NBZ98" s="21"/>
      <c r="NCA98" s="21"/>
      <c r="NCB98" s="21"/>
      <c r="NCC98" s="21"/>
      <c r="NCD98" s="21"/>
      <c r="NCE98" s="21"/>
      <c r="NCF98" s="21"/>
      <c r="NCG98" s="21"/>
      <c r="NCH98" s="21"/>
      <c r="NCI98" s="21"/>
      <c r="NCJ98" s="21"/>
      <c r="NCK98" s="21"/>
      <c r="NCL98" s="21"/>
      <c r="NCM98" s="21"/>
      <c r="NCN98" s="21"/>
      <c r="NCO98" s="21"/>
      <c r="NCP98" s="21"/>
      <c r="NCQ98" s="21"/>
      <c r="NCR98" s="21"/>
      <c r="NCS98" s="21"/>
      <c r="NCT98" s="21"/>
      <c r="NCU98" s="21"/>
      <c r="NCV98" s="21"/>
      <c r="NCW98" s="21"/>
      <c r="NCX98" s="21"/>
      <c r="NCY98" s="21"/>
      <c r="NCZ98" s="21"/>
      <c r="NDA98" s="21"/>
      <c r="NDB98" s="21"/>
      <c r="NDC98" s="21"/>
      <c r="NDD98" s="21"/>
      <c r="NDE98" s="21"/>
      <c r="NDF98" s="21"/>
      <c r="NDG98" s="21"/>
      <c r="NDH98" s="21"/>
      <c r="NDI98" s="21"/>
      <c r="NDJ98" s="21"/>
      <c r="NDK98" s="21"/>
      <c r="NDL98" s="21"/>
      <c r="NDM98" s="21"/>
      <c r="NDN98" s="21"/>
      <c r="NDO98" s="21"/>
      <c r="NDP98" s="21"/>
      <c r="NDQ98" s="21"/>
      <c r="NDR98" s="21"/>
      <c r="NDS98" s="21"/>
      <c r="NDT98" s="21"/>
      <c r="NDU98" s="21"/>
      <c r="NDV98" s="21"/>
      <c r="NDW98" s="21"/>
      <c r="NDX98" s="21"/>
      <c r="NDY98" s="21"/>
      <c r="NDZ98" s="21"/>
      <c r="NEA98" s="21"/>
      <c r="NEB98" s="21"/>
      <c r="NEC98" s="21"/>
      <c r="NED98" s="21"/>
      <c r="NEE98" s="21"/>
      <c r="NEF98" s="21"/>
      <c r="NEG98" s="21"/>
      <c r="NEH98" s="21"/>
      <c r="NEI98" s="21"/>
      <c r="NEJ98" s="21"/>
      <c r="NEK98" s="21"/>
      <c r="NEL98" s="21"/>
      <c r="NEM98" s="21"/>
      <c r="NEN98" s="21"/>
      <c r="NEO98" s="21"/>
      <c r="NEP98" s="21"/>
      <c r="NEQ98" s="21"/>
      <c r="NER98" s="21"/>
      <c r="NES98" s="21"/>
      <c r="NET98" s="21"/>
      <c r="NEU98" s="21"/>
      <c r="NEV98" s="21"/>
      <c r="NEW98" s="21"/>
      <c r="NEX98" s="21"/>
      <c r="NEY98" s="21"/>
      <c r="NEZ98" s="21"/>
      <c r="NFA98" s="21"/>
      <c r="NFB98" s="21"/>
      <c r="NFC98" s="21"/>
      <c r="NFD98" s="21"/>
      <c r="NFE98" s="21"/>
      <c r="NFF98" s="21"/>
      <c r="NFG98" s="21"/>
      <c r="NFH98" s="21"/>
      <c r="NFI98" s="21"/>
      <c r="NFJ98" s="21"/>
      <c r="NFK98" s="21"/>
      <c r="NFL98" s="21"/>
      <c r="NFM98" s="21"/>
      <c r="NFN98" s="21"/>
      <c r="NFO98" s="21"/>
      <c r="NFP98" s="21"/>
      <c r="NFQ98" s="21"/>
      <c r="NFR98" s="21"/>
      <c r="NFS98" s="21"/>
      <c r="NFT98" s="21"/>
      <c r="NFU98" s="21"/>
      <c r="NFV98" s="21"/>
      <c r="NFW98" s="21"/>
      <c r="NFX98" s="21"/>
      <c r="NFY98" s="21"/>
      <c r="NFZ98" s="21"/>
      <c r="NGA98" s="21"/>
      <c r="NGB98" s="21"/>
      <c r="NGC98" s="21"/>
      <c r="NGD98" s="21"/>
      <c r="NGE98" s="21"/>
      <c r="NGF98" s="21"/>
      <c r="NGG98" s="21"/>
      <c r="NGH98" s="21"/>
      <c r="NGI98" s="21"/>
      <c r="NGJ98" s="21"/>
      <c r="NGK98" s="21"/>
      <c r="NGL98" s="21"/>
      <c r="NGM98" s="21"/>
      <c r="NGN98" s="21"/>
      <c r="NGO98" s="21"/>
      <c r="NGP98" s="21"/>
      <c r="NGQ98" s="21"/>
      <c r="NGR98" s="21"/>
      <c r="NGS98" s="21"/>
      <c r="NGT98" s="21"/>
      <c r="NGU98" s="21"/>
      <c r="NGV98" s="21"/>
      <c r="NGW98" s="21"/>
      <c r="NGX98" s="21"/>
      <c r="NGY98" s="21"/>
      <c r="NGZ98" s="21"/>
      <c r="NHA98" s="21"/>
      <c r="NHB98" s="21"/>
      <c r="NHC98" s="21"/>
      <c r="NHD98" s="21"/>
      <c r="NHE98" s="21"/>
      <c r="NHF98" s="21"/>
      <c r="NHG98" s="21"/>
      <c r="NHH98" s="21"/>
      <c r="NHI98" s="21"/>
      <c r="NHJ98" s="21"/>
      <c r="NHK98" s="21"/>
      <c r="NHL98" s="21"/>
      <c r="NHM98" s="21"/>
      <c r="NHN98" s="21"/>
      <c r="NHO98" s="21"/>
      <c r="NHP98" s="21"/>
      <c r="NHQ98" s="21"/>
      <c r="NHR98" s="21"/>
      <c r="NHS98" s="21"/>
      <c r="NHT98" s="21"/>
      <c r="NHU98" s="21"/>
      <c r="NHV98" s="21"/>
      <c r="NHW98" s="21"/>
      <c r="NHX98" s="21"/>
      <c r="NHY98" s="21"/>
      <c r="NHZ98" s="21"/>
      <c r="NIA98" s="21"/>
      <c r="NIB98" s="21"/>
      <c r="NIC98" s="21"/>
      <c r="NID98" s="21"/>
      <c r="NIE98" s="21"/>
      <c r="NIF98" s="21"/>
      <c r="NIG98" s="21"/>
      <c r="NIH98" s="21"/>
      <c r="NII98" s="21"/>
      <c r="NIJ98" s="21"/>
      <c r="NIK98" s="21"/>
      <c r="NIL98" s="21"/>
      <c r="NIM98" s="21"/>
      <c r="NIN98" s="21"/>
      <c r="NIO98" s="21"/>
      <c r="NIP98" s="21"/>
      <c r="NIQ98" s="21"/>
      <c r="NIR98" s="21"/>
      <c r="NIS98" s="21"/>
      <c r="NIT98" s="21"/>
      <c r="NIU98" s="21"/>
      <c r="NIV98" s="21"/>
      <c r="NIW98" s="21"/>
      <c r="NIX98" s="21"/>
      <c r="NIY98" s="21"/>
      <c r="NIZ98" s="21"/>
      <c r="NJA98" s="21"/>
      <c r="NJB98" s="21"/>
      <c r="NJC98" s="21"/>
      <c r="NJD98" s="21"/>
      <c r="NJE98" s="21"/>
      <c r="NJF98" s="21"/>
      <c r="NJG98" s="21"/>
      <c r="NJH98" s="21"/>
      <c r="NJI98" s="21"/>
      <c r="NJJ98" s="21"/>
      <c r="NJK98" s="21"/>
      <c r="NJL98" s="21"/>
      <c r="NJM98" s="21"/>
      <c r="NJN98" s="21"/>
      <c r="NJO98" s="21"/>
      <c r="NJP98" s="21"/>
      <c r="NJQ98" s="21"/>
      <c r="NJR98" s="21"/>
      <c r="NJS98" s="21"/>
      <c r="NJT98" s="21"/>
      <c r="NJU98" s="21"/>
      <c r="NJV98" s="21"/>
      <c r="NJW98" s="21"/>
      <c r="NJX98" s="21"/>
      <c r="NJY98" s="21"/>
      <c r="NJZ98" s="21"/>
      <c r="NKA98" s="21"/>
      <c r="NKB98" s="21"/>
      <c r="NKC98" s="21"/>
      <c r="NKD98" s="21"/>
      <c r="NKE98" s="21"/>
      <c r="NKF98" s="21"/>
      <c r="NKG98" s="21"/>
      <c r="NKH98" s="21"/>
      <c r="NKI98" s="21"/>
      <c r="NKJ98" s="21"/>
      <c r="NKK98" s="21"/>
      <c r="NKL98" s="21"/>
      <c r="NKM98" s="21"/>
      <c r="NKN98" s="21"/>
      <c r="NKO98" s="21"/>
      <c r="NKP98" s="21"/>
      <c r="NKQ98" s="21"/>
      <c r="NKR98" s="21"/>
      <c r="NKS98" s="21"/>
      <c r="NKT98" s="21"/>
      <c r="NKU98" s="21"/>
      <c r="NKV98" s="21"/>
      <c r="NKW98" s="21"/>
      <c r="NKX98" s="21"/>
      <c r="NKY98" s="21"/>
      <c r="NKZ98" s="21"/>
      <c r="NLA98" s="21"/>
      <c r="NLB98" s="21"/>
      <c r="NLC98" s="21"/>
      <c r="NLD98" s="21"/>
      <c r="NLE98" s="21"/>
      <c r="NLF98" s="21"/>
      <c r="NLG98" s="21"/>
      <c r="NLH98" s="21"/>
      <c r="NLI98" s="21"/>
      <c r="NLJ98" s="21"/>
      <c r="NLK98" s="21"/>
      <c r="NLL98" s="21"/>
      <c r="NLM98" s="21"/>
      <c r="NLN98" s="21"/>
      <c r="NLO98" s="21"/>
      <c r="NLP98" s="21"/>
      <c r="NLQ98" s="21"/>
      <c r="NLR98" s="21"/>
      <c r="NLS98" s="21"/>
      <c r="NLT98" s="21"/>
      <c r="NLU98" s="21"/>
      <c r="NLV98" s="21"/>
      <c r="NLW98" s="21"/>
      <c r="NLX98" s="21"/>
      <c r="NLY98" s="21"/>
      <c r="NLZ98" s="21"/>
      <c r="NMA98" s="21"/>
      <c r="NMB98" s="21"/>
      <c r="NMC98" s="21"/>
      <c r="NMD98" s="21"/>
      <c r="NME98" s="21"/>
      <c r="NMF98" s="21"/>
      <c r="NMG98" s="21"/>
      <c r="NMH98" s="21"/>
      <c r="NMI98" s="21"/>
      <c r="NMJ98" s="21"/>
      <c r="NMK98" s="21"/>
      <c r="NML98" s="21"/>
      <c r="NMM98" s="21"/>
      <c r="NMN98" s="21"/>
      <c r="NMO98" s="21"/>
      <c r="NMP98" s="21"/>
      <c r="NMQ98" s="21"/>
      <c r="NMR98" s="21"/>
      <c r="NMS98" s="21"/>
      <c r="NMT98" s="21"/>
      <c r="NMU98" s="21"/>
      <c r="NMV98" s="21"/>
      <c r="NMW98" s="21"/>
      <c r="NMX98" s="21"/>
      <c r="NMY98" s="21"/>
      <c r="NMZ98" s="21"/>
      <c r="NNA98" s="21"/>
      <c r="NNB98" s="21"/>
      <c r="NNC98" s="21"/>
      <c r="NND98" s="21"/>
      <c r="NNE98" s="21"/>
      <c r="NNF98" s="21"/>
      <c r="NNG98" s="21"/>
      <c r="NNH98" s="21"/>
      <c r="NNI98" s="21"/>
      <c r="NNJ98" s="21"/>
      <c r="NNK98" s="21"/>
      <c r="NNL98" s="21"/>
      <c r="NNM98" s="21"/>
      <c r="NNN98" s="21"/>
      <c r="NNO98" s="21"/>
      <c r="NNP98" s="21"/>
      <c r="NNQ98" s="21"/>
      <c r="NNR98" s="21"/>
      <c r="NNS98" s="21"/>
      <c r="NNT98" s="21"/>
      <c r="NNU98" s="21"/>
      <c r="NNV98" s="21"/>
      <c r="NNW98" s="21"/>
      <c r="NNX98" s="21"/>
      <c r="NNY98" s="21"/>
      <c r="NNZ98" s="21"/>
      <c r="NOA98" s="21"/>
      <c r="NOB98" s="21"/>
      <c r="NOC98" s="21"/>
      <c r="NOD98" s="21"/>
      <c r="NOE98" s="21"/>
      <c r="NOF98" s="21"/>
      <c r="NOG98" s="21"/>
      <c r="NOH98" s="21"/>
      <c r="NOI98" s="21"/>
      <c r="NOJ98" s="21"/>
      <c r="NOK98" s="21"/>
      <c r="NOL98" s="21"/>
      <c r="NOM98" s="21"/>
      <c r="NON98" s="21"/>
      <c r="NOO98" s="21"/>
      <c r="NOP98" s="21"/>
      <c r="NOQ98" s="21"/>
      <c r="NOR98" s="21"/>
      <c r="NOS98" s="21"/>
      <c r="NOT98" s="21"/>
      <c r="NOU98" s="21"/>
      <c r="NOV98" s="21"/>
      <c r="NOW98" s="21"/>
      <c r="NOX98" s="21"/>
      <c r="NOY98" s="21"/>
      <c r="NOZ98" s="21"/>
      <c r="NPA98" s="21"/>
      <c r="NPB98" s="21"/>
      <c r="NPC98" s="21"/>
      <c r="NPD98" s="21"/>
      <c r="NPE98" s="21"/>
      <c r="NPF98" s="21"/>
      <c r="NPG98" s="21"/>
      <c r="NPH98" s="21"/>
      <c r="NPI98" s="21"/>
      <c r="NPJ98" s="21"/>
      <c r="NPK98" s="21"/>
      <c r="NPL98" s="21"/>
      <c r="NPM98" s="21"/>
      <c r="NPN98" s="21"/>
      <c r="NPO98" s="21"/>
      <c r="NPP98" s="21"/>
      <c r="NPQ98" s="21"/>
      <c r="NPR98" s="21"/>
      <c r="NPS98" s="21"/>
      <c r="NPT98" s="21"/>
      <c r="NPU98" s="21"/>
      <c r="NPV98" s="21"/>
      <c r="NPW98" s="21"/>
      <c r="NPX98" s="21"/>
      <c r="NPY98" s="21"/>
      <c r="NPZ98" s="21"/>
      <c r="NQA98" s="21"/>
      <c r="NQB98" s="21"/>
      <c r="NQC98" s="21"/>
      <c r="NQD98" s="21"/>
      <c r="NQE98" s="21"/>
      <c r="NQF98" s="21"/>
      <c r="NQG98" s="21"/>
      <c r="NQH98" s="21"/>
      <c r="NQI98" s="21"/>
      <c r="NQJ98" s="21"/>
      <c r="NQK98" s="21"/>
      <c r="NQL98" s="21"/>
      <c r="NQM98" s="21"/>
      <c r="NQN98" s="21"/>
      <c r="NQO98" s="21"/>
      <c r="NQP98" s="21"/>
      <c r="NQQ98" s="21"/>
      <c r="NQR98" s="21"/>
      <c r="NQS98" s="21"/>
      <c r="NQT98" s="21"/>
      <c r="NQU98" s="21"/>
      <c r="NQV98" s="21"/>
      <c r="NQW98" s="21"/>
      <c r="NQX98" s="21"/>
      <c r="NQY98" s="21"/>
      <c r="NQZ98" s="21"/>
      <c r="NRA98" s="21"/>
      <c r="NRB98" s="21"/>
      <c r="NRC98" s="21"/>
      <c r="NRD98" s="21"/>
      <c r="NRE98" s="21"/>
      <c r="NRF98" s="21"/>
      <c r="NRG98" s="21"/>
      <c r="NRH98" s="21"/>
      <c r="NRI98" s="21"/>
      <c r="NRJ98" s="21"/>
      <c r="NRK98" s="21"/>
      <c r="NRL98" s="21"/>
      <c r="NRM98" s="21"/>
      <c r="NRN98" s="21"/>
      <c r="NRO98" s="21"/>
      <c r="NRP98" s="21"/>
      <c r="NRQ98" s="21"/>
      <c r="NRR98" s="21"/>
      <c r="NRS98" s="21"/>
      <c r="NRT98" s="21"/>
      <c r="NRU98" s="21"/>
      <c r="NRV98" s="21"/>
      <c r="NRW98" s="21"/>
      <c r="NRX98" s="21"/>
      <c r="NRY98" s="21"/>
      <c r="NRZ98" s="21"/>
      <c r="NSA98" s="21"/>
      <c r="NSB98" s="21"/>
      <c r="NSC98" s="21"/>
      <c r="NSD98" s="21"/>
      <c r="NSE98" s="21"/>
      <c r="NSF98" s="21"/>
      <c r="NSG98" s="21"/>
      <c r="NSH98" s="21"/>
      <c r="NSI98" s="21"/>
      <c r="NSJ98" s="21"/>
      <c r="NSK98" s="21"/>
      <c r="NSL98" s="21"/>
      <c r="NSM98" s="21"/>
      <c r="NSN98" s="21"/>
      <c r="NSO98" s="21"/>
      <c r="NSP98" s="21"/>
      <c r="NSQ98" s="21"/>
      <c r="NSR98" s="21"/>
      <c r="NSS98" s="21"/>
      <c r="NST98" s="21"/>
      <c r="NSU98" s="21"/>
      <c r="NSV98" s="21"/>
      <c r="NSW98" s="21"/>
      <c r="NSX98" s="21"/>
      <c r="NSY98" s="21"/>
      <c r="NSZ98" s="21"/>
      <c r="NTA98" s="21"/>
      <c r="NTB98" s="21"/>
      <c r="NTC98" s="21"/>
      <c r="NTD98" s="21"/>
      <c r="NTE98" s="21"/>
      <c r="NTF98" s="21"/>
      <c r="NTG98" s="21"/>
      <c r="NTH98" s="21"/>
      <c r="NTI98" s="21"/>
      <c r="NTJ98" s="21"/>
      <c r="NTK98" s="21"/>
      <c r="NTL98" s="21"/>
      <c r="NTM98" s="21"/>
      <c r="NTN98" s="21"/>
      <c r="NTO98" s="21"/>
      <c r="NTP98" s="21"/>
      <c r="NTQ98" s="21"/>
      <c r="NTR98" s="21"/>
      <c r="NTS98" s="21"/>
      <c r="NTT98" s="21"/>
      <c r="NTU98" s="21"/>
      <c r="NTV98" s="21"/>
      <c r="NTW98" s="21"/>
      <c r="NTX98" s="21"/>
      <c r="NTY98" s="21"/>
      <c r="NTZ98" s="21"/>
      <c r="NUA98" s="21"/>
      <c r="NUB98" s="21"/>
      <c r="NUC98" s="21"/>
      <c r="NUD98" s="21"/>
      <c r="NUE98" s="21"/>
      <c r="NUF98" s="21"/>
      <c r="NUG98" s="21"/>
      <c r="NUH98" s="21"/>
      <c r="NUI98" s="21"/>
      <c r="NUJ98" s="21"/>
      <c r="NUK98" s="21"/>
      <c r="NUL98" s="21"/>
      <c r="NUM98" s="21"/>
      <c r="NUN98" s="21"/>
      <c r="NUO98" s="21"/>
      <c r="NUP98" s="21"/>
      <c r="NUQ98" s="21"/>
      <c r="NUR98" s="21"/>
      <c r="NUS98" s="21"/>
      <c r="NUT98" s="21"/>
      <c r="NUU98" s="21"/>
      <c r="NUV98" s="21"/>
      <c r="NUW98" s="21"/>
      <c r="NUX98" s="21"/>
      <c r="NUY98" s="21"/>
      <c r="NUZ98" s="21"/>
      <c r="NVA98" s="21"/>
      <c r="NVB98" s="21"/>
      <c r="NVC98" s="21"/>
      <c r="NVD98" s="21"/>
      <c r="NVE98" s="21"/>
      <c r="NVF98" s="21"/>
      <c r="NVG98" s="21"/>
      <c r="NVH98" s="21"/>
      <c r="NVI98" s="21"/>
      <c r="NVJ98" s="21"/>
      <c r="NVK98" s="21"/>
      <c r="NVL98" s="21"/>
      <c r="NVM98" s="21"/>
      <c r="NVN98" s="21"/>
      <c r="NVO98" s="21"/>
      <c r="NVP98" s="21"/>
      <c r="NVQ98" s="21"/>
      <c r="NVR98" s="21"/>
      <c r="NVS98" s="21"/>
      <c r="NVT98" s="21"/>
      <c r="NVU98" s="21"/>
      <c r="NVV98" s="21"/>
      <c r="NVW98" s="21"/>
      <c r="NVX98" s="21"/>
      <c r="NVY98" s="21"/>
      <c r="NVZ98" s="21"/>
      <c r="NWA98" s="21"/>
      <c r="NWB98" s="21"/>
      <c r="NWC98" s="21"/>
      <c r="NWD98" s="21"/>
      <c r="NWE98" s="21"/>
      <c r="NWF98" s="21"/>
      <c r="NWG98" s="21"/>
      <c r="NWH98" s="21"/>
      <c r="NWI98" s="21"/>
      <c r="NWJ98" s="21"/>
      <c r="NWK98" s="21"/>
      <c r="NWL98" s="21"/>
      <c r="NWM98" s="21"/>
      <c r="NWN98" s="21"/>
      <c r="NWO98" s="21"/>
      <c r="NWP98" s="21"/>
      <c r="NWQ98" s="21"/>
      <c r="NWR98" s="21"/>
      <c r="NWS98" s="21"/>
      <c r="NWT98" s="21"/>
      <c r="NWU98" s="21"/>
      <c r="NWV98" s="21"/>
      <c r="NWW98" s="21"/>
      <c r="NWX98" s="21"/>
      <c r="NWY98" s="21"/>
      <c r="NWZ98" s="21"/>
      <c r="NXA98" s="21"/>
      <c r="NXB98" s="21"/>
      <c r="NXC98" s="21"/>
      <c r="NXD98" s="21"/>
      <c r="NXE98" s="21"/>
      <c r="NXF98" s="21"/>
      <c r="NXG98" s="21"/>
      <c r="NXH98" s="21"/>
      <c r="NXI98" s="21"/>
      <c r="NXJ98" s="21"/>
      <c r="NXK98" s="21"/>
      <c r="NXL98" s="21"/>
      <c r="NXM98" s="21"/>
      <c r="NXN98" s="21"/>
      <c r="NXO98" s="21"/>
      <c r="NXP98" s="21"/>
      <c r="NXQ98" s="21"/>
      <c r="NXR98" s="21"/>
      <c r="NXS98" s="21"/>
      <c r="NXT98" s="21"/>
      <c r="NXU98" s="21"/>
      <c r="NXV98" s="21"/>
      <c r="NXW98" s="21"/>
      <c r="NXX98" s="21"/>
      <c r="NXY98" s="21"/>
      <c r="NXZ98" s="21"/>
      <c r="NYA98" s="21"/>
      <c r="NYB98" s="21"/>
      <c r="NYC98" s="21"/>
      <c r="NYD98" s="21"/>
      <c r="NYE98" s="21"/>
      <c r="NYF98" s="21"/>
      <c r="NYG98" s="21"/>
      <c r="NYH98" s="21"/>
      <c r="NYI98" s="21"/>
      <c r="NYJ98" s="21"/>
      <c r="NYK98" s="21"/>
      <c r="NYL98" s="21"/>
      <c r="NYM98" s="21"/>
      <c r="NYN98" s="21"/>
      <c r="NYO98" s="21"/>
      <c r="NYP98" s="21"/>
      <c r="NYQ98" s="21"/>
      <c r="NYR98" s="21"/>
      <c r="NYS98" s="21"/>
      <c r="NYT98" s="21"/>
      <c r="NYU98" s="21"/>
      <c r="NYV98" s="21"/>
      <c r="NYW98" s="21"/>
      <c r="NYX98" s="21"/>
      <c r="NYY98" s="21"/>
      <c r="NYZ98" s="21"/>
      <c r="NZA98" s="21"/>
      <c r="NZB98" s="21"/>
      <c r="NZC98" s="21"/>
      <c r="NZD98" s="21"/>
      <c r="NZE98" s="21"/>
      <c r="NZF98" s="21"/>
      <c r="NZG98" s="21"/>
      <c r="NZH98" s="21"/>
      <c r="NZI98" s="21"/>
      <c r="NZJ98" s="21"/>
      <c r="NZK98" s="21"/>
      <c r="NZL98" s="21"/>
      <c r="NZM98" s="21"/>
      <c r="NZN98" s="21"/>
      <c r="NZO98" s="21"/>
      <c r="NZP98" s="21"/>
      <c r="NZQ98" s="21"/>
      <c r="NZR98" s="21"/>
      <c r="NZS98" s="21"/>
      <c r="NZT98" s="21"/>
      <c r="NZU98" s="21"/>
      <c r="NZV98" s="21"/>
      <c r="NZW98" s="21"/>
      <c r="NZX98" s="21"/>
      <c r="NZY98" s="21"/>
      <c r="NZZ98" s="21"/>
      <c r="OAA98" s="21"/>
      <c r="OAB98" s="21"/>
      <c r="OAC98" s="21"/>
      <c r="OAD98" s="21"/>
      <c r="OAE98" s="21"/>
      <c r="OAF98" s="21"/>
      <c r="OAG98" s="21"/>
      <c r="OAH98" s="21"/>
      <c r="OAI98" s="21"/>
      <c r="OAJ98" s="21"/>
      <c r="OAK98" s="21"/>
      <c r="OAL98" s="21"/>
      <c r="OAM98" s="21"/>
      <c r="OAN98" s="21"/>
      <c r="OAO98" s="21"/>
      <c r="OAP98" s="21"/>
      <c r="OAQ98" s="21"/>
      <c r="OAR98" s="21"/>
      <c r="OAS98" s="21"/>
      <c r="OAT98" s="21"/>
      <c r="OAU98" s="21"/>
      <c r="OAV98" s="21"/>
      <c r="OAW98" s="21"/>
      <c r="OAX98" s="21"/>
      <c r="OAY98" s="21"/>
      <c r="OAZ98" s="21"/>
      <c r="OBA98" s="21"/>
      <c r="OBB98" s="21"/>
      <c r="OBC98" s="21"/>
      <c r="OBD98" s="21"/>
      <c r="OBE98" s="21"/>
      <c r="OBF98" s="21"/>
      <c r="OBG98" s="21"/>
      <c r="OBH98" s="21"/>
      <c r="OBI98" s="21"/>
      <c r="OBJ98" s="21"/>
      <c r="OBK98" s="21"/>
      <c r="OBL98" s="21"/>
      <c r="OBM98" s="21"/>
      <c r="OBN98" s="21"/>
      <c r="OBO98" s="21"/>
      <c r="OBP98" s="21"/>
      <c r="OBQ98" s="21"/>
      <c r="OBR98" s="21"/>
      <c r="OBS98" s="21"/>
      <c r="OBT98" s="21"/>
      <c r="OBU98" s="21"/>
      <c r="OBV98" s="21"/>
      <c r="OBW98" s="21"/>
      <c r="OBX98" s="21"/>
      <c r="OBY98" s="21"/>
      <c r="OBZ98" s="21"/>
      <c r="OCA98" s="21"/>
      <c r="OCB98" s="21"/>
      <c r="OCC98" s="21"/>
      <c r="OCD98" s="21"/>
      <c r="OCE98" s="21"/>
      <c r="OCF98" s="21"/>
      <c r="OCG98" s="21"/>
      <c r="OCH98" s="21"/>
      <c r="OCI98" s="21"/>
      <c r="OCJ98" s="21"/>
      <c r="OCK98" s="21"/>
      <c r="OCL98" s="21"/>
      <c r="OCM98" s="21"/>
      <c r="OCN98" s="21"/>
      <c r="OCO98" s="21"/>
      <c r="OCP98" s="21"/>
      <c r="OCQ98" s="21"/>
      <c r="OCR98" s="21"/>
      <c r="OCS98" s="21"/>
      <c r="OCT98" s="21"/>
      <c r="OCU98" s="21"/>
      <c r="OCV98" s="21"/>
      <c r="OCW98" s="21"/>
      <c r="OCX98" s="21"/>
      <c r="OCY98" s="21"/>
      <c r="OCZ98" s="21"/>
      <c r="ODA98" s="21"/>
      <c r="ODB98" s="21"/>
      <c r="ODC98" s="21"/>
      <c r="ODD98" s="21"/>
      <c r="ODE98" s="21"/>
      <c r="ODF98" s="21"/>
      <c r="ODG98" s="21"/>
      <c r="ODH98" s="21"/>
      <c r="ODI98" s="21"/>
      <c r="ODJ98" s="21"/>
      <c r="ODK98" s="21"/>
      <c r="ODL98" s="21"/>
      <c r="ODM98" s="21"/>
      <c r="ODN98" s="21"/>
      <c r="ODO98" s="21"/>
      <c r="ODP98" s="21"/>
      <c r="ODQ98" s="21"/>
      <c r="ODR98" s="21"/>
      <c r="ODS98" s="21"/>
      <c r="ODT98" s="21"/>
      <c r="ODU98" s="21"/>
      <c r="ODV98" s="21"/>
      <c r="ODW98" s="21"/>
      <c r="ODX98" s="21"/>
      <c r="ODY98" s="21"/>
      <c r="ODZ98" s="21"/>
      <c r="OEA98" s="21"/>
      <c r="OEB98" s="21"/>
      <c r="OEC98" s="21"/>
      <c r="OED98" s="21"/>
      <c r="OEE98" s="21"/>
      <c r="OEF98" s="21"/>
      <c r="OEG98" s="21"/>
      <c r="OEH98" s="21"/>
      <c r="OEI98" s="21"/>
      <c r="OEJ98" s="21"/>
      <c r="OEK98" s="21"/>
      <c r="OEL98" s="21"/>
      <c r="OEM98" s="21"/>
      <c r="OEN98" s="21"/>
      <c r="OEO98" s="21"/>
      <c r="OEP98" s="21"/>
      <c r="OEQ98" s="21"/>
      <c r="OER98" s="21"/>
      <c r="OES98" s="21"/>
      <c r="OET98" s="21"/>
      <c r="OEU98" s="21"/>
      <c r="OEV98" s="21"/>
      <c r="OEW98" s="21"/>
      <c r="OEX98" s="21"/>
      <c r="OEY98" s="21"/>
      <c r="OEZ98" s="21"/>
      <c r="OFA98" s="21"/>
      <c r="OFB98" s="21"/>
      <c r="OFC98" s="21"/>
      <c r="OFD98" s="21"/>
      <c r="OFE98" s="21"/>
      <c r="OFF98" s="21"/>
      <c r="OFG98" s="21"/>
      <c r="OFH98" s="21"/>
      <c r="OFI98" s="21"/>
      <c r="OFJ98" s="21"/>
      <c r="OFK98" s="21"/>
      <c r="OFL98" s="21"/>
      <c r="OFM98" s="21"/>
      <c r="OFN98" s="21"/>
      <c r="OFO98" s="21"/>
      <c r="OFP98" s="21"/>
      <c r="OFQ98" s="21"/>
      <c r="OFR98" s="21"/>
      <c r="OFS98" s="21"/>
      <c r="OFT98" s="21"/>
      <c r="OFU98" s="21"/>
      <c r="OFV98" s="21"/>
      <c r="OFW98" s="21"/>
      <c r="OFX98" s="21"/>
      <c r="OFY98" s="21"/>
      <c r="OFZ98" s="21"/>
      <c r="OGA98" s="21"/>
      <c r="OGB98" s="21"/>
      <c r="OGC98" s="21"/>
      <c r="OGD98" s="21"/>
      <c r="OGE98" s="21"/>
      <c r="OGF98" s="21"/>
      <c r="OGG98" s="21"/>
      <c r="OGH98" s="21"/>
      <c r="OGI98" s="21"/>
      <c r="OGJ98" s="21"/>
      <c r="OGK98" s="21"/>
      <c r="OGL98" s="21"/>
      <c r="OGM98" s="21"/>
      <c r="OGN98" s="21"/>
      <c r="OGO98" s="21"/>
      <c r="OGP98" s="21"/>
      <c r="OGQ98" s="21"/>
      <c r="OGR98" s="21"/>
      <c r="OGS98" s="21"/>
      <c r="OGT98" s="21"/>
      <c r="OGU98" s="21"/>
      <c r="OGV98" s="21"/>
      <c r="OGW98" s="21"/>
      <c r="OGX98" s="21"/>
      <c r="OGY98" s="21"/>
      <c r="OGZ98" s="21"/>
      <c r="OHA98" s="21"/>
      <c r="OHB98" s="21"/>
      <c r="OHC98" s="21"/>
      <c r="OHD98" s="21"/>
      <c r="OHE98" s="21"/>
      <c r="OHF98" s="21"/>
      <c r="OHG98" s="21"/>
      <c r="OHH98" s="21"/>
      <c r="OHI98" s="21"/>
      <c r="OHJ98" s="21"/>
      <c r="OHK98" s="21"/>
      <c r="OHL98" s="21"/>
      <c r="OHM98" s="21"/>
      <c r="OHN98" s="21"/>
      <c r="OHO98" s="21"/>
      <c r="OHP98" s="21"/>
      <c r="OHQ98" s="21"/>
      <c r="OHR98" s="21"/>
      <c r="OHS98" s="21"/>
      <c r="OHT98" s="21"/>
      <c r="OHU98" s="21"/>
      <c r="OHV98" s="21"/>
      <c r="OHW98" s="21"/>
      <c r="OHX98" s="21"/>
      <c r="OHY98" s="21"/>
      <c r="OHZ98" s="21"/>
      <c r="OIA98" s="21"/>
      <c r="OIB98" s="21"/>
      <c r="OIC98" s="21"/>
      <c r="OID98" s="21"/>
      <c r="OIE98" s="21"/>
      <c r="OIF98" s="21"/>
      <c r="OIG98" s="21"/>
      <c r="OIH98" s="21"/>
      <c r="OII98" s="21"/>
      <c r="OIJ98" s="21"/>
      <c r="OIK98" s="21"/>
      <c r="OIL98" s="21"/>
      <c r="OIM98" s="21"/>
      <c r="OIN98" s="21"/>
      <c r="OIO98" s="21"/>
      <c r="OIP98" s="21"/>
      <c r="OIQ98" s="21"/>
      <c r="OIR98" s="21"/>
      <c r="OIS98" s="21"/>
      <c r="OIT98" s="21"/>
      <c r="OIU98" s="21"/>
      <c r="OIV98" s="21"/>
      <c r="OIW98" s="21"/>
      <c r="OIX98" s="21"/>
      <c r="OIY98" s="21"/>
      <c r="OIZ98" s="21"/>
      <c r="OJA98" s="21"/>
      <c r="OJB98" s="21"/>
      <c r="OJC98" s="21"/>
      <c r="OJD98" s="21"/>
      <c r="OJE98" s="21"/>
      <c r="OJF98" s="21"/>
      <c r="OJG98" s="21"/>
      <c r="OJH98" s="21"/>
      <c r="OJI98" s="21"/>
      <c r="OJJ98" s="21"/>
      <c r="OJK98" s="21"/>
      <c r="OJL98" s="21"/>
      <c r="OJM98" s="21"/>
      <c r="OJN98" s="21"/>
      <c r="OJO98" s="21"/>
      <c r="OJP98" s="21"/>
      <c r="OJQ98" s="21"/>
      <c r="OJR98" s="21"/>
      <c r="OJS98" s="21"/>
      <c r="OJT98" s="21"/>
      <c r="OJU98" s="21"/>
      <c r="OJV98" s="21"/>
      <c r="OJW98" s="21"/>
      <c r="OJX98" s="21"/>
      <c r="OJY98" s="21"/>
      <c r="OJZ98" s="21"/>
      <c r="OKA98" s="21"/>
      <c r="OKB98" s="21"/>
      <c r="OKC98" s="21"/>
      <c r="OKD98" s="21"/>
      <c r="OKE98" s="21"/>
      <c r="OKF98" s="21"/>
      <c r="OKG98" s="21"/>
      <c r="OKH98" s="21"/>
      <c r="OKI98" s="21"/>
      <c r="OKJ98" s="21"/>
      <c r="OKK98" s="21"/>
      <c r="OKL98" s="21"/>
      <c r="OKM98" s="21"/>
      <c r="OKN98" s="21"/>
      <c r="OKO98" s="21"/>
      <c r="OKP98" s="21"/>
      <c r="OKQ98" s="21"/>
      <c r="OKR98" s="21"/>
      <c r="OKS98" s="21"/>
      <c r="OKT98" s="21"/>
      <c r="OKU98" s="21"/>
      <c r="OKV98" s="21"/>
      <c r="OKW98" s="21"/>
      <c r="OKX98" s="21"/>
      <c r="OKY98" s="21"/>
      <c r="OKZ98" s="21"/>
      <c r="OLA98" s="21"/>
      <c r="OLB98" s="21"/>
      <c r="OLC98" s="21"/>
      <c r="OLD98" s="21"/>
      <c r="OLE98" s="21"/>
      <c r="OLF98" s="21"/>
      <c r="OLG98" s="21"/>
      <c r="OLH98" s="21"/>
      <c r="OLI98" s="21"/>
      <c r="OLJ98" s="21"/>
      <c r="OLK98" s="21"/>
      <c r="OLL98" s="21"/>
      <c r="OLM98" s="21"/>
      <c r="OLN98" s="21"/>
      <c r="OLO98" s="21"/>
      <c r="OLP98" s="21"/>
      <c r="OLQ98" s="21"/>
      <c r="OLR98" s="21"/>
      <c r="OLS98" s="21"/>
      <c r="OLT98" s="21"/>
      <c r="OLU98" s="21"/>
      <c r="OLV98" s="21"/>
      <c r="OLW98" s="21"/>
      <c r="OLX98" s="21"/>
      <c r="OLY98" s="21"/>
      <c r="OLZ98" s="21"/>
      <c r="OMA98" s="21"/>
      <c r="OMB98" s="21"/>
      <c r="OMC98" s="21"/>
      <c r="OMD98" s="21"/>
      <c r="OME98" s="21"/>
      <c r="OMF98" s="21"/>
      <c r="OMG98" s="21"/>
      <c r="OMH98" s="21"/>
      <c r="OMI98" s="21"/>
      <c r="OMJ98" s="21"/>
      <c r="OMK98" s="21"/>
      <c r="OML98" s="21"/>
      <c r="OMM98" s="21"/>
      <c r="OMN98" s="21"/>
      <c r="OMO98" s="21"/>
      <c r="OMP98" s="21"/>
      <c r="OMQ98" s="21"/>
      <c r="OMR98" s="21"/>
      <c r="OMS98" s="21"/>
      <c r="OMT98" s="21"/>
      <c r="OMU98" s="21"/>
      <c r="OMV98" s="21"/>
      <c r="OMW98" s="21"/>
      <c r="OMX98" s="21"/>
      <c r="OMY98" s="21"/>
      <c r="OMZ98" s="21"/>
      <c r="ONA98" s="21"/>
      <c r="ONB98" s="21"/>
      <c r="ONC98" s="21"/>
      <c r="OND98" s="21"/>
      <c r="ONE98" s="21"/>
      <c r="ONF98" s="21"/>
      <c r="ONG98" s="21"/>
      <c r="ONH98" s="21"/>
      <c r="ONI98" s="21"/>
      <c r="ONJ98" s="21"/>
      <c r="ONK98" s="21"/>
      <c r="ONL98" s="21"/>
      <c r="ONM98" s="21"/>
      <c r="ONN98" s="21"/>
      <c r="ONO98" s="21"/>
      <c r="ONP98" s="21"/>
      <c r="ONQ98" s="21"/>
      <c r="ONR98" s="21"/>
      <c r="ONS98" s="21"/>
      <c r="ONT98" s="21"/>
      <c r="ONU98" s="21"/>
      <c r="ONV98" s="21"/>
      <c r="ONW98" s="21"/>
      <c r="ONX98" s="21"/>
      <c r="ONY98" s="21"/>
      <c r="ONZ98" s="21"/>
      <c r="OOA98" s="21"/>
      <c r="OOB98" s="21"/>
      <c r="OOC98" s="21"/>
      <c r="OOD98" s="21"/>
      <c r="OOE98" s="21"/>
      <c r="OOF98" s="21"/>
      <c r="OOG98" s="21"/>
      <c r="OOH98" s="21"/>
      <c r="OOI98" s="21"/>
      <c r="OOJ98" s="21"/>
      <c r="OOK98" s="21"/>
      <c r="OOL98" s="21"/>
      <c r="OOM98" s="21"/>
      <c r="OON98" s="21"/>
      <c r="OOO98" s="21"/>
      <c r="OOP98" s="21"/>
      <c r="OOQ98" s="21"/>
      <c r="OOR98" s="21"/>
      <c r="OOS98" s="21"/>
      <c r="OOT98" s="21"/>
      <c r="OOU98" s="21"/>
      <c r="OOV98" s="21"/>
      <c r="OOW98" s="21"/>
      <c r="OOX98" s="21"/>
      <c r="OOY98" s="21"/>
      <c r="OOZ98" s="21"/>
      <c r="OPA98" s="21"/>
      <c r="OPB98" s="21"/>
      <c r="OPC98" s="21"/>
      <c r="OPD98" s="21"/>
      <c r="OPE98" s="21"/>
      <c r="OPF98" s="21"/>
      <c r="OPG98" s="21"/>
      <c r="OPH98" s="21"/>
      <c r="OPI98" s="21"/>
      <c r="OPJ98" s="21"/>
      <c r="OPK98" s="21"/>
      <c r="OPL98" s="21"/>
      <c r="OPM98" s="21"/>
      <c r="OPN98" s="21"/>
      <c r="OPO98" s="21"/>
      <c r="OPP98" s="21"/>
      <c r="OPQ98" s="21"/>
      <c r="OPR98" s="21"/>
      <c r="OPS98" s="21"/>
      <c r="OPT98" s="21"/>
      <c r="OPU98" s="21"/>
      <c r="OPV98" s="21"/>
      <c r="OPW98" s="21"/>
      <c r="OPX98" s="21"/>
      <c r="OPY98" s="21"/>
      <c r="OPZ98" s="21"/>
      <c r="OQA98" s="21"/>
      <c r="OQB98" s="21"/>
      <c r="OQC98" s="21"/>
      <c r="OQD98" s="21"/>
      <c r="OQE98" s="21"/>
      <c r="OQF98" s="21"/>
      <c r="OQG98" s="21"/>
      <c r="OQH98" s="21"/>
      <c r="OQI98" s="21"/>
      <c r="OQJ98" s="21"/>
      <c r="OQK98" s="21"/>
      <c r="OQL98" s="21"/>
      <c r="OQM98" s="21"/>
      <c r="OQN98" s="21"/>
      <c r="OQO98" s="21"/>
      <c r="OQP98" s="21"/>
      <c r="OQQ98" s="21"/>
      <c r="OQR98" s="21"/>
      <c r="OQS98" s="21"/>
      <c r="OQT98" s="21"/>
      <c r="OQU98" s="21"/>
      <c r="OQV98" s="21"/>
      <c r="OQW98" s="21"/>
      <c r="OQX98" s="21"/>
      <c r="OQY98" s="21"/>
      <c r="OQZ98" s="21"/>
      <c r="ORA98" s="21"/>
      <c r="ORB98" s="21"/>
      <c r="ORC98" s="21"/>
      <c r="ORD98" s="21"/>
      <c r="ORE98" s="21"/>
      <c r="ORF98" s="21"/>
      <c r="ORG98" s="21"/>
      <c r="ORH98" s="21"/>
      <c r="ORI98" s="21"/>
      <c r="ORJ98" s="21"/>
      <c r="ORK98" s="21"/>
      <c r="ORL98" s="21"/>
      <c r="ORM98" s="21"/>
      <c r="ORN98" s="21"/>
      <c r="ORO98" s="21"/>
      <c r="ORP98" s="21"/>
      <c r="ORQ98" s="21"/>
      <c r="ORR98" s="21"/>
      <c r="ORS98" s="21"/>
      <c r="ORT98" s="21"/>
      <c r="ORU98" s="21"/>
      <c r="ORV98" s="21"/>
      <c r="ORW98" s="21"/>
      <c r="ORX98" s="21"/>
      <c r="ORY98" s="21"/>
      <c r="ORZ98" s="21"/>
      <c r="OSA98" s="21"/>
      <c r="OSB98" s="21"/>
      <c r="OSC98" s="21"/>
      <c r="OSD98" s="21"/>
      <c r="OSE98" s="21"/>
      <c r="OSF98" s="21"/>
      <c r="OSG98" s="21"/>
      <c r="OSH98" s="21"/>
      <c r="OSI98" s="21"/>
      <c r="OSJ98" s="21"/>
      <c r="OSK98" s="21"/>
      <c r="OSL98" s="21"/>
      <c r="OSM98" s="21"/>
      <c r="OSN98" s="21"/>
      <c r="OSO98" s="21"/>
      <c r="OSP98" s="21"/>
      <c r="OSQ98" s="21"/>
      <c r="OSR98" s="21"/>
      <c r="OSS98" s="21"/>
      <c r="OST98" s="21"/>
      <c r="OSU98" s="21"/>
      <c r="OSV98" s="21"/>
      <c r="OSW98" s="21"/>
      <c r="OSX98" s="21"/>
      <c r="OSY98" s="21"/>
      <c r="OSZ98" s="21"/>
      <c r="OTA98" s="21"/>
      <c r="OTB98" s="21"/>
      <c r="OTC98" s="21"/>
      <c r="OTD98" s="21"/>
      <c r="OTE98" s="21"/>
      <c r="OTF98" s="21"/>
      <c r="OTG98" s="21"/>
      <c r="OTH98" s="21"/>
      <c r="OTI98" s="21"/>
      <c r="OTJ98" s="21"/>
      <c r="OTK98" s="21"/>
      <c r="OTL98" s="21"/>
      <c r="OTM98" s="21"/>
      <c r="OTN98" s="21"/>
      <c r="OTO98" s="21"/>
      <c r="OTP98" s="21"/>
      <c r="OTQ98" s="21"/>
      <c r="OTR98" s="21"/>
      <c r="OTS98" s="21"/>
      <c r="OTT98" s="21"/>
      <c r="OTU98" s="21"/>
      <c r="OTV98" s="21"/>
      <c r="OTW98" s="21"/>
      <c r="OTX98" s="21"/>
      <c r="OTY98" s="21"/>
      <c r="OTZ98" s="21"/>
      <c r="OUA98" s="21"/>
      <c r="OUB98" s="21"/>
      <c r="OUC98" s="21"/>
      <c r="OUD98" s="21"/>
      <c r="OUE98" s="21"/>
      <c r="OUF98" s="21"/>
      <c r="OUG98" s="21"/>
      <c r="OUH98" s="21"/>
      <c r="OUI98" s="21"/>
      <c r="OUJ98" s="21"/>
      <c r="OUK98" s="21"/>
      <c r="OUL98" s="21"/>
      <c r="OUM98" s="21"/>
      <c r="OUN98" s="21"/>
      <c r="OUO98" s="21"/>
      <c r="OUP98" s="21"/>
      <c r="OUQ98" s="21"/>
      <c r="OUR98" s="21"/>
      <c r="OUS98" s="21"/>
      <c r="OUT98" s="21"/>
      <c r="OUU98" s="21"/>
      <c r="OUV98" s="21"/>
      <c r="OUW98" s="21"/>
      <c r="OUX98" s="21"/>
      <c r="OUY98" s="21"/>
      <c r="OUZ98" s="21"/>
      <c r="OVA98" s="21"/>
      <c r="OVB98" s="21"/>
      <c r="OVC98" s="21"/>
      <c r="OVD98" s="21"/>
      <c r="OVE98" s="21"/>
      <c r="OVF98" s="21"/>
      <c r="OVG98" s="21"/>
      <c r="OVH98" s="21"/>
      <c r="OVI98" s="21"/>
      <c r="OVJ98" s="21"/>
      <c r="OVK98" s="21"/>
      <c r="OVL98" s="21"/>
      <c r="OVM98" s="21"/>
      <c r="OVN98" s="21"/>
      <c r="OVO98" s="21"/>
      <c r="OVP98" s="21"/>
      <c r="OVQ98" s="21"/>
      <c r="OVR98" s="21"/>
      <c r="OVS98" s="21"/>
      <c r="OVT98" s="21"/>
      <c r="OVU98" s="21"/>
      <c r="OVV98" s="21"/>
      <c r="OVW98" s="21"/>
      <c r="OVX98" s="21"/>
      <c r="OVY98" s="21"/>
      <c r="OVZ98" s="21"/>
      <c r="OWA98" s="21"/>
      <c r="OWB98" s="21"/>
      <c r="OWC98" s="21"/>
      <c r="OWD98" s="21"/>
      <c r="OWE98" s="21"/>
      <c r="OWF98" s="21"/>
      <c r="OWG98" s="21"/>
      <c r="OWH98" s="21"/>
      <c r="OWI98" s="21"/>
      <c r="OWJ98" s="21"/>
      <c r="OWK98" s="21"/>
      <c r="OWL98" s="21"/>
      <c r="OWM98" s="21"/>
      <c r="OWN98" s="21"/>
      <c r="OWO98" s="21"/>
      <c r="OWP98" s="21"/>
      <c r="OWQ98" s="21"/>
      <c r="OWR98" s="21"/>
      <c r="OWS98" s="21"/>
      <c r="OWT98" s="21"/>
      <c r="OWU98" s="21"/>
      <c r="OWV98" s="21"/>
      <c r="OWW98" s="21"/>
      <c r="OWX98" s="21"/>
      <c r="OWY98" s="21"/>
      <c r="OWZ98" s="21"/>
      <c r="OXA98" s="21"/>
      <c r="OXB98" s="21"/>
      <c r="OXC98" s="21"/>
      <c r="OXD98" s="21"/>
      <c r="OXE98" s="21"/>
      <c r="OXF98" s="21"/>
      <c r="OXG98" s="21"/>
      <c r="OXH98" s="21"/>
      <c r="OXI98" s="21"/>
      <c r="OXJ98" s="21"/>
      <c r="OXK98" s="21"/>
      <c r="OXL98" s="21"/>
      <c r="OXM98" s="21"/>
      <c r="OXN98" s="21"/>
      <c r="OXO98" s="21"/>
      <c r="OXP98" s="21"/>
      <c r="OXQ98" s="21"/>
      <c r="OXR98" s="21"/>
      <c r="OXS98" s="21"/>
      <c r="OXT98" s="21"/>
      <c r="OXU98" s="21"/>
      <c r="OXV98" s="21"/>
      <c r="OXW98" s="21"/>
      <c r="OXX98" s="21"/>
      <c r="OXY98" s="21"/>
      <c r="OXZ98" s="21"/>
      <c r="OYA98" s="21"/>
      <c r="OYB98" s="21"/>
      <c r="OYC98" s="21"/>
      <c r="OYD98" s="21"/>
      <c r="OYE98" s="21"/>
      <c r="OYF98" s="21"/>
      <c r="OYG98" s="21"/>
      <c r="OYH98" s="21"/>
      <c r="OYI98" s="21"/>
      <c r="OYJ98" s="21"/>
      <c r="OYK98" s="21"/>
      <c r="OYL98" s="21"/>
      <c r="OYM98" s="21"/>
      <c r="OYN98" s="21"/>
      <c r="OYO98" s="21"/>
      <c r="OYP98" s="21"/>
      <c r="OYQ98" s="21"/>
      <c r="OYR98" s="21"/>
      <c r="OYS98" s="21"/>
      <c r="OYT98" s="21"/>
      <c r="OYU98" s="21"/>
      <c r="OYV98" s="21"/>
      <c r="OYW98" s="21"/>
      <c r="OYX98" s="21"/>
      <c r="OYY98" s="21"/>
      <c r="OYZ98" s="21"/>
      <c r="OZA98" s="21"/>
      <c r="OZB98" s="21"/>
      <c r="OZC98" s="21"/>
      <c r="OZD98" s="21"/>
      <c r="OZE98" s="21"/>
      <c r="OZF98" s="21"/>
      <c r="OZG98" s="21"/>
      <c r="OZH98" s="21"/>
      <c r="OZI98" s="21"/>
      <c r="OZJ98" s="21"/>
      <c r="OZK98" s="21"/>
      <c r="OZL98" s="21"/>
      <c r="OZM98" s="21"/>
      <c r="OZN98" s="21"/>
      <c r="OZO98" s="21"/>
      <c r="OZP98" s="21"/>
      <c r="OZQ98" s="21"/>
      <c r="OZR98" s="21"/>
      <c r="OZS98" s="21"/>
      <c r="OZT98" s="21"/>
      <c r="OZU98" s="21"/>
      <c r="OZV98" s="21"/>
      <c r="OZW98" s="21"/>
      <c r="OZX98" s="21"/>
      <c r="OZY98" s="21"/>
      <c r="OZZ98" s="21"/>
      <c r="PAA98" s="21"/>
      <c r="PAB98" s="21"/>
      <c r="PAC98" s="21"/>
      <c r="PAD98" s="21"/>
      <c r="PAE98" s="21"/>
      <c r="PAF98" s="21"/>
      <c r="PAG98" s="21"/>
      <c r="PAH98" s="21"/>
      <c r="PAI98" s="21"/>
      <c r="PAJ98" s="21"/>
      <c r="PAK98" s="21"/>
      <c r="PAL98" s="21"/>
      <c r="PAM98" s="21"/>
      <c r="PAN98" s="21"/>
      <c r="PAO98" s="21"/>
      <c r="PAP98" s="21"/>
      <c r="PAQ98" s="21"/>
      <c r="PAR98" s="21"/>
      <c r="PAS98" s="21"/>
      <c r="PAT98" s="21"/>
      <c r="PAU98" s="21"/>
      <c r="PAV98" s="21"/>
      <c r="PAW98" s="21"/>
      <c r="PAX98" s="21"/>
      <c r="PAY98" s="21"/>
      <c r="PAZ98" s="21"/>
      <c r="PBA98" s="21"/>
      <c r="PBB98" s="21"/>
      <c r="PBC98" s="21"/>
      <c r="PBD98" s="21"/>
      <c r="PBE98" s="21"/>
      <c r="PBF98" s="21"/>
      <c r="PBG98" s="21"/>
      <c r="PBH98" s="21"/>
      <c r="PBI98" s="21"/>
      <c r="PBJ98" s="21"/>
      <c r="PBK98" s="21"/>
      <c r="PBL98" s="21"/>
      <c r="PBM98" s="21"/>
      <c r="PBN98" s="21"/>
      <c r="PBO98" s="21"/>
      <c r="PBP98" s="21"/>
      <c r="PBQ98" s="21"/>
      <c r="PBR98" s="21"/>
      <c r="PBS98" s="21"/>
      <c r="PBT98" s="21"/>
      <c r="PBU98" s="21"/>
      <c r="PBV98" s="21"/>
      <c r="PBW98" s="21"/>
      <c r="PBX98" s="21"/>
      <c r="PBY98" s="21"/>
      <c r="PBZ98" s="21"/>
      <c r="PCA98" s="21"/>
      <c r="PCB98" s="21"/>
      <c r="PCC98" s="21"/>
      <c r="PCD98" s="21"/>
      <c r="PCE98" s="21"/>
      <c r="PCF98" s="21"/>
      <c r="PCG98" s="21"/>
      <c r="PCH98" s="21"/>
      <c r="PCI98" s="21"/>
      <c r="PCJ98" s="21"/>
      <c r="PCK98" s="21"/>
      <c r="PCL98" s="21"/>
      <c r="PCM98" s="21"/>
      <c r="PCN98" s="21"/>
      <c r="PCO98" s="21"/>
      <c r="PCP98" s="21"/>
      <c r="PCQ98" s="21"/>
      <c r="PCR98" s="21"/>
      <c r="PCS98" s="21"/>
      <c r="PCT98" s="21"/>
      <c r="PCU98" s="21"/>
      <c r="PCV98" s="21"/>
      <c r="PCW98" s="21"/>
      <c r="PCX98" s="21"/>
      <c r="PCY98" s="21"/>
      <c r="PCZ98" s="21"/>
      <c r="PDA98" s="21"/>
      <c r="PDB98" s="21"/>
      <c r="PDC98" s="21"/>
      <c r="PDD98" s="21"/>
      <c r="PDE98" s="21"/>
      <c r="PDF98" s="21"/>
      <c r="PDG98" s="21"/>
      <c r="PDH98" s="21"/>
      <c r="PDI98" s="21"/>
      <c r="PDJ98" s="21"/>
      <c r="PDK98" s="21"/>
      <c r="PDL98" s="21"/>
      <c r="PDM98" s="21"/>
      <c r="PDN98" s="21"/>
      <c r="PDO98" s="21"/>
      <c r="PDP98" s="21"/>
      <c r="PDQ98" s="21"/>
      <c r="PDR98" s="21"/>
      <c r="PDS98" s="21"/>
      <c r="PDT98" s="21"/>
      <c r="PDU98" s="21"/>
      <c r="PDV98" s="21"/>
      <c r="PDW98" s="21"/>
      <c r="PDX98" s="21"/>
      <c r="PDY98" s="21"/>
      <c r="PDZ98" s="21"/>
      <c r="PEA98" s="21"/>
      <c r="PEB98" s="21"/>
      <c r="PEC98" s="21"/>
      <c r="PED98" s="21"/>
      <c r="PEE98" s="21"/>
      <c r="PEF98" s="21"/>
      <c r="PEG98" s="21"/>
      <c r="PEH98" s="21"/>
      <c r="PEI98" s="21"/>
      <c r="PEJ98" s="21"/>
      <c r="PEK98" s="21"/>
      <c r="PEL98" s="21"/>
      <c r="PEM98" s="21"/>
      <c r="PEN98" s="21"/>
      <c r="PEO98" s="21"/>
      <c r="PEP98" s="21"/>
      <c r="PEQ98" s="21"/>
      <c r="PER98" s="21"/>
      <c r="PES98" s="21"/>
      <c r="PET98" s="21"/>
      <c r="PEU98" s="21"/>
      <c r="PEV98" s="21"/>
      <c r="PEW98" s="21"/>
      <c r="PEX98" s="21"/>
      <c r="PEY98" s="21"/>
      <c r="PEZ98" s="21"/>
      <c r="PFA98" s="21"/>
      <c r="PFB98" s="21"/>
      <c r="PFC98" s="21"/>
      <c r="PFD98" s="21"/>
      <c r="PFE98" s="21"/>
      <c r="PFF98" s="21"/>
      <c r="PFG98" s="21"/>
      <c r="PFH98" s="21"/>
      <c r="PFI98" s="21"/>
      <c r="PFJ98" s="21"/>
      <c r="PFK98" s="21"/>
      <c r="PFL98" s="21"/>
      <c r="PFM98" s="21"/>
      <c r="PFN98" s="21"/>
      <c r="PFO98" s="21"/>
      <c r="PFP98" s="21"/>
      <c r="PFQ98" s="21"/>
      <c r="PFR98" s="21"/>
      <c r="PFS98" s="21"/>
      <c r="PFT98" s="21"/>
      <c r="PFU98" s="21"/>
      <c r="PFV98" s="21"/>
      <c r="PFW98" s="21"/>
      <c r="PFX98" s="21"/>
      <c r="PFY98" s="21"/>
      <c r="PFZ98" s="21"/>
      <c r="PGA98" s="21"/>
      <c r="PGB98" s="21"/>
      <c r="PGC98" s="21"/>
      <c r="PGD98" s="21"/>
      <c r="PGE98" s="21"/>
      <c r="PGF98" s="21"/>
      <c r="PGG98" s="21"/>
      <c r="PGH98" s="21"/>
      <c r="PGI98" s="21"/>
      <c r="PGJ98" s="21"/>
      <c r="PGK98" s="21"/>
      <c r="PGL98" s="21"/>
      <c r="PGM98" s="21"/>
      <c r="PGN98" s="21"/>
      <c r="PGO98" s="21"/>
      <c r="PGP98" s="21"/>
      <c r="PGQ98" s="21"/>
      <c r="PGR98" s="21"/>
      <c r="PGS98" s="21"/>
      <c r="PGT98" s="21"/>
      <c r="PGU98" s="21"/>
      <c r="PGV98" s="21"/>
      <c r="PGW98" s="21"/>
      <c r="PGX98" s="21"/>
      <c r="PGY98" s="21"/>
      <c r="PGZ98" s="21"/>
      <c r="PHA98" s="21"/>
      <c r="PHB98" s="21"/>
      <c r="PHC98" s="21"/>
      <c r="PHD98" s="21"/>
      <c r="PHE98" s="21"/>
      <c r="PHF98" s="21"/>
      <c r="PHG98" s="21"/>
      <c r="PHH98" s="21"/>
      <c r="PHI98" s="21"/>
      <c r="PHJ98" s="21"/>
      <c r="PHK98" s="21"/>
      <c r="PHL98" s="21"/>
      <c r="PHM98" s="21"/>
      <c r="PHN98" s="21"/>
      <c r="PHO98" s="21"/>
      <c r="PHP98" s="21"/>
      <c r="PHQ98" s="21"/>
      <c r="PHR98" s="21"/>
      <c r="PHS98" s="21"/>
      <c r="PHT98" s="21"/>
      <c r="PHU98" s="21"/>
      <c r="PHV98" s="21"/>
      <c r="PHW98" s="21"/>
      <c r="PHX98" s="21"/>
      <c r="PHY98" s="21"/>
      <c r="PHZ98" s="21"/>
      <c r="PIA98" s="21"/>
      <c r="PIB98" s="21"/>
      <c r="PIC98" s="21"/>
      <c r="PID98" s="21"/>
      <c r="PIE98" s="21"/>
      <c r="PIF98" s="21"/>
      <c r="PIG98" s="21"/>
      <c r="PIH98" s="21"/>
      <c r="PII98" s="21"/>
      <c r="PIJ98" s="21"/>
      <c r="PIK98" s="21"/>
      <c r="PIL98" s="21"/>
      <c r="PIM98" s="21"/>
      <c r="PIN98" s="21"/>
      <c r="PIO98" s="21"/>
      <c r="PIP98" s="21"/>
      <c r="PIQ98" s="21"/>
      <c r="PIR98" s="21"/>
      <c r="PIS98" s="21"/>
      <c r="PIT98" s="21"/>
      <c r="PIU98" s="21"/>
      <c r="PIV98" s="21"/>
      <c r="PIW98" s="21"/>
      <c r="PIX98" s="21"/>
      <c r="PIY98" s="21"/>
      <c r="PIZ98" s="21"/>
      <c r="PJA98" s="21"/>
      <c r="PJB98" s="21"/>
      <c r="PJC98" s="21"/>
      <c r="PJD98" s="21"/>
      <c r="PJE98" s="21"/>
      <c r="PJF98" s="21"/>
      <c r="PJG98" s="21"/>
      <c r="PJH98" s="21"/>
      <c r="PJI98" s="21"/>
      <c r="PJJ98" s="21"/>
      <c r="PJK98" s="21"/>
      <c r="PJL98" s="21"/>
      <c r="PJM98" s="21"/>
      <c r="PJN98" s="21"/>
      <c r="PJO98" s="21"/>
      <c r="PJP98" s="21"/>
      <c r="PJQ98" s="21"/>
      <c r="PJR98" s="21"/>
      <c r="PJS98" s="21"/>
      <c r="PJT98" s="21"/>
      <c r="PJU98" s="21"/>
      <c r="PJV98" s="21"/>
      <c r="PJW98" s="21"/>
      <c r="PJX98" s="21"/>
      <c r="PJY98" s="21"/>
      <c r="PJZ98" s="21"/>
      <c r="PKA98" s="21"/>
      <c r="PKB98" s="21"/>
      <c r="PKC98" s="21"/>
      <c r="PKD98" s="21"/>
      <c r="PKE98" s="21"/>
      <c r="PKF98" s="21"/>
      <c r="PKG98" s="21"/>
      <c r="PKH98" s="21"/>
      <c r="PKI98" s="21"/>
      <c r="PKJ98" s="21"/>
      <c r="PKK98" s="21"/>
      <c r="PKL98" s="21"/>
      <c r="PKM98" s="21"/>
      <c r="PKN98" s="21"/>
      <c r="PKO98" s="21"/>
      <c r="PKP98" s="21"/>
      <c r="PKQ98" s="21"/>
      <c r="PKR98" s="21"/>
      <c r="PKS98" s="21"/>
      <c r="PKT98" s="21"/>
      <c r="PKU98" s="21"/>
      <c r="PKV98" s="21"/>
      <c r="PKW98" s="21"/>
      <c r="PKX98" s="21"/>
      <c r="PKY98" s="21"/>
      <c r="PKZ98" s="21"/>
      <c r="PLA98" s="21"/>
      <c r="PLB98" s="21"/>
      <c r="PLC98" s="21"/>
      <c r="PLD98" s="21"/>
      <c r="PLE98" s="21"/>
      <c r="PLF98" s="21"/>
      <c r="PLG98" s="21"/>
      <c r="PLH98" s="21"/>
      <c r="PLI98" s="21"/>
      <c r="PLJ98" s="21"/>
      <c r="PLK98" s="21"/>
      <c r="PLL98" s="21"/>
      <c r="PLM98" s="21"/>
      <c r="PLN98" s="21"/>
      <c r="PLO98" s="21"/>
      <c r="PLP98" s="21"/>
      <c r="PLQ98" s="21"/>
      <c r="PLR98" s="21"/>
      <c r="PLS98" s="21"/>
      <c r="PLT98" s="21"/>
      <c r="PLU98" s="21"/>
      <c r="PLV98" s="21"/>
      <c r="PLW98" s="21"/>
      <c r="PLX98" s="21"/>
      <c r="PLY98" s="21"/>
      <c r="PLZ98" s="21"/>
      <c r="PMA98" s="21"/>
      <c r="PMB98" s="21"/>
      <c r="PMC98" s="21"/>
      <c r="PMD98" s="21"/>
      <c r="PME98" s="21"/>
      <c r="PMF98" s="21"/>
      <c r="PMG98" s="21"/>
      <c r="PMH98" s="21"/>
      <c r="PMI98" s="21"/>
      <c r="PMJ98" s="21"/>
      <c r="PMK98" s="21"/>
      <c r="PML98" s="21"/>
      <c r="PMM98" s="21"/>
      <c r="PMN98" s="21"/>
      <c r="PMO98" s="21"/>
      <c r="PMP98" s="21"/>
      <c r="PMQ98" s="21"/>
      <c r="PMR98" s="21"/>
      <c r="PMS98" s="21"/>
      <c r="PMT98" s="21"/>
      <c r="PMU98" s="21"/>
      <c r="PMV98" s="21"/>
      <c r="PMW98" s="21"/>
      <c r="PMX98" s="21"/>
      <c r="PMY98" s="21"/>
      <c r="PMZ98" s="21"/>
      <c r="PNA98" s="21"/>
      <c r="PNB98" s="21"/>
      <c r="PNC98" s="21"/>
      <c r="PND98" s="21"/>
      <c r="PNE98" s="21"/>
      <c r="PNF98" s="21"/>
      <c r="PNG98" s="21"/>
      <c r="PNH98" s="21"/>
      <c r="PNI98" s="21"/>
      <c r="PNJ98" s="21"/>
      <c r="PNK98" s="21"/>
      <c r="PNL98" s="21"/>
      <c r="PNM98" s="21"/>
      <c r="PNN98" s="21"/>
      <c r="PNO98" s="21"/>
      <c r="PNP98" s="21"/>
      <c r="PNQ98" s="21"/>
      <c r="PNR98" s="21"/>
      <c r="PNS98" s="21"/>
      <c r="PNT98" s="21"/>
      <c r="PNU98" s="21"/>
      <c r="PNV98" s="21"/>
      <c r="PNW98" s="21"/>
      <c r="PNX98" s="21"/>
      <c r="PNY98" s="21"/>
      <c r="PNZ98" s="21"/>
      <c r="POA98" s="21"/>
      <c r="POB98" s="21"/>
      <c r="POC98" s="21"/>
      <c r="POD98" s="21"/>
      <c r="POE98" s="21"/>
      <c r="POF98" s="21"/>
      <c r="POG98" s="21"/>
      <c r="POH98" s="21"/>
      <c r="POI98" s="21"/>
      <c r="POJ98" s="21"/>
      <c r="POK98" s="21"/>
      <c r="POL98" s="21"/>
      <c r="POM98" s="21"/>
      <c r="PON98" s="21"/>
      <c r="POO98" s="21"/>
      <c r="POP98" s="21"/>
      <c r="POQ98" s="21"/>
      <c r="POR98" s="21"/>
      <c r="POS98" s="21"/>
      <c r="POT98" s="21"/>
      <c r="POU98" s="21"/>
      <c r="POV98" s="21"/>
      <c r="POW98" s="21"/>
      <c r="POX98" s="21"/>
      <c r="POY98" s="21"/>
      <c r="POZ98" s="21"/>
      <c r="PPA98" s="21"/>
      <c r="PPB98" s="21"/>
      <c r="PPC98" s="21"/>
      <c r="PPD98" s="21"/>
      <c r="PPE98" s="21"/>
      <c r="PPF98" s="21"/>
      <c r="PPG98" s="21"/>
      <c r="PPH98" s="21"/>
      <c r="PPI98" s="21"/>
      <c r="PPJ98" s="21"/>
      <c r="PPK98" s="21"/>
      <c r="PPL98" s="21"/>
      <c r="PPM98" s="21"/>
      <c r="PPN98" s="21"/>
      <c r="PPO98" s="21"/>
      <c r="PPP98" s="21"/>
      <c r="PPQ98" s="21"/>
      <c r="PPR98" s="21"/>
      <c r="PPS98" s="21"/>
      <c r="PPT98" s="21"/>
      <c r="PPU98" s="21"/>
      <c r="PPV98" s="21"/>
      <c r="PPW98" s="21"/>
      <c r="PPX98" s="21"/>
      <c r="PPY98" s="21"/>
      <c r="PPZ98" s="21"/>
      <c r="PQA98" s="21"/>
      <c r="PQB98" s="21"/>
      <c r="PQC98" s="21"/>
      <c r="PQD98" s="21"/>
      <c r="PQE98" s="21"/>
      <c r="PQF98" s="21"/>
      <c r="PQG98" s="21"/>
      <c r="PQH98" s="21"/>
      <c r="PQI98" s="21"/>
      <c r="PQJ98" s="21"/>
      <c r="PQK98" s="21"/>
      <c r="PQL98" s="21"/>
      <c r="PQM98" s="21"/>
      <c r="PQN98" s="21"/>
      <c r="PQO98" s="21"/>
      <c r="PQP98" s="21"/>
      <c r="PQQ98" s="21"/>
      <c r="PQR98" s="21"/>
      <c r="PQS98" s="21"/>
      <c r="PQT98" s="21"/>
      <c r="PQU98" s="21"/>
      <c r="PQV98" s="21"/>
      <c r="PQW98" s="21"/>
      <c r="PQX98" s="21"/>
      <c r="PQY98" s="21"/>
      <c r="PQZ98" s="21"/>
      <c r="PRA98" s="21"/>
      <c r="PRB98" s="21"/>
      <c r="PRC98" s="21"/>
      <c r="PRD98" s="21"/>
      <c r="PRE98" s="21"/>
      <c r="PRF98" s="21"/>
      <c r="PRG98" s="21"/>
      <c r="PRH98" s="21"/>
      <c r="PRI98" s="21"/>
      <c r="PRJ98" s="21"/>
      <c r="PRK98" s="21"/>
      <c r="PRL98" s="21"/>
      <c r="PRM98" s="21"/>
      <c r="PRN98" s="21"/>
      <c r="PRO98" s="21"/>
      <c r="PRP98" s="21"/>
      <c r="PRQ98" s="21"/>
      <c r="PRR98" s="21"/>
      <c r="PRS98" s="21"/>
      <c r="PRT98" s="21"/>
      <c r="PRU98" s="21"/>
      <c r="PRV98" s="21"/>
      <c r="PRW98" s="21"/>
      <c r="PRX98" s="21"/>
      <c r="PRY98" s="21"/>
      <c r="PRZ98" s="21"/>
      <c r="PSA98" s="21"/>
      <c r="PSB98" s="21"/>
      <c r="PSC98" s="21"/>
      <c r="PSD98" s="21"/>
      <c r="PSE98" s="21"/>
      <c r="PSF98" s="21"/>
      <c r="PSG98" s="21"/>
      <c r="PSH98" s="21"/>
      <c r="PSI98" s="21"/>
      <c r="PSJ98" s="21"/>
      <c r="PSK98" s="21"/>
      <c r="PSL98" s="21"/>
      <c r="PSM98" s="21"/>
      <c r="PSN98" s="21"/>
      <c r="PSO98" s="21"/>
      <c r="PSP98" s="21"/>
      <c r="PSQ98" s="21"/>
      <c r="PSR98" s="21"/>
      <c r="PSS98" s="21"/>
      <c r="PST98" s="21"/>
      <c r="PSU98" s="21"/>
      <c r="PSV98" s="21"/>
      <c r="PSW98" s="21"/>
      <c r="PSX98" s="21"/>
      <c r="PSY98" s="21"/>
      <c r="PSZ98" s="21"/>
      <c r="PTA98" s="21"/>
      <c r="PTB98" s="21"/>
      <c r="PTC98" s="21"/>
      <c r="PTD98" s="21"/>
      <c r="PTE98" s="21"/>
      <c r="PTF98" s="21"/>
      <c r="PTG98" s="21"/>
      <c r="PTH98" s="21"/>
      <c r="PTI98" s="21"/>
      <c r="PTJ98" s="21"/>
      <c r="PTK98" s="21"/>
      <c r="PTL98" s="21"/>
      <c r="PTM98" s="21"/>
      <c r="PTN98" s="21"/>
      <c r="PTO98" s="21"/>
      <c r="PTP98" s="21"/>
      <c r="PTQ98" s="21"/>
      <c r="PTR98" s="21"/>
      <c r="PTS98" s="21"/>
      <c r="PTT98" s="21"/>
      <c r="PTU98" s="21"/>
      <c r="PTV98" s="21"/>
      <c r="PTW98" s="21"/>
      <c r="PTX98" s="21"/>
      <c r="PTY98" s="21"/>
      <c r="PTZ98" s="21"/>
      <c r="PUA98" s="21"/>
      <c r="PUB98" s="21"/>
      <c r="PUC98" s="21"/>
      <c r="PUD98" s="21"/>
      <c r="PUE98" s="21"/>
      <c r="PUF98" s="21"/>
      <c r="PUG98" s="21"/>
      <c r="PUH98" s="21"/>
      <c r="PUI98" s="21"/>
      <c r="PUJ98" s="21"/>
      <c r="PUK98" s="21"/>
      <c r="PUL98" s="21"/>
      <c r="PUM98" s="21"/>
      <c r="PUN98" s="21"/>
      <c r="PUO98" s="21"/>
      <c r="PUP98" s="21"/>
      <c r="PUQ98" s="21"/>
      <c r="PUR98" s="21"/>
      <c r="PUS98" s="21"/>
      <c r="PUT98" s="21"/>
      <c r="PUU98" s="21"/>
      <c r="PUV98" s="21"/>
      <c r="PUW98" s="21"/>
      <c r="PUX98" s="21"/>
      <c r="PUY98" s="21"/>
      <c r="PUZ98" s="21"/>
      <c r="PVA98" s="21"/>
      <c r="PVB98" s="21"/>
      <c r="PVC98" s="21"/>
      <c r="PVD98" s="21"/>
      <c r="PVE98" s="21"/>
      <c r="PVF98" s="21"/>
      <c r="PVG98" s="21"/>
      <c r="PVH98" s="21"/>
      <c r="PVI98" s="21"/>
      <c r="PVJ98" s="21"/>
      <c r="PVK98" s="21"/>
      <c r="PVL98" s="21"/>
      <c r="PVM98" s="21"/>
      <c r="PVN98" s="21"/>
      <c r="PVO98" s="21"/>
      <c r="PVP98" s="21"/>
      <c r="PVQ98" s="21"/>
      <c r="PVR98" s="21"/>
      <c r="PVS98" s="21"/>
      <c r="PVT98" s="21"/>
      <c r="PVU98" s="21"/>
      <c r="PVV98" s="21"/>
      <c r="PVW98" s="21"/>
      <c r="PVX98" s="21"/>
      <c r="PVY98" s="21"/>
      <c r="PVZ98" s="21"/>
      <c r="PWA98" s="21"/>
      <c r="PWB98" s="21"/>
      <c r="PWC98" s="21"/>
      <c r="PWD98" s="21"/>
      <c r="PWE98" s="21"/>
      <c r="PWF98" s="21"/>
      <c r="PWG98" s="21"/>
      <c r="PWH98" s="21"/>
      <c r="PWI98" s="21"/>
      <c r="PWJ98" s="21"/>
      <c r="PWK98" s="21"/>
      <c r="PWL98" s="21"/>
      <c r="PWM98" s="21"/>
      <c r="PWN98" s="21"/>
      <c r="PWO98" s="21"/>
      <c r="PWP98" s="21"/>
      <c r="PWQ98" s="21"/>
      <c r="PWR98" s="21"/>
      <c r="PWS98" s="21"/>
      <c r="PWT98" s="21"/>
      <c r="PWU98" s="21"/>
      <c r="PWV98" s="21"/>
      <c r="PWW98" s="21"/>
      <c r="PWX98" s="21"/>
      <c r="PWY98" s="21"/>
      <c r="PWZ98" s="21"/>
      <c r="PXA98" s="21"/>
      <c r="PXB98" s="21"/>
      <c r="PXC98" s="21"/>
      <c r="PXD98" s="21"/>
      <c r="PXE98" s="21"/>
      <c r="PXF98" s="21"/>
      <c r="PXG98" s="21"/>
      <c r="PXH98" s="21"/>
      <c r="PXI98" s="21"/>
      <c r="PXJ98" s="21"/>
      <c r="PXK98" s="21"/>
      <c r="PXL98" s="21"/>
      <c r="PXM98" s="21"/>
      <c r="PXN98" s="21"/>
      <c r="PXO98" s="21"/>
      <c r="PXP98" s="21"/>
      <c r="PXQ98" s="21"/>
      <c r="PXR98" s="21"/>
      <c r="PXS98" s="21"/>
      <c r="PXT98" s="21"/>
      <c r="PXU98" s="21"/>
      <c r="PXV98" s="21"/>
      <c r="PXW98" s="21"/>
      <c r="PXX98" s="21"/>
      <c r="PXY98" s="21"/>
      <c r="PXZ98" s="21"/>
      <c r="PYA98" s="21"/>
      <c r="PYB98" s="21"/>
      <c r="PYC98" s="21"/>
      <c r="PYD98" s="21"/>
      <c r="PYE98" s="21"/>
      <c r="PYF98" s="21"/>
      <c r="PYG98" s="21"/>
      <c r="PYH98" s="21"/>
      <c r="PYI98" s="21"/>
      <c r="PYJ98" s="21"/>
      <c r="PYK98" s="21"/>
      <c r="PYL98" s="21"/>
      <c r="PYM98" s="21"/>
      <c r="PYN98" s="21"/>
      <c r="PYO98" s="21"/>
      <c r="PYP98" s="21"/>
      <c r="PYQ98" s="21"/>
      <c r="PYR98" s="21"/>
      <c r="PYS98" s="21"/>
      <c r="PYT98" s="21"/>
      <c r="PYU98" s="21"/>
      <c r="PYV98" s="21"/>
      <c r="PYW98" s="21"/>
      <c r="PYX98" s="21"/>
      <c r="PYY98" s="21"/>
      <c r="PYZ98" s="21"/>
      <c r="PZA98" s="21"/>
      <c r="PZB98" s="21"/>
      <c r="PZC98" s="21"/>
      <c r="PZD98" s="21"/>
      <c r="PZE98" s="21"/>
      <c r="PZF98" s="21"/>
      <c r="PZG98" s="21"/>
      <c r="PZH98" s="21"/>
      <c r="PZI98" s="21"/>
      <c r="PZJ98" s="21"/>
      <c r="PZK98" s="21"/>
      <c r="PZL98" s="21"/>
      <c r="PZM98" s="21"/>
      <c r="PZN98" s="21"/>
      <c r="PZO98" s="21"/>
      <c r="PZP98" s="21"/>
      <c r="PZQ98" s="21"/>
      <c r="PZR98" s="21"/>
      <c r="PZS98" s="21"/>
      <c r="PZT98" s="21"/>
      <c r="PZU98" s="21"/>
      <c r="PZV98" s="21"/>
      <c r="PZW98" s="21"/>
      <c r="PZX98" s="21"/>
      <c r="PZY98" s="21"/>
      <c r="PZZ98" s="21"/>
      <c r="QAA98" s="21"/>
      <c r="QAB98" s="21"/>
      <c r="QAC98" s="21"/>
      <c r="QAD98" s="21"/>
      <c r="QAE98" s="21"/>
      <c r="QAF98" s="21"/>
      <c r="QAG98" s="21"/>
      <c r="QAH98" s="21"/>
      <c r="QAI98" s="21"/>
      <c r="QAJ98" s="21"/>
      <c r="QAK98" s="21"/>
      <c r="QAL98" s="21"/>
      <c r="QAM98" s="21"/>
      <c r="QAN98" s="21"/>
      <c r="QAO98" s="21"/>
      <c r="QAP98" s="21"/>
      <c r="QAQ98" s="21"/>
      <c r="QAR98" s="21"/>
      <c r="QAS98" s="21"/>
      <c r="QAT98" s="21"/>
      <c r="QAU98" s="21"/>
      <c r="QAV98" s="21"/>
      <c r="QAW98" s="21"/>
      <c r="QAX98" s="21"/>
      <c r="QAY98" s="21"/>
      <c r="QAZ98" s="21"/>
      <c r="QBA98" s="21"/>
      <c r="QBB98" s="21"/>
      <c r="QBC98" s="21"/>
      <c r="QBD98" s="21"/>
      <c r="QBE98" s="21"/>
      <c r="QBF98" s="21"/>
      <c r="QBG98" s="21"/>
      <c r="QBH98" s="21"/>
      <c r="QBI98" s="21"/>
      <c r="QBJ98" s="21"/>
      <c r="QBK98" s="21"/>
      <c r="QBL98" s="21"/>
      <c r="QBM98" s="21"/>
      <c r="QBN98" s="21"/>
      <c r="QBO98" s="21"/>
      <c r="QBP98" s="21"/>
      <c r="QBQ98" s="21"/>
      <c r="QBR98" s="21"/>
      <c r="QBS98" s="21"/>
      <c r="QBT98" s="21"/>
      <c r="QBU98" s="21"/>
      <c r="QBV98" s="21"/>
      <c r="QBW98" s="21"/>
      <c r="QBX98" s="21"/>
      <c r="QBY98" s="21"/>
      <c r="QBZ98" s="21"/>
      <c r="QCA98" s="21"/>
      <c r="QCB98" s="21"/>
      <c r="QCC98" s="21"/>
      <c r="QCD98" s="21"/>
      <c r="QCE98" s="21"/>
      <c r="QCF98" s="21"/>
      <c r="QCG98" s="21"/>
      <c r="QCH98" s="21"/>
      <c r="QCI98" s="21"/>
      <c r="QCJ98" s="21"/>
      <c r="QCK98" s="21"/>
      <c r="QCL98" s="21"/>
      <c r="QCM98" s="21"/>
      <c r="QCN98" s="21"/>
      <c r="QCO98" s="21"/>
      <c r="QCP98" s="21"/>
      <c r="QCQ98" s="21"/>
      <c r="QCR98" s="21"/>
      <c r="QCS98" s="21"/>
      <c r="QCT98" s="21"/>
      <c r="QCU98" s="21"/>
      <c r="QCV98" s="21"/>
      <c r="QCW98" s="21"/>
      <c r="QCX98" s="21"/>
      <c r="QCY98" s="21"/>
      <c r="QCZ98" s="21"/>
      <c r="QDA98" s="21"/>
      <c r="QDB98" s="21"/>
      <c r="QDC98" s="21"/>
      <c r="QDD98" s="21"/>
      <c r="QDE98" s="21"/>
      <c r="QDF98" s="21"/>
      <c r="QDG98" s="21"/>
      <c r="QDH98" s="21"/>
      <c r="QDI98" s="21"/>
      <c r="QDJ98" s="21"/>
      <c r="QDK98" s="21"/>
      <c r="QDL98" s="21"/>
      <c r="QDM98" s="21"/>
      <c r="QDN98" s="21"/>
      <c r="QDO98" s="21"/>
      <c r="QDP98" s="21"/>
      <c r="QDQ98" s="21"/>
      <c r="QDR98" s="21"/>
      <c r="QDS98" s="21"/>
      <c r="QDT98" s="21"/>
      <c r="QDU98" s="21"/>
      <c r="QDV98" s="21"/>
      <c r="QDW98" s="21"/>
      <c r="QDX98" s="21"/>
      <c r="QDY98" s="21"/>
      <c r="QDZ98" s="21"/>
      <c r="QEA98" s="21"/>
      <c r="QEB98" s="21"/>
      <c r="QEC98" s="21"/>
      <c r="QED98" s="21"/>
      <c r="QEE98" s="21"/>
      <c r="QEF98" s="21"/>
      <c r="QEG98" s="21"/>
      <c r="QEH98" s="21"/>
      <c r="QEI98" s="21"/>
      <c r="QEJ98" s="21"/>
      <c r="QEK98" s="21"/>
      <c r="QEL98" s="21"/>
      <c r="QEM98" s="21"/>
      <c r="QEN98" s="21"/>
      <c r="QEO98" s="21"/>
      <c r="QEP98" s="21"/>
      <c r="QEQ98" s="21"/>
      <c r="QER98" s="21"/>
      <c r="QES98" s="21"/>
      <c r="QET98" s="21"/>
      <c r="QEU98" s="21"/>
      <c r="QEV98" s="21"/>
      <c r="QEW98" s="21"/>
      <c r="QEX98" s="21"/>
      <c r="QEY98" s="21"/>
      <c r="QEZ98" s="21"/>
      <c r="QFA98" s="21"/>
      <c r="QFB98" s="21"/>
      <c r="QFC98" s="21"/>
      <c r="QFD98" s="21"/>
      <c r="QFE98" s="21"/>
      <c r="QFF98" s="21"/>
      <c r="QFG98" s="21"/>
      <c r="QFH98" s="21"/>
      <c r="QFI98" s="21"/>
      <c r="QFJ98" s="21"/>
      <c r="QFK98" s="21"/>
      <c r="QFL98" s="21"/>
      <c r="QFM98" s="21"/>
      <c r="QFN98" s="21"/>
      <c r="QFO98" s="21"/>
      <c r="QFP98" s="21"/>
      <c r="QFQ98" s="21"/>
      <c r="QFR98" s="21"/>
      <c r="QFS98" s="21"/>
      <c r="QFT98" s="21"/>
      <c r="QFU98" s="21"/>
      <c r="QFV98" s="21"/>
      <c r="QFW98" s="21"/>
      <c r="QFX98" s="21"/>
      <c r="QFY98" s="21"/>
      <c r="QFZ98" s="21"/>
      <c r="QGA98" s="21"/>
      <c r="QGB98" s="21"/>
      <c r="QGC98" s="21"/>
      <c r="QGD98" s="21"/>
      <c r="QGE98" s="21"/>
      <c r="QGF98" s="21"/>
      <c r="QGG98" s="21"/>
      <c r="QGH98" s="21"/>
      <c r="QGI98" s="21"/>
      <c r="QGJ98" s="21"/>
      <c r="QGK98" s="21"/>
      <c r="QGL98" s="21"/>
      <c r="QGM98" s="21"/>
      <c r="QGN98" s="21"/>
      <c r="QGO98" s="21"/>
      <c r="QGP98" s="21"/>
      <c r="QGQ98" s="21"/>
      <c r="QGR98" s="21"/>
      <c r="QGS98" s="21"/>
      <c r="QGT98" s="21"/>
      <c r="QGU98" s="21"/>
      <c r="QGV98" s="21"/>
      <c r="QGW98" s="21"/>
      <c r="QGX98" s="21"/>
      <c r="QGY98" s="21"/>
      <c r="QGZ98" s="21"/>
      <c r="QHA98" s="21"/>
      <c r="QHB98" s="21"/>
      <c r="QHC98" s="21"/>
      <c r="QHD98" s="21"/>
      <c r="QHE98" s="21"/>
      <c r="QHF98" s="21"/>
      <c r="QHG98" s="21"/>
      <c r="QHH98" s="21"/>
      <c r="QHI98" s="21"/>
      <c r="QHJ98" s="21"/>
      <c r="QHK98" s="21"/>
      <c r="QHL98" s="21"/>
      <c r="QHM98" s="21"/>
      <c r="QHN98" s="21"/>
      <c r="QHO98" s="21"/>
      <c r="QHP98" s="21"/>
      <c r="QHQ98" s="21"/>
      <c r="QHR98" s="21"/>
      <c r="QHS98" s="21"/>
      <c r="QHT98" s="21"/>
      <c r="QHU98" s="21"/>
      <c r="QHV98" s="21"/>
      <c r="QHW98" s="21"/>
      <c r="QHX98" s="21"/>
      <c r="QHY98" s="21"/>
      <c r="QHZ98" s="21"/>
      <c r="QIA98" s="21"/>
      <c r="QIB98" s="21"/>
      <c r="QIC98" s="21"/>
      <c r="QID98" s="21"/>
      <c r="QIE98" s="21"/>
      <c r="QIF98" s="21"/>
      <c r="QIG98" s="21"/>
      <c r="QIH98" s="21"/>
      <c r="QII98" s="21"/>
      <c r="QIJ98" s="21"/>
      <c r="QIK98" s="21"/>
      <c r="QIL98" s="21"/>
      <c r="QIM98" s="21"/>
      <c r="QIN98" s="21"/>
      <c r="QIO98" s="21"/>
      <c r="QIP98" s="21"/>
      <c r="QIQ98" s="21"/>
      <c r="QIR98" s="21"/>
      <c r="QIS98" s="21"/>
      <c r="QIT98" s="21"/>
      <c r="QIU98" s="21"/>
      <c r="QIV98" s="21"/>
      <c r="QIW98" s="21"/>
      <c r="QIX98" s="21"/>
      <c r="QIY98" s="21"/>
      <c r="QIZ98" s="21"/>
      <c r="QJA98" s="21"/>
      <c r="QJB98" s="21"/>
      <c r="QJC98" s="21"/>
      <c r="QJD98" s="21"/>
      <c r="QJE98" s="21"/>
      <c r="QJF98" s="21"/>
      <c r="QJG98" s="21"/>
      <c r="QJH98" s="21"/>
      <c r="QJI98" s="21"/>
      <c r="QJJ98" s="21"/>
      <c r="QJK98" s="21"/>
      <c r="QJL98" s="21"/>
      <c r="QJM98" s="21"/>
      <c r="QJN98" s="21"/>
      <c r="QJO98" s="21"/>
      <c r="QJP98" s="21"/>
      <c r="QJQ98" s="21"/>
      <c r="QJR98" s="21"/>
      <c r="QJS98" s="21"/>
      <c r="QJT98" s="21"/>
      <c r="QJU98" s="21"/>
      <c r="QJV98" s="21"/>
      <c r="QJW98" s="21"/>
      <c r="QJX98" s="21"/>
      <c r="QJY98" s="21"/>
      <c r="QJZ98" s="21"/>
      <c r="QKA98" s="21"/>
      <c r="QKB98" s="21"/>
      <c r="QKC98" s="21"/>
      <c r="QKD98" s="21"/>
      <c r="QKE98" s="21"/>
      <c r="QKF98" s="21"/>
      <c r="QKG98" s="21"/>
      <c r="QKH98" s="21"/>
      <c r="QKI98" s="21"/>
      <c r="QKJ98" s="21"/>
      <c r="QKK98" s="21"/>
      <c r="QKL98" s="21"/>
      <c r="QKM98" s="21"/>
      <c r="QKN98" s="21"/>
      <c r="QKO98" s="21"/>
      <c r="QKP98" s="21"/>
      <c r="QKQ98" s="21"/>
      <c r="QKR98" s="21"/>
      <c r="QKS98" s="21"/>
      <c r="QKT98" s="21"/>
      <c r="QKU98" s="21"/>
      <c r="QKV98" s="21"/>
      <c r="QKW98" s="21"/>
      <c r="QKX98" s="21"/>
      <c r="QKY98" s="21"/>
      <c r="QKZ98" s="21"/>
      <c r="QLA98" s="21"/>
      <c r="QLB98" s="21"/>
      <c r="QLC98" s="21"/>
      <c r="QLD98" s="21"/>
      <c r="QLE98" s="21"/>
      <c r="QLF98" s="21"/>
      <c r="QLG98" s="21"/>
      <c r="QLH98" s="21"/>
      <c r="QLI98" s="21"/>
      <c r="QLJ98" s="21"/>
      <c r="QLK98" s="21"/>
      <c r="QLL98" s="21"/>
      <c r="QLM98" s="21"/>
      <c r="QLN98" s="21"/>
      <c r="QLO98" s="21"/>
      <c r="QLP98" s="21"/>
      <c r="QLQ98" s="21"/>
      <c r="QLR98" s="21"/>
      <c r="QLS98" s="21"/>
      <c r="QLT98" s="21"/>
      <c r="QLU98" s="21"/>
      <c r="QLV98" s="21"/>
      <c r="QLW98" s="21"/>
      <c r="QLX98" s="21"/>
      <c r="QLY98" s="21"/>
      <c r="QLZ98" s="21"/>
      <c r="QMA98" s="21"/>
      <c r="QMB98" s="21"/>
      <c r="QMC98" s="21"/>
      <c r="QMD98" s="21"/>
      <c r="QME98" s="21"/>
      <c r="QMF98" s="21"/>
      <c r="QMG98" s="21"/>
      <c r="QMH98" s="21"/>
      <c r="QMI98" s="21"/>
      <c r="QMJ98" s="21"/>
      <c r="QMK98" s="21"/>
      <c r="QML98" s="21"/>
      <c r="QMM98" s="21"/>
      <c r="QMN98" s="21"/>
      <c r="QMO98" s="21"/>
      <c r="QMP98" s="21"/>
      <c r="QMQ98" s="21"/>
      <c r="QMR98" s="21"/>
      <c r="QMS98" s="21"/>
      <c r="QMT98" s="21"/>
      <c r="QMU98" s="21"/>
      <c r="QMV98" s="21"/>
      <c r="QMW98" s="21"/>
      <c r="QMX98" s="21"/>
      <c r="QMY98" s="21"/>
      <c r="QMZ98" s="21"/>
      <c r="QNA98" s="21"/>
      <c r="QNB98" s="21"/>
      <c r="QNC98" s="21"/>
      <c r="QND98" s="21"/>
      <c r="QNE98" s="21"/>
      <c r="QNF98" s="21"/>
      <c r="QNG98" s="21"/>
      <c r="QNH98" s="21"/>
      <c r="QNI98" s="21"/>
      <c r="QNJ98" s="21"/>
      <c r="QNK98" s="21"/>
      <c r="QNL98" s="21"/>
      <c r="QNM98" s="21"/>
      <c r="QNN98" s="21"/>
      <c r="QNO98" s="21"/>
      <c r="QNP98" s="21"/>
      <c r="QNQ98" s="21"/>
      <c r="QNR98" s="21"/>
      <c r="QNS98" s="21"/>
      <c r="QNT98" s="21"/>
      <c r="QNU98" s="21"/>
      <c r="QNV98" s="21"/>
      <c r="QNW98" s="21"/>
      <c r="QNX98" s="21"/>
      <c r="QNY98" s="21"/>
      <c r="QNZ98" s="21"/>
      <c r="QOA98" s="21"/>
      <c r="QOB98" s="21"/>
      <c r="QOC98" s="21"/>
      <c r="QOD98" s="21"/>
      <c r="QOE98" s="21"/>
      <c r="QOF98" s="21"/>
      <c r="QOG98" s="21"/>
      <c r="QOH98" s="21"/>
      <c r="QOI98" s="21"/>
      <c r="QOJ98" s="21"/>
      <c r="QOK98" s="21"/>
      <c r="QOL98" s="21"/>
      <c r="QOM98" s="21"/>
      <c r="QON98" s="21"/>
      <c r="QOO98" s="21"/>
      <c r="QOP98" s="21"/>
      <c r="QOQ98" s="21"/>
      <c r="QOR98" s="21"/>
      <c r="QOS98" s="21"/>
      <c r="QOT98" s="21"/>
      <c r="QOU98" s="21"/>
      <c r="QOV98" s="21"/>
      <c r="QOW98" s="21"/>
      <c r="QOX98" s="21"/>
      <c r="QOY98" s="21"/>
      <c r="QOZ98" s="21"/>
      <c r="QPA98" s="21"/>
      <c r="QPB98" s="21"/>
      <c r="QPC98" s="21"/>
      <c r="QPD98" s="21"/>
      <c r="QPE98" s="21"/>
      <c r="QPF98" s="21"/>
      <c r="QPG98" s="21"/>
      <c r="QPH98" s="21"/>
      <c r="QPI98" s="21"/>
      <c r="QPJ98" s="21"/>
      <c r="QPK98" s="21"/>
      <c r="QPL98" s="21"/>
      <c r="QPM98" s="21"/>
      <c r="QPN98" s="21"/>
      <c r="QPO98" s="21"/>
      <c r="QPP98" s="21"/>
      <c r="QPQ98" s="21"/>
      <c r="QPR98" s="21"/>
      <c r="QPS98" s="21"/>
      <c r="QPT98" s="21"/>
      <c r="QPU98" s="21"/>
      <c r="QPV98" s="21"/>
      <c r="QPW98" s="21"/>
      <c r="QPX98" s="21"/>
      <c r="QPY98" s="21"/>
      <c r="QPZ98" s="21"/>
      <c r="QQA98" s="21"/>
      <c r="QQB98" s="21"/>
      <c r="QQC98" s="21"/>
      <c r="QQD98" s="21"/>
      <c r="QQE98" s="21"/>
      <c r="QQF98" s="21"/>
      <c r="QQG98" s="21"/>
      <c r="QQH98" s="21"/>
      <c r="QQI98" s="21"/>
      <c r="QQJ98" s="21"/>
      <c r="QQK98" s="21"/>
      <c r="QQL98" s="21"/>
      <c r="QQM98" s="21"/>
      <c r="QQN98" s="21"/>
      <c r="QQO98" s="21"/>
      <c r="QQP98" s="21"/>
      <c r="QQQ98" s="21"/>
      <c r="QQR98" s="21"/>
      <c r="QQS98" s="21"/>
      <c r="QQT98" s="21"/>
      <c r="QQU98" s="21"/>
      <c r="QQV98" s="21"/>
      <c r="QQW98" s="21"/>
      <c r="QQX98" s="21"/>
      <c r="QQY98" s="21"/>
      <c r="QQZ98" s="21"/>
      <c r="QRA98" s="21"/>
      <c r="QRB98" s="21"/>
      <c r="QRC98" s="21"/>
      <c r="QRD98" s="21"/>
      <c r="QRE98" s="21"/>
      <c r="QRF98" s="21"/>
      <c r="QRG98" s="21"/>
      <c r="QRH98" s="21"/>
      <c r="QRI98" s="21"/>
      <c r="QRJ98" s="21"/>
      <c r="QRK98" s="21"/>
      <c r="QRL98" s="21"/>
      <c r="QRM98" s="21"/>
      <c r="QRN98" s="21"/>
      <c r="QRO98" s="21"/>
      <c r="QRP98" s="21"/>
      <c r="QRQ98" s="21"/>
      <c r="QRR98" s="21"/>
      <c r="QRS98" s="21"/>
      <c r="QRT98" s="21"/>
      <c r="QRU98" s="21"/>
      <c r="QRV98" s="21"/>
      <c r="QRW98" s="21"/>
      <c r="QRX98" s="21"/>
      <c r="QRY98" s="21"/>
      <c r="QRZ98" s="21"/>
      <c r="QSA98" s="21"/>
      <c r="QSB98" s="21"/>
      <c r="QSC98" s="21"/>
      <c r="QSD98" s="21"/>
      <c r="QSE98" s="21"/>
      <c r="QSF98" s="21"/>
      <c r="QSG98" s="21"/>
      <c r="QSH98" s="21"/>
      <c r="QSI98" s="21"/>
      <c r="QSJ98" s="21"/>
      <c r="QSK98" s="21"/>
      <c r="QSL98" s="21"/>
      <c r="QSM98" s="21"/>
      <c r="QSN98" s="21"/>
      <c r="QSO98" s="21"/>
      <c r="QSP98" s="21"/>
      <c r="QSQ98" s="21"/>
      <c r="QSR98" s="21"/>
      <c r="QSS98" s="21"/>
      <c r="QST98" s="21"/>
      <c r="QSU98" s="21"/>
      <c r="QSV98" s="21"/>
      <c r="QSW98" s="21"/>
      <c r="QSX98" s="21"/>
      <c r="QSY98" s="21"/>
      <c r="QSZ98" s="21"/>
      <c r="QTA98" s="21"/>
      <c r="QTB98" s="21"/>
      <c r="QTC98" s="21"/>
      <c r="QTD98" s="21"/>
      <c r="QTE98" s="21"/>
      <c r="QTF98" s="21"/>
      <c r="QTG98" s="21"/>
      <c r="QTH98" s="21"/>
      <c r="QTI98" s="21"/>
      <c r="QTJ98" s="21"/>
      <c r="QTK98" s="21"/>
      <c r="QTL98" s="21"/>
      <c r="QTM98" s="21"/>
      <c r="QTN98" s="21"/>
      <c r="QTO98" s="21"/>
      <c r="QTP98" s="21"/>
      <c r="QTQ98" s="21"/>
      <c r="QTR98" s="21"/>
      <c r="QTS98" s="21"/>
      <c r="QTT98" s="21"/>
      <c r="QTU98" s="21"/>
      <c r="QTV98" s="21"/>
      <c r="QTW98" s="21"/>
      <c r="QTX98" s="21"/>
      <c r="QTY98" s="21"/>
      <c r="QTZ98" s="21"/>
      <c r="QUA98" s="21"/>
      <c r="QUB98" s="21"/>
      <c r="QUC98" s="21"/>
      <c r="QUD98" s="21"/>
      <c r="QUE98" s="21"/>
      <c r="QUF98" s="21"/>
      <c r="QUG98" s="21"/>
      <c r="QUH98" s="21"/>
      <c r="QUI98" s="21"/>
      <c r="QUJ98" s="21"/>
      <c r="QUK98" s="21"/>
      <c r="QUL98" s="21"/>
      <c r="QUM98" s="21"/>
      <c r="QUN98" s="21"/>
      <c r="QUO98" s="21"/>
      <c r="QUP98" s="21"/>
      <c r="QUQ98" s="21"/>
      <c r="QUR98" s="21"/>
      <c r="QUS98" s="21"/>
      <c r="QUT98" s="21"/>
      <c r="QUU98" s="21"/>
      <c r="QUV98" s="21"/>
      <c r="QUW98" s="21"/>
      <c r="QUX98" s="21"/>
      <c r="QUY98" s="21"/>
      <c r="QUZ98" s="21"/>
      <c r="QVA98" s="21"/>
      <c r="QVB98" s="21"/>
      <c r="QVC98" s="21"/>
      <c r="QVD98" s="21"/>
      <c r="QVE98" s="21"/>
      <c r="QVF98" s="21"/>
      <c r="QVG98" s="21"/>
      <c r="QVH98" s="21"/>
      <c r="QVI98" s="21"/>
      <c r="QVJ98" s="21"/>
      <c r="QVK98" s="21"/>
      <c r="QVL98" s="21"/>
      <c r="QVM98" s="21"/>
      <c r="QVN98" s="21"/>
      <c r="QVO98" s="21"/>
      <c r="QVP98" s="21"/>
      <c r="QVQ98" s="21"/>
      <c r="QVR98" s="21"/>
      <c r="QVS98" s="21"/>
      <c r="QVT98" s="21"/>
      <c r="QVU98" s="21"/>
      <c r="QVV98" s="21"/>
      <c r="QVW98" s="21"/>
      <c r="QVX98" s="21"/>
      <c r="QVY98" s="21"/>
      <c r="QVZ98" s="21"/>
      <c r="QWA98" s="21"/>
      <c r="QWB98" s="21"/>
      <c r="QWC98" s="21"/>
      <c r="QWD98" s="21"/>
      <c r="QWE98" s="21"/>
      <c r="QWF98" s="21"/>
      <c r="QWG98" s="21"/>
      <c r="QWH98" s="21"/>
      <c r="QWI98" s="21"/>
      <c r="QWJ98" s="21"/>
      <c r="QWK98" s="21"/>
      <c r="QWL98" s="21"/>
      <c r="QWM98" s="21"/>
      <c r="QWN98" s="21"/>
      <c r="QWO98" s="21"/>
      <c r="QWP98" s="21"/>
      <c r="QWQ98" s="21"/>
      <c r="QWR98" s="21"/>
      <c r="QWS98" s="21"/>
      <c r="QWT98" s="21"/>
      <c r="QWU98" s="21"/>
      <c r="QWV98" s="21"/>
      <c r="QWW98" s="21"/>
      <c r="QWX98" s="21"/>
      <c r="QWY98" s="21"/>
      <c r="QWZ98" s="21"/>
      <c r="QXA98" s="21"/>
      <c r="QXB98" s="21"/>
      <c r="QXC98" s="21"/>
      <c r="QXD98" s="21"/>
      <c r="QXE98" s="21"/>
      <c r="QXF98" s="21"/>
      <c r="QXG98" s="21"/>
      <c r="QXH98" s="21"/>
      <c r="QXI98" s="21"/>
      <c r="QXJ98" s="21"/>
      <c r="QXK98" s="21"/>
      <c r="QXL98" s="21"/>
      <c r="QXM98" s="21"/>
      <c r="QXN98" s="21"/>
      <c r="QXO98" s="21"/>
      <c r="QXP98" s="21"/>
      <c r="QXQ98" s="21"/>
      <c r="QXR98" s="21"/>
      <c r="QXS98" s="21"/>
      <c r="QXT98" s="21"/>
      <c r="QXU98" s="21"/>
      <c r="QXV98" s="21"/>
      <c r="QXW98" s="21"/>
      <c r="QXX98" s="21"/>
      <c r="QXY98" s="21"/>
      <c r="QXZ98" s="21"/>
      <c r="QYA98" s="21"/>
      <c r="QYB98" s="21"/>
      <c r="QYC98" s="21"/>
      <c r="QYD98" s="21"/>
      <c r="QYE98" s="21"/>
      <c r="QYF98" s="21"/>
      <c r="QYG98" s="21"/>
      <c r="QYH98" s="21"/>
      <c r="QYI98" s="21"/>
      <c r="QYJ98" s="21"/>
      <c r="QYK98" s="21"/>
      <c r="QYL98" s="21"/>
      <c r="QYM98" s="21"/>
      <c r="QYN98" s="21"/>
      <c r="QYO98" s="21"/>
      <c r="QYP98" s="21"/>
      <c r="QYQ98" s="21"/>
      <c r="QYR98" s="21"/>
      <c r="QYS98" s="21"/>
      <c r="QYT98" s="21"/>
      <c r="QYU98" s="21"/>
      <c r="QYV98" s="21"/>
      <c r="QYW98" s="21"/>
      <c r="QYX98" s="21"/>
      <c r="QYY98" s="21"/>
      <c r="QYZ98" s="21"/>
      <c r="QZA98" s="21"/>
      <c r="QZB98" s="21"/>
      <c r="QZC98" s="21"/>
      <c r="QZD98" s="21"/>
      <c r="QZE98" s="21"/>
      <c r="QZF98" s="21"/>
      <c r="QZG98" s="21"/>
      <c r="QZH98" s="21"/>
      <c r="QZI98" s="21"/>
      <c r="QZJ98" s="21"/>
      <c r="QZK98" s="21"/>
      <c r="QZL98" s="21"/>
      <c r="QZM98" s="21"/>
      <c r="QZN98" s="21"/>
      <c r="QZO98" s="21"/>
      <c r="QZP98" s="21"/>
      <c r="QZQ98" s="21"/>
      <c r="QZR98" s="21"/>
      <c r="QZS98" s="21"/>
      <c r="QZT98" s="21"/>
      <c r="QZU98" s="21"/>
      <c r="QZV98" s="21"/>
      <c r="QZW98" s="21"/>
      <c r="QZX98" s="21"/>
      <c r="QZY98" s="21"/>
      <c r="QZZ98" s="21"/>
      <c r="RAA98" s="21"/>
      <c r="RAB98" s="21"/>
      <c r="RAC98" s="21"/>
      <c r="RAD98" s="21"/>
      <c r="RAE98" s="21"/>
      <c r="RAF98" s="21"/>
      <c r="RAG98" s="21"/>
      <c r="RAH98" s="21"/>
      <c r="RAI98" s="21"/>
      <c r="RAJ98" s="21"/>
      <c r="RAK98" s="21"/>
      <c r="RAL98" s="21"/>
      <c r="RAM98" s="21"/>
      <c r="RAN98" s="21"/>
      <c r="RAO98" s="21"/>
      <c r="RAP98" s="21"/>
      <c r="RAQ98" s="21"/>
      <c r="RAR98" s="21"/>
      <c r="RAS98" s="21"/>
      <c r="RAT98" s="21"/>
      <c r="RAU98" s="21"/>
      <c r="RAV98" s="21"/>
      <c r="RAW98" s="21"/>
      <c r="RAX98" s="21"/>
      <c r="RAY98" s="21"/>
      <c r="RAZ98" s="21"/>
      <c r="RBA98" s="21"/>
      <c r="RBB98" s="21"/>
      <c r="RBC98" s="21"/>
      <c r="RBD98" s="21"/>
      <c r="RBE98" s="21"/>
      <c r="RBF98" s="21"/>
      <c r="RBG98" s="21"/>
      <c r="RBH98" s="21"/>
      <c r="RBI98" s="21"/>
      <c r="RBJ98" s="21"/>
      <c r="RBK98" s="21"/>
      <c r="RBL98" s="21"/>
      <c r="RBM98" s="21"/>
      <c r="RBN98" s="21"/>
      <c r="RBO98" s="21"/>
      <c r="RBP98" s="21"/>
      <c r="RBQ98" s="21"/>
      <c r="RBR98" s="21"/>
      <c r="RBS98" s="21"/>
      <c r="RBT98" s="21"/>
      <c r="RBU98" s="21"/>
      <c r="RBV98" s="21"/>
      <c r="RBW98" s="21"/>
      <c r="RBX98" s="21"/>
      <c r="RBY98" s="21"/>
      <c r="RBZ98" s="21"/>
      <c r="RCA98" s="21"/>
      <c r="RCB98" s="21"/>
      <c r="RCC98" s="21"/>
      <c r="RCD98" s="21"/>
      <c r="RCE98" s="21"/>
      <c r="RCF98" s="21"/>
      <c r="RCG98" s="21"/>
      <c r="RCH98" s="21"/>
      <c r="RCI98" s="21"/>
      <c r="RCJ98" s="21"/>
      <c r="RCK98" s="21"/>
      <c r="RCL98" s="21"/>
      <c r="RCM98" s="21"/>
      <c r="RCN98" s="21"/>
      <c r="RCO98" s="21"/>
      <c r="RCP98" s="21"/>
      <c r="RCQ98" s="21"/>
      <c r="RCR98" s="21"/>
      <c r="RCS98" s="21"/>
      <c r="RCT98" s="21"/>
      <c r="RCU98" s="21"/>
      <c r="RCV98" s="21"/>
      <c r="RCW98" s="21"/>
      <c r="RCX98" s="21"/>
      <c r="RCY98" s="21"/>
      <c r="RCZ98" s="21"/>
      <c r="RDA98" s="21"/>
      <c r="RDB98" s="21"/>
      <c r="RDC98" s="21"/>
      <c r="RDD98" s="21"/>
      <c r="RDE98" s="21"/>
      <c r="RDF98" s="21"/>
      <c r="RDG98" s="21"/>
      <c r="RDH98" s="21"/>
      <c r="RDI98" s="21"/>
      <c r="RDJ98" s="21"/>
      <c r="RDK98" s="21"/>
      <c r="RDL98" s="21"/>
      <c r="RDM98" s="21"/>
      <c r="RDN98" s="21"/>
      <c r="RDO98" s="21"/>
      <c r="RDP98" s="21"/>
      <c r="RDQ98" s="21"/>
      <c r="RDR98" s="21"/>
      <c r="RDS98" s="21"/>
      <c r="RDT98" s="21"/>
      <c r="RDU98" s="21"/>
      <c r="RDV98" s="21"/>
      <c r="RDW98" s="21"/>
      <c r="RDX98" s="21"/>
      <c r="RDY98" s="21"/>
      <c r="RDZ98" s="21"/>
      <c r="REA98" s="21"/>
      <c r="REB98" s="21"/>
      <c r="REC98" s="21"/>
      <c r="RED98" s="21"/>
      <c r="REE98" s="21"/>
      <c r="REF98" s="21"/>
      <c r="REG98" s="21"/>
      <c r="REH98" s="21"/>
      <c r="REI98" s="21"/>
      <c r="REJ98" s="21"/>
      <c r="REK98" s="21"/>
      <c r="REL98" s="21"/>
      <c r="REM98" s="21"/>
      <c r="REN98" s="21"/>
      <c r="REO98" s="21"/>
      <c r="REP98" s="21"/>
      <c r="REQ98" s="21"/>
      <c r="RER98" s="21"/>
      <c r="RES98" s="21"/>
      <c r="RET98" s="21"/>
      <c r="REU98" s="21"/>
      <c r="REV98" s="21"/>
      <c r="REW98" s="21"/>
      <c r="REX98" s="21"/>
      <c r="REY98" s="21"/>
      <c r="REZ98" s="21"/>
      <c r="RFA98" s="21"/>
      <c r="RFB98" s="21"/>
      <c r="RFC98" s="21"/>
      <c r="RFD98" s="21"/>
      <c r="RFE98" s="21"/>
      <c r="RFF98" s="21"/>
      <c r="RFG98" s="21"/>
      <c r="RFH98" s="21"/>
      <c r="RFI98" s="21"/>
      <c r="RFJ98" s="21"/>
      <c r="RFK98" s="21"/>
      <c r="RFL98" s="21"/>
      <c r="RFM98" s="21"/>
      <c r="RFN98" s="21"/>
      <c r="RFO98" s="21"/>
      <c r="RFP98" s="21"/>
      <c r="RFQ98" s="21"/>
      <c r="RFR98" s="21"/>
      <c r="RFS98" s="21"/>
      <c r="RFT98" s="21"/>
      <c r="RFU98" s="21"/>
      <c r="RFV98" s="21"/>
      <c r="RFW98" s="21"/>
      <c r="RFX98" s="21"/>
      <c r="RFY98" s="21"/>
      <c r="RFZ98" s="21"/>
      <c r="RGA98" s="21"/>
      <c r="RGB98" s="21"/>
      <c r="RGC98" s="21"/>
      <c r="RGD98" s="21"/>
      <c r="RGE98" s="21"/>
      <c r="RGF98" s="21"/>
      <c r="RGG98" s="21"/>
      <c r="RGH98" s="21"/>
      <c r="RGI98" s="21"/>
      <c r="RGJ98" s="21"/>
      <c r="RGK98" s="21"/>
      <c r="RGL98" s="21"/>
      <c r="RGM98" s="21"/>
      <c r="RGN98" s="21"/>
      <c r="RGO98" s="21"/>
      <c r="RGP98" s="21"/>
      <c r="RGQ98" s="21"/>
      <c r="RGR98" s="21"/>
      <c r="RGS98" s="21"/>
      <c r="RGT98" s="21"/>
      <c r="RGU98" s="21"/>
      <c r="RGV98" s="21"/>
      <c r="RGW98" s="21"/>
      <c r="RGX98" s="21"/>
      <c r="RGY98" s="21"/>
      <c r="RGZ98" s="21"/>
      <c r="RHA98" s="21"/>
      <c r="RHB98" s="21"/>
      <c r="RHC98" s="21"/>
      <c r="RHD98" s="21"/>
      <c r="RHE98" s="21"/>
      <c r="RHF98" s="21"/>
      <c r="RHG98" s="21"/>
      <c r="RHH98" s="21"/>
      <c r="RHI98" s="21"/>
      <c r="RHJ98" s="21"/>
      <c r="RHK98" s="21"/>
      <c r="RHL98" s="21"/>
      <c r="RHM98" s="21"/>
      <c r="RHN98" s="21"/>
      <c r="RHO98" s="21"/>
      <c r="RHP98" s="21"/>
      <c r="RHQ98" s="21"/>
      <c r="RHR98" s="21"/>
      <c r="RHS98" s="21"/>
      <c r="RHT98" s="21"/>
      <c r="RHU98" s="21"/>
      <c r="RHV98" s="21"/>
      <c r="RHW98" s="21"/>
      <c r="RHX98" s="21"/>
      <c r="RHY98" s="21"/>
      <c r="RHZ98" s="21"/>
      <c r="RIA98" s="21"/>
      <c r="RIB98" s="21"/>
      <c r="RIC98" s="21"/>
      <c r="RID98" s="21"/>
      <c r="RIE98" s="21"/>
      <c r="RIF98" s="21"/>
      <c r="RIG98" s="21"/>
      <c r="RIH98" s="21"/>
      <c r="RII98" s="21"/>
      <c r="RIJ98" s="21"/>
      <c r="RIK98" s="21"/>
      <c r="RIL98" s="21"/>
      <c r="RIM98" s="21"/>
      <c r="RIN98" s="21"/>
      <c r="RIO98" s="21"/>
      <c r="RIP98" s="21"/>
      <c r="RIQ98" s="21"/>
      <c r="RIR98" s="21"/>
      <c r="RIS98" s="21"/>
      <c r="RIT98" s="21"/>
      <c r="RIU98" s="21"/>
      <c r="RIV98" s="21"/>
      <c r="RIW98" s="21"/>
      <c r="RIX98" s="21"/>
      <c r="RIY98" s="21"/>
      <c r="RIZ98" s="21"/>
      <c r="RJA98" s="21"/>
      <c r="RJB98" s="21"/>
      <c r="RJC98" s="21"/>
      <c r="RJD98" s="21"/>
      <c r="RJE98" s="21"/>
      <c r="RJF98" s="21"/>
      <c r="RJG98" s="21"/>
      <c r="RJH98" s="21"/>
      <c r="RJI98" s="21"/>
      <c r="RJJ98" s="21"/>
      <c r="RJK98" s="21"/>
      <c r="RJL98" s="21"/>
      <c r="RJM98" s="21"/>
      <c r="RJN98" s="21"/>
      <c r="RJO98" s="21"/>
      <c r="RJP98" s="21"/>
      <c r="RJQ98" s="21"/>
      <c r="RJR98" s="21"/>
      <c r="RJS98" s="21"/>
      <c r="RJT98" s="21"/>
      <c r="RJU98" s="21"/>
      <c r="RJV98" s="21"/>
      <c r="RJW98" s="21"/>
      <c r="RJX98" s="21"/>
      <c r="RJY98" s="21"/>
      <c r="RJZ98" s="21"/>
      <c r="RKA98" s="21"/>
      <c r="RKB98" s="21"/>
      <c r="RKC98" s="21"/>
      <c r="RKD98" s="21"/>
      <c r="RKE98" s="21"/>
      <c r="RKF98" s="21"/>
      <c r="RKG98" s="21"/>
      <c r="RKH98" s="21"/>
      <c r="RKI98" s="21"/>
      <c r="RKJ98" s="21"/>
      <c r="RKK98" s="21"/>
      <c r="RKL98" s="21"/>
      <c r="RKM98" s="21"/>
      <c r="RKN98" s="21"/>
      <c r="RKO98" s="21"/>
      <c r="RKP98" s="21"/>
      <c r="RKQ98" s="21"/>
      <c r="RKR98" s="21"/>
      <c r="RKS98" s="21"/>
      <c r="RKT98" s="21"/>
      <c r="RKU98" s="21"/>
      <c r="RKV98" s="21"/>
      <c r="RKW98" s="21"/>
      <c r="RKX98" s="21"/>
      <c r="RKY98" s="21"/>
      <c r="RKZ98" s="21"/>
      <c r="RLA98" s="21"/>
      <c r="RLB98" s="21"/>
      <c r="RLC98" s="21"/>
      <c r="RLD98" s="21"/>
      <c r="RLE98" s="21"/>
      <c r="RLF98" s="21"/>
      <c r="RLG98" s="21"/>
      <c r="RLH98" s="21"/>
      <c r="RLI98" s="21"/>
      <c r="RLJ98" s="21"/>
      <c r="RLK98" s="21"/>
      <c r="RLL98" s="21"/>
      <c r="RLM98" s="21"/>
      <c r="RLN98" s="21"/>
      <c r="RLO98" s="21"/>
      <c r="RLP98" s="21"/>
      <c r="RLQ98" s="21"/>
      <c r="RLR98" s="21"/>
      <c r="RLS98" s="21"/>
      <c r="RLT98" s="21"/>
      <c r="RLU98" s="21"/>
      <c r="RLV98" s="21"/>
      <c r="RLW98" s="21"/>
      <c r="RLX98" s="21"/>
      <c r="RLY98" s="21"/>
      <c r="RLZ98" s="21"/>
      <c r="RMA98" s="21"/>
      <c r="RMB98" s="21"/>
      <c r="RMC98" s="21"/>
      <c r="RMD98" s="21"/>
      <c r="RME98" s="21"/>
      <c r="RMF98" s="21"/>
      <c r="RMG98" s="21"/>
      <c r="RMH98" s="21"/>
      <c r="RMI98" s="21"/>
      <c r="RMJ98" s="21"/>
      <c r="RMK98" s="21"/>
      <c r="RML98" s="21"/>
      <c r="RMM98" s="21"/>
      <c r="RMN98" s="21"/>
      <c r="RMO98" s="21"/>
      <c r="RMP98" s="21"/>
      <c r="RMQ98" s="21"/>
      <c r="RMR98" s="21"/>
      <c r="RMS98" s="21"/>
      <c r="RMT98" s="21"/>
      <c r="RMU98" s="21"/>
      <c r="RMV98" s="21"/>
      <c r="RMW98" s="21"/>
      <c r="RMX98" s="21"/>
      <c r="RMY98" s="21"/>
      <c r="RMZ98" s="21"/>
      <c r="RNA98" s="21"/>
      <c r="RNB98" s="21"/>
      <c r="RNC98" s="21"/>
      <c r="RND98" s="21"/>
      <c r="RNE98" s="21"/>
      <c r="RNF98" s="21"/>
      <c r="RNG98" s="21"/>
      <c r="RNH98" s="21"/>
      <c r="RNI98" s="21"/>
      <c r="RNJ98" s="21"/>
      <c r="RNK98" s="21"/>
      <c r="RNL98" s="21"/>
      <c r="RNM98" s="21"/>
      <c r="RNN98" s="21"/>
      <c r="RNO98" s="21"/>
      <c r="RNP98" s="21"/>
      <c r="RNQ98" s="21"/>
      <c r="RNR98" s="21"/>
      <c r="RNS98" s="21"/>
      <c r="RNT98" s="21"/>
      <c r="RNU98" s="21"/>
      <c r="RNV98" s="21"/>
      <c r="RNW98" s="21"/>
      <c r="RNX98" s="21"/>
      <c r="RNY98" s="21"/>
      <c r="RNZ98" s="21"/>
      <c r="ROA98" s="21"/>
      <c r="ROB98" s="21"/>
      <c r="ROC98" s="21"/>
      <c r="ROD98" s="21"/>
      <c r="ROE98" s="21"/>
      <c r="ROF98" s="21"/>
      <c r="ROG98" s="21"/>
      <c r="ROH98" s="21"/>
      <c r="ROI98" s="21"/>
      <c r="ROJ98" s="21"/>
      <c r="ROK98" s="21"/>
      <c r="ROL98" s="21"/>
      <c r="ROM98" s="21"/>
      <c r="RON98" s="21"/>
      <c r="ROO98" s="21"/>
      <c r="ROP98" s="21"/>
      <c r="ROQ98" s="21"/>
      <c r="ROR98" s="21"/>
      <c r="ROS98" s="21"/>
      <c r="ROT98" s="21"/>
      <c r="ROU98" s="21"/>
      <c r="ROV98" s="21"/>
      <c r="ROW98" s="21"/>
      <c r="ROX98" s="21"/>
      <c r="ROY98" s="21"/>
      <c r="ROZ98" s="21"/>
      <c r="RPA98" s="21"/>
      <c r="RPB98" s="21"/>
      <c r="RPC98" s="21"/>
      <c r="RPD98" s="21"/>
      <c r="RPE98" s="21"/>
      <c r="RPF98" s="21"/>
      <c r="RPG98" s="21"/>
      <c r="RPH98" s="21"/>
      <c r="RPI98" s="21"/>
      <c r="RPJ98" s="21"/>
      <c r="RPK98" s="21"/>
      <c r="RPL98" s="21"/>
      <c r="RPM98" s="21"/>
      <c r="RPN98" s="21"/>
      <c r="RPO98" s="21"/>
      <c r="RPP98" s="21"/>
      <c r="RPQ98" s="21"/>
      <c r="RPR98" s="21"/>
      <c r="RPS98" s="21"/>
      <c r="RPT98" s="21"/>
      <c r="RPU98" s="21"/>
      <c r="RPV98" s="21"/>
      <c r="RPW98" s="21"/>
      <c r="RPX98" s="21"/>
      <c r="RPY98" s="21"/>
      <c r="RPZ98" s="21"/>
      <c r="RQA98" s="21"/>
      <c r="RQB98" s="21"/>
      <c r="RQC98" s="21"/>
      <c r="RQD98" s="21"/>
      <c r="RQE98" s="21"/>
      <c r="RQF98" s="21"/>
      <c r="RQG98" s="21"/>
      <c r="RQH98" s="21"/>
      <c r="RQI98" s="21"/>
      <c r="RQJ98" s="21"/>
      <c r="RQK98" s="21"/>
      <c r="RQL98" s="21"/>
      <c r="RQM98" s="21"/>
      <c r="RQN98" s="21"/>
      <c r="RQO98" s="21"/>
      <c r="RQP98" s="21"/>
      <c r="RQQ98" s="21"/>
      <c r="RQR98" s="21"/>
      <c r="RQS98" s="21"/>
      <c r="RQT98" s="21"/>
      <c r="RQU98" s="21"/>
      <c r="RQV98" s="21"/>
      <c r="RQW98" s="21"/>
      <c r="RQX98" s="21"/>
      <c r="RQY98" s="21"/>
      <c r="RQZ98" s="21"/>
      <c r="RRA98" s="21"/>
      <c r="RRB98" s="21"/>
      <c r="RRC98" s="21"/>
      <c r="RRD98" s="21"/>
      <c r="RRE98" s="21"/>
      <c r="RRF98" s="21"/>
      <c r="RRG98" s="21"/>
      <c r="RRH98" s="21"/>
      <c r="RRI98" s="21"/>
      <c r="RRJ98" s="21"/>
      <c r="RRK98" s="21"/>
      <c r="RRL98" s="21"/>
      <c r="RRM98" s="21"/>
      <c r="RRN98" s="21"/>
      <c r="RRO98" s="21"/>
      <c r="RRP98" s="21"/>
      <c r="RRQ98" s="21"/>
      <c r="RRR98" s="21"/>
      <c r="RRS98" s="21"/>
      <c r="RRT98" s="21"/>
      <c r="RRU98" s="21"/>
      <c r="RRV98" s="21"/>
      <c r="RRW98" s="21"/>
      <c r="RRX98" s="21"/>
      <c r="RRY98" s="21"/>
      <c r="RRZ98" s="21"/>
      <c r="RSA98" s="21"/>
      <c r="RSB98" s="21"/>
      <c r="RSC98" s="21"/>
      <c r="RSD98" s="21"/>
      <c r="RSE98" s="21"/>
      <c r="RSF98" s="21"/>
      <c r="RSG98" s="21"/>
      <c r="RSH98" s="21"/>
      <c r="RSI98" s="21"/>
      <c r="RSJ98" s="21"/>
      <c r="RSK98" s="21"/>
      <c r="RSL98" s="21"/>
      <c r="RSM98" s="21"/>
      <c r="RSN98" s="21"/>
      <c r="RSO98" s="21"/>
      <c r="RSP98" s="21"/>
      <c r="RSQ98" s="21"/>
      <c r="RSR98" s="21"/>
      <c r="RSS98" s="21"/>
      <c r="RST98" s="21"/>
      <c r="RSU98" s="21"/>
      <c r="RSV98" s="21"/>
      <c r="RSW98" s="21"/>
      <c r="RSX98" s="21"/>
      <c r="RSY98" s="21"/>
      <c r="RSZ98" s="21"/>
      <c r="RTA98" s="21"/>
      <c r="RTB98" s="21"/>
      <c r="RTC98" s="21"/>
      <c r="RTD98" s="21"/>
      <c r="RTE98" s="21"/>
      <c r="RTF98" s="21"/>
      <c r="RTG98" s="21"/>
      <c r="RTH98" s="21"/>
      <c r="RTI98" s="21"/>
      <c r="RTJ98" s="21"/>
      <c r="RTK98" s="21"/>
      <c r="RTL98" s="21"/>
      <c r="RTM98" s="21"/>
      <c r="RTN98" s="21"/>
      <c r="RTO98" s="21"/>
      <c r="RTP98" s="21"/>
      <c r="RTQ98" s="21"/>
      <c r="RTR98" s="21"/>
      <c r="RTS98" s="21"/>
      <c r="RTT98" s="21"/>
      <c r="RTU98" s="21"/>
      <c r="RTV98" s="21"/>
      <c r="RTW98" s="21"/>
      <c r="RTX98" s="21"/>
      <c r="RTY98" s="21"/>
      <c r="RTZ98" s="21"/>
      <c r="RUA98" s="21"/>
      <c r="RUB98" s="21"/>
      <c r="RUC98" s="21"/>
      <c r="RUD98" s="21"/>
      <c r="RUE98" s="21"/>
      <c r="RUF98" s="21"/>
      <c r="RUG98" s="21"/>
      <c r="RUH98" s="21"/>
      <c r="RUI98" s="21"/>
      <c r="RUJ98" s="21"/>
      <c r="RUK98" s="21"/>
      <c r="RUL98" s="21"/>
      <c r="RUM98" s="21"/>
      <c r="RUN98" s="21"/>
      <c r="RUO98" s="21"/>
      <c r="RUP98" s="21"/>
      <c r="RUQ98" s="21"/>
      <c r="RUR98" s="21"/>
      <c r="RUS98" s="21"/>
      <c r="RUT98" s="21"/>
      <c r="RUU98" s="21"/>
      <c r="RUV98" s="21"/>
      <c r="RUW98" s="21"/>
      <c r="RUX98" s="21"/>
      <c r="RUY98" s="21"/>
      <c r="RUZ98" s="21"/>
      <c r="RVA98" s="21"/>
      <c r="RVB98" s="21"/>
      <c r="RVC98" s="21"/>
      <c r="RVD98" s="21"/>
      <c r="RVE98" s="21"/>
      <c r="RVF98" s="21"/>
      <c r="RVG98" s="21"/>
      <c r="RVH98" s="21"/>
      <c r="RVI98" s="21"/>
      <c r="RVJ98" s="21"/>
      <c r="RVK98" s="21"/>
      <c r="RVL98" s="21"/>
      <c r="RVM98" s="21"/>
      <c r="RVN98" s="21"/>
      <c r="RVO98" s="21"/>
      <c r="RVP98" s="21"/>
      <c r="RVQ98" s="21"/>
      <c r="RVR98" s="21"/>
      <c r="RVS98" s="21"/>
      <c r="RVT98" s="21"/>
      <c r="RVU98" s="21"/>
      <c r="RVV98" s="21"/>
      <c r="RVW98" s="21"/>
      <c r="RVX98" s="21"/>
      <c r="RVY98" s="21"/>
      <c r="RVZ98" s="21"/>
      <c r="RWA98" s="21"/>
      <c r="RWB98" s="21"/>
      <c r="RWC98" s="21"/>
      <c r="RWD98" s="21"/>
      <c r="RWE98" s="21"/>
      <c r="RWF98" s="21"/>
      <c r="RWG98" s="21"/>
      <c r="RWH98" s="21"/>
      <c r="RWI98" s="21"/>
      <c r="RWJ98" s="21"/>
      <c r="RWK98" s="21"/>
      <c r="RWL98" s="21"/>
      <c r="RWM98" s="21"/>
      <c r="RWN98" s="21"/>
      <c r="RWO98" s="21"/>
      <c r="RWP98" s="21"/>
      <c r="RWQ98" s="21"/>
      <c r="RWR98" s="21"/>
      <c r="RWS98" s="21"/>
      <c r="RWT98" s="21"/>
      <c r="RWU98" s="21"/>
      <c r="RWV98" s="21"/>
      <c r="RWW98" s="21"/>
      <c r="RWX98" s="21"/>
      <c r="RWY98" s="21"/>
      <c r="RWZ98" s="21"/>
      <c r="RXA98" s="21"/>
      <c r="RXB98" s="21"/>
      <c r="RXC98" s="21"/>
      <c r="RXD98" s="21"/>
      <c r="RXE98" s="21"/>
      <c r="RXF98" s="21"/>
      <c r="RXG98" s="21"/>
      <c r="RXH98" s="21"/>
      <c r="RXI98" s="21"/>
      <c r="RXJ98" s="21"/>
      <c r="RXK98" s="21"/>
      <c r="RXL98" s="21"/>
      <c r="RXM98" s="21"/>
      <c r="RXN98" s="21"/>
      <c r="RXO98" s="21"/>
      <c r="RXP98" s="21"/>
      <c r="RXQ98" s="21"/>
      <c r="RXR98" s="21"/>
      <c r="RXS98" s="21"/>
      <c r="RXT98" s="21"/>
      <c r="RXU98" s="21"/>
      <c r="RXV98" s="21"/>
      <c r="RXW98" s="21"/>
      <c r="RXX98" s="21"/>
      <c r="RXY98" s="21"/>
      <c r="RXZ98" s="21"/>
      <c r="RYA98" s="21"/>
      <c r="RYB98" s="21"/>
      <c r="RYC98" s="21"/>
      <c r="RYD98" s="21"/>
      <c r="RYE98" s="21"/>
      <c r="RYF98" s="21"/>
      <c r="RYG98" s="21"/>
      <c r="RYH98" s="21"/>
      <c r="RYI98" s="21"/>
      <c r="RYJ98" s="21"/>
      <c r="RYK98" s="21"/>
      <c r="RYL98" s="21"/>
      <c r="RYM98" s="21"/>
      <c r="RYN98" s="21"/>
      <c r="RYO98" s="21"/>
      <c r="RYP98" s="21"/>
      <c r="RYQ98" s="21"/>
      <c r="RYR98" s="21"/>
      <c r="RYS98" s="21"/>
      <c r="RYT98" s="21"/>
      <c r="RYU98" s="21"/>
      <c r="RYV98" s="21"/>
      <c r="RYW98" s="21"/>
      <c r="RYX98" s="21"/>
      <c r="RYY98" s="21"/>
      <c r="RYZ98" s="21"/>
      <c r="RZA98" s="21"/>
      <c r="RZB98" s="21"/>
      <c r="RZC98" s="21"/>
      <c r="RZD98" s="21"/>
      <c r="RZE98" s="21"/>
      <c r="RZF98" s="21"/>
      <c r="RZG98" s="21"/>
      <c r="RZH98" s="21"/>
      <c r="RZI98" s="21"/>
      <c r="RZJ98" s="21"/>
      <c r="RZK98" s="21"/>
      <c r="RZL98" s="21"/>
      <c r="RZM98" s="21"/>
      <c r="RZN98" s="21"/>
      <c r="RZO98" s="21"/>
      <c r="RZP98" s="21"/>
      <c r="RZQ98" s="21"/>
      <c r="RZR98" s="21"/>
      <c r="RZS98" s="21"/>
      <c r="RZT98" s="21"/>
      <c r="RZU98" s="21"/>
      <c r="RZV98" s="21"/>
      <c r="RZW98" s="21"/>
      <c r="RZX98" s="21"/>
      <c r="RZY98" s="21"/>
      <c r="RZZ98" s="21"/>
      <c r="SAA98" s="21"/>
      <c r="SAB98" s="21"/>
      <c r="SAC98" s="21"/>
      <c r="SAD98" s="21"/>
      <c r="SAE98" s="21"/>
      <c r="SAF98" s="21"/>
      <c r="SAG98" s="21"/>
      <c r="SAH98" s="21"/>
      <c r="SAI98" s="21"/>
      <c r="SAJ98" s="21"/>
      <c r="SAK98" s="21"/>
      <c r="SAL98" s="21"/>
      <c r="SAM98" s="21"/>
      <c r="SAN98" s="21"/>
      <c r="SAO98" s="21"/>
      <c r="SAP98" s="21"/>
      <c r="SAQ98" s="21"/>
      <c r="SAR98" s="21"/>
      <c r="SAS98" s="21"/>
      <c r="SAT98" s="21"/>
      <c r="SAU98" s="21"/>
      <c r="SAV98" s="21"/>
      <c r="SAW98" s="21"/>
      <c r="SAX98" s="21"/>
      <c r="SAY98" s="21"/>
      <c r="SAZ98" s="21"/>
      <c r="SBA98" s="21"/>
      <c r="SBB98" s="21"/>
      <c r="SBC98" s="21"/>
      <c r="SBD98" s="21"/>
      <c r="SBE98" s="21"/>
      <c r="SBF98" s="21"/>
      <c r="SBG98" s="21"/>
      <c r="SBH98" s="21"/>
      <c r="SBI98" s="21"/>
      <c r="SBJ98" s="21"/>
      <c r="SBK98" s="21"/>
      <c r="SBL98" s="21"/>
      <c r="SBM98" s="21"/>
      <c r="SBN98" s="21"/>
      <c r="SBO98" s="21"/>
      <c r="SBP98" s="21"/>
      <c r="SBQ98" s="21"/>
      <c r="SBR98" s="21"/>
      <c r="SBS98" s="21"/>
      <c r="SBT98" s="21"/>
      <c r="SBU98" s="21"/>
      <c r="SBV98" s="21"/>
      <c r="SBW98" s="21"/>
      <c r="SBX98" s="21"/>
      <c r="SBY98" s="21"/>
      <c r="SBZ98" s="21"/>
      <c r="SCA98" s="21"/>
      <c r="SCB98" s="21"/>
      <c r="SCC98" s="21"/>
      <c r="SCD98" s="21"/>
      <c r="SCE98" s="21"/>
      <c r="SCF98" s="21"/>
      <c r="SCG98" s="21"/>
      <c r="SCH98" s="21"/>
      <c r="SCI98" s="21"/>
      <c r="SCJ98" s="21"/>
      <c r="SCK98" s="21"/>
      <c r="SCL98" s="21"/>
      <c r="SCM98" s="21"/>
      <c r="SCN98" s="21"/>
      <c r="SCO98" s="21"/>
      <c r="SCP98" s="21"/>
      <c r="SCQ98" s="21"/>
      <c r="SCR98" s="21"/>
      <c r="SCS98" s="21"/>
      <c r="SCT98" s="21"/>
      <c r="SCU98" s="21"/>
      <c r="SCV98" s="21"/>
      <c r="SCW98" s="21"/>
      <c r="SCX98" s="21"/>
      <c r="SCY98" s="21"/>
      <c r="SCZ98" s="21"/>
      <c r="SDA98" s="21"/>
      <c r="SDB98" s="21"/>
      <c r="SDC98" s="21"/>
      <c r="SDD98" s="21"/>
      <c r="SDE98" s="21"/>
      <c r="SDF98" s="21"/>
      <c r="SDG98" s="21"/>
      <c r="SDH98" s="21"/>
      <c r="SDI98" s="21"/>
      <c r="SDJ98" s="21"/>
      <c r="SDK98" s="21"/>
      <c r="SDL98" s="21"/>
      <c r="SDM98" s="21"/>
      <c r="SDN98" s="21"/>
      <c r="SDO98" s="21"/>
      <c r="SDP98" s="21"/>
      <c r="SDQ98" s="21"/>
      <c r="SDR98" s="21"/>
      <c r="SDS98" s="21"/>
      <c r="SDT98" s="21"/>
      <c r="SDU98" s="21"/>
      <c r="SDV98" s="21"/>
      <c r="SDW98" s="21"/>
      <c r="SDX98" s="21"/>
      <c r="SDY98" s="21"/>
      <c r="SDZ98" s="21"/>
      <c r="SEA98" s="21"/>
      <c r="SEB98" s="21"/>
      <c r="SEC98" s="21"/>
      <c r="SED98" s="21"/>
      <c r="SEE98" s="21"/>
      <c r="SEF98" s="21"/>
      <c r="SEG98" s="21"/>
      <c r="SEH98" s="21"/>
      <c r="SEI98" s="21"/>
      <c r="SEJ98" s="21"/>
      <c r="SEK98" s="21"/>
      <c r="SEL98" s="21"/>
      <c r="SEM98" s="21"/>
      <c r="SEN98" s="21"/>
      <c r="SEO98" s="21"/>
      <c r="SEP98" s="21"/>
      <c r="SEQ98" s="21"/>
      <c r="SER98" s="21"/>
      <c r="SES98" s="21"/>
      <c r="SET98" s="21"/>
      <c r="SEU98" s="21"/>
      <c r="SEV98" s="21"/>
      <c r="SEW98" s="21"/>
      <c r="SEX98" s="21"/>
      <c r="SEY98" s="21"/>
      <c r="SEZ98" s="21"/>
      <c r="SFA98" s="21"/>
      <c r="SFB98" s="21"/>
      <c r="SFC98" s="21"/>
      <c r="SFD98" s="21"/>
      <c r="SFE98" s="21"/>
      <c r="SFF98" s="21"/>
      <c r="SFG98" s="21"/>
      <c r="SFH98" s="21"/>
      <c r="SFI98" s="21"/>
      <c r="SFJ98" s="21"/>
      <c r="SFK98" s="21"/>
      <c r="SFL98" s="21"/>
      <c r="SFM98" s="21"/>
      <c r="SFN98" s="21"/>
      <c r="SFO98" s="21"/>
      <c r="SFP98" s="21"/>
      <c r="SFQ98" s="21"/>
      <c r="SFR98" s="21"/>
      <c r="SFS98" s="21"/>
      <c r="SFT98" s="21"/>
      <c r="SFU98" s="21"/>
      <c r="SFV98" s="21"/>
      <c r="SFW98" s="21"/>
      <c r="SFX98" s="21"/>
      <c r="SFY98" s="21"/>
      <c r="SFZ98" s="21"/>
      <c r="SGA98" s="21"/>
      <c r="SGB98" s="21"/>
      <c r="SGC98" s="21"/>
      <c r="SGD98" s="21"/>
      <c r="SGE98" s="21"/>
      <c r="SGF98" s="21"/>
      <c r="SGG98" s="21"/>
      <c r="SGH98" s="21"/>
      <c r="SGI98" s="21"/>
      <c r="SGJ98" s="21"/>
      <c r="SGK98" s="21"/>
      <c r="SGL98" s="21"/>
      <c r="SGM98" s="21"/>
      <c r="SGN98" s="21"/>
      <c r="SGO98" s="21"/>
      <c r="SGP98" s="21"/>
      <c r="SGQ98" s="21"/>
      <c r="SGR98" s="21"/>
      <c r="SGS98" s="21"/>
      <c r="SGT98" s="21"/>
      <c r="SGU98" s="21"/>
      <c r="SGV98" s="21"/>
      <c r="SGW98" s="21"/>
      <c r="SGX98" s="21"/>
      <c r="SGY98" s="21"/>
      <c r="SGZ98" s="21"/>
      <c r="SHA98" s="21"/>
      <c r="SHB98" s="21"/>
      <c r="SHC98" s="21"/>
      <c r="SHD98" s="21"/>
      <c r="SHE98" s="21"/>
      <c r="SHF98" s="21"/>
      <c r="SHG98" s="21"/>
      <c r="SHH98" s="21"/>
      <c r="SHI98" s="21"/>
      <c r="SHJ98" s="21"/>
      <c r="SHK98" s="21"/>
      <c r="SHL98" s="21"/>
      <c r="SHM98" s="21"/>
      <c r="SHN98" s="21"/>
      <c r="SHO98" s="21"/>
      <c r="SHP98" s="21"/>
      <c r="SHQ98" s="21"/>
      <c r="SHR98" s="21"/>
      <c r="SHS98" s="21"/>
      <c r="SHT98" s="21"/>
      <c r="SHU98" s="21"/>
      <c r="SHV98" s="21"/>
      <c r="SHW98" s="21"/>
      <c r="SHX98" s="21"/>
      <c r="SHY98" s="21"/>
      <c r="SHZ98" s="21"/>
      <c r="SIA98" s="21"/>
      <c r="SIB98" s="21"/>
      <c r="SIC98" s="21"/>
      <c r="SID98" s="21"/>
      <c r="SIE98" s="21"/>
      <c r="SIF98" s="21"/>
      <c r="SIG98" s="21"/>
      <c r="SIH98" s="21"/>
      <c r="SII98" s="21"/>
      <c r="SIJ98" s="21"/>
      <c r="SIK98" s="21"/>
      <c r="SIL98" s="21"/>
      <c r="SIM98" s="21"/>
      <c r="SIN98" s="21"/>
      <c r="SIO98" s="21"/>
      <c r="SIP98" s="21"/>
      <c r="SIQ98" s="21"/>
      <c r="SIR98" s="21"/>
      <c r="SIS98" s="21"/>
      <c r="SIT98" s="21"/>
      <c r="SIU98" s="21"/>
      <c r="SIV98" s="21"/>
      <c r="SIW98" s="21"/>
      <c r="SIX98" s="21"/>
      <c r="SIY98" s="21"/>
      <c r="SIZ98" s="21"/>
      <c r="SJA98" s="21"/>
      <c r="SJB98" s="21"/>
      <c r="SJC98" s="21"/>
      <c r="SJD98" s="21"/>
      <c r="SJE98" s="21"/>
      <c r="SJF98" s="21"/>
      <c r="SJG98" s="21"/>
      <c r="SJH98" s="21"/>
      <c r="SJI98" s="21"/>
      <c r="SJJ98" s="21"/>
      <c r="SJK98" s="21"/>
      <c r="SJL98" s="21"/>
      <c r="SJM98" s="21"/>
      <c r="SJN98" s="21"/>
      <c r="SJO98" s="21"/>
      <c r="SJP98" s="21"/>
      <c r="SJQ98" s="21"/>
      <c r="SJR98" s="21"/>
      <c r="SJS98" s="21"/>
      <c r="SJT98" s="21"/>
      <c r="SJU98" s="21"/>
      <c r="SJV98" s="21"/>
      <c r="SJW98" s="21"/>
      <c r="SJX98" s="21"/>
      <c r="SJY98" s="21"/>
      <c r="SJZ98" s="21"/>
      <c r="SKA98" s="21"/>
      <c r="SKB98" s="21"/>
      <c r="SKC98" s="21"/>
      <c r="SKD98" s="21"/>
      <c r="SKE98" s="21"/>
      <c r="SKF98" s="21"/>
      <c r="SKG98" s="21"/>
      <c r="SKH98" s="21"/>
      <c r="SKI98" s="21"/>
      <c r="SKJ98" s="21"/>
      <c r="SKK98" s="21"/>
      <c r="SKL98" s="21"/>
      <c r="SKM98" s="21"/>
      <c r="SKN98" s="21"/>
      <c r="SKO98" s="21"/>
      <c r="SKP98" s="21"/>
      <c r="SKQ98" s="21"/>
      <c r="SKR98" s="21"/>
      <c r="SKS98" s="21"/>
      <c r="SKT98" s="21"/>
      <c r="SKU98" s="21"/>
      <c r="SKV98" s="21"/>
      <c r="SKW98" s="21"/>
      <c r="SKX98" s="21"/>
      <c r="SKY98" s="21"/>
      <c r="SKZ98" s="21"/>
      <c r="SLA98" s="21"/>
      <c r="SLB98" s="21"/>
      <c r="SLC98" s="21"/>
      <c r="SLD98" s="21"/>
      <c r="SLE98" s="21"/>
      <c r="SLF98" s="21"/>
      <c r="SLG98" s="21"/>
      <c r="SLH98" s="21"/>
      <c r="SLI98" s="21"/>
      <c r="SLJ98" s="21"/>
      <c r="SLK98" s="21"/>
      <c r="SLL98" s="21"/>
      <c r="SLM98" s="21"/>
      <c r="SLN98" s="21"/>
      <c r="SLO98" s="21"/>
      <c r="SLP98" s="21"/>
      <c r="SLQ98" s="21"/>
      <c r="SLR98" s="21"/>
      <c r="SLS98" s="21"/>
      <c r="SLT98" s="21"/>
      <c r="SLU98" s="21"/>
      <c r="SLV98" s="21"/>
      <c r="SLW98" s="21"/>
      <c r="SLX98" s="21"/>
      <c r="SLY98" s="21"/>
      <c r="SLZ98" s="21"/>
      <c r="SMA98" s="21"/>
      <c r="SMB98" s="21"/>
      <c r="SMC98" s="21"/>
      <c r="SMD98" s="21"/>
      <c r="SME98" s="21"/>
      <c r="SMF98" s="21"/>
      <c r="SMG98" s="21"/>
      <c r="SMH98" s="21"/>
      <c r="SMI98" s="21"/>
      <c r="SMJ98" s="21"/>
      <c r="SMK98" s="21"/>
      <c r="SML98" s="21"/>
      <c r="SMM98" s="21"/>
      <c r="SMN98" s="21"/>
      <c r="SMO98" s="21"/>
      <c r="SMP98" s="21"/>
      <c r="SMQ98" s="21"/>
      <c r="SMR98" s="21"/>
      <c r="SMS98" s="21"/>
      <c r="SMT98" s="21"/>
      <c r="SMU98" s="21"/>
      <c r="SMV98" s="21"/>
      <c r="SMW98" s="21"/>
      <c r="SMX98" s="21"/>
      <c r="SMY98" s="21"/>
      <c r="SMZ98" s="21"/>
      <c r="SNA98" s="21"/>
      <c r="SNB98" s="21"/>
      <c r="SNC98" s="21"/>
      <c r="SND98" s="21"/>
      <c r="SNE98" s="21"/>
      <c r="SNF98" s="21"/>
      <c r="SNG98" s="21"/>
      <c r="SNH98" s="21"/>
      <c r="SNI98" s="21"/>
      <c r="SNJ98" s="21"/>
      <c r="SNK98" s="21"/>
      <c r="SNL98" s="21"/>
      <c r="SNM98" s="21"/>
      <c r="SNN98" s="21"/>
      <c r="SNO98" s="21"/>
      <c r="SNP98" s="21"/>
      <c r="SNQ98" s="21"/>
      <c r="SNR98" s="21"/>
      <c r="SNS98" s="21"/>
      <c r="SNT98" s="21"/>
      <c r="SNU98" s="21"/>
      <c r="SNV98" s="21"/>
      <c r="SNW98" s="21"/>
      <c r="SNX98" s="21"/>
      <c r="SNY98" s="21"/>
      <c r="SNZ98" s="21"/>
      <c r="SOA98" s="21"/>
      <c r="SOB98" s="21"/>
      <c r="SOC98" s="21"/>
      <c r="SOD98" s="21"/>
      <c r="SOE98" s="21"/>
      <c r="SOF98" s="21"/>
      <c r="SOG98" s="21"/>
      <c r="SOH98" s="21"/>
      <c r="SOI98" s="21"/>
      <c r="SOJ98" s="21"/>
      <c r="SOK98" s="21"/>
      <c r="SOL98" s="21"/>
      <c r="SOM98" s="21"/>
      <c r="SON98" s="21"/>
      <c r="SOO98" s="21"/>
      <c r="SOP98" s="21"/>
      <c r="SOQ98" s="21"/>
      <c r="SOR98" s="21"/>
      <c r="SOS98" s="21"/>
      <c r="SOT98" s="21"/>
      <c r="SOU98" s="21"/>
      <c r="SOV98" s="21"/>
      <c r="SOW98" s="21"/>
      <c r="SOX98" s="21"/>
      <c r="SOY98" s="21"/>
      <c r="SOZ98" s="21"/>
      <c r="SPA98" s="21"/>
      <c r="SPB98" s="21"/>
      <c r="SPC98" s="21"/>
      <c r="SPD98" s="21"/>
      <c r="SPE98" s="21"/>
      <c r="SPF98" s="21"/>
      <c r="SPG98" s="21"/>
      <c r="SPH98" s="21"/>
      <c r="SPI98" s="21"/>
      <c r="SPJ98" s="21"/>
      <c r="SPK98" s="21"/>
      <c r="SPL98" s="21"/>
      <c r="SPM98" s="21"/>
      <c r="SPN98" s="21"/>
      <c r="SPO98" s="21"/>
      <c r="SPP98" s="21"/>
      <c r="SPQ98" s="21"/>
      <c r="SPR98" s="21"/>
      <c r="SPS98" s="21"/>
      <c r="SPT98" s="21"/>
      <c r="SPU98" s="21"/>
      <c r="SPV98" s="21"/>
      <c r="SPW98" s="21"/>
      <c r="SPX98" s="21"/>
      <c r="SPY98" s="21"/>
      <c r="SPZ98" s="21"/>
      <c r="SQA98" s="21"/>
      <c r="SQB98" s="21"/>
      <c r="SQC98" s="21"/>
      <c r="SQD98" s="21"/>
      <c r="SQE98" s="21"/>
      <c r="SQF98" s="21"/>
      <c r="SQG98" s="21"/>
      <c r="SQH98" s="21"/>
      <c r="SQI98" s="21"/>
      <c r="SQJ98" s="21"/>
      <c r="SQK98" s="21"/>
      <c r="SQL98" s="21"/>
      <c r="SQM98" s="21"/>
      <c r="SQN98" s="21"/>
      <c r="SQO98" s="21"/>
      <c r="SQP98" s="21"/>
      <c r="SQQ98" s="21"/>
      <c r="SQR98" s="21"/>
      <c r="SQS98" s="21"/>
      <c r="SQT98" s="21"/>
      <c r="SQU98" s="21"/>
      <c r="SQV98" s="21"/>
      <c r="SQW98" s="21"/>
      <c r="SQX98" s="21"/>
      <c r="SQY98" s="21"/>
      <c r="SQZ98" s="21"/>
      <c r="SRA98" s="21"/>
      <c r="SRB98" s="21"/>
      <c r="SRC98" s="21"/>
      <c r="SRD98" s="21"/>
      <c r="SRE98" s="21"/>
      <c r="SRF98" s="21"/>
      <c r="SRG98" s="21"/>
      <c r="SRH98" s="21"/>
      <c r="SRI98" s="21"/>
      <c r="SRJ98" s="21"/>
      <c r="SRK98" s="21"/>
      <c r="SRL98" s="21"/>
      <c r="SRM98" s="21"/>
      <c r="SRN98" s="21"/>
      <c r="SRO98" s="21"/>
      <c r="SRP98" s="21"/>
      <c r="SRQ98" s="21"/>
      <c r="SRR98" s="21"/>
      <c r="SRS98" s="21"/>
      <c r="SRT98" s="21"/>
      <c r="SRU98" s="21"/>
      <c r="SRV98" s="21"/>
      <c r="SRW98" s="21"/>
      <c r="SRX98" s="21"/>
      <c r="SRY98" s="21"/>
      <c r="SRZ98" s="21"/>
      <c r="SSA98" s="21"/>
      <c r="SSB98" s="21"/>
      <c r="SSC98" s="21"/>
      <c r="SSD98" s="21"/>
      <c r="SSE98" s="21"/>
      <c r="SSF98" s="21"/>
      <c r="SSG98" s="21"/>
      <c r="SSH98" s="21"/>
      <c r="SSI98" s="21"/>
      <c r="SSJ98" s="21"/>
      <c r="SSK98" s="21"/>
      <c r="SSL98" s="21"/>
      <c r="SSM98" s="21"/>
      <c r="SSN98" s="21"/>
      <c r="SSO98" s="21"/>
      <c r="SSP98" s="21"/>
      <c r="SSQ98" s="21"/>
      <c r="SSR98" s="21"/>
      <c r="SSS98" s="21"/>
      <c r="SST98" s="21"/>
      <c r="SSU98" s="21"/>
      <c r="SSV98" s="21"/>
      <c r="SSW98" s="21"/>
      <c r="SSX98" s="21"/>
      <c r="SSY98" s="21"/>
      <c r="SSZ98" s="21"/>
      <c r="STA98" s="21"/>
      <c r="STB98" s="21"/>
      <c r="STC98" s="21"/>
      <c r="STD98" s="21"/>
      <c r="STE98" s="21"/>
      <c r="STF98" s="21"/>
      <c r="STG98" s="21"/>
      <c r="STH98" s="21"/>
      <c r="STI98" s="21"/>
      <c r="STJ98" s="21"/>
      <c r="STK98" s="21"/>
      <c r="STL98" s="21"/>
      <c r="STM98" s="21"/>
      <c r="STN98" s="21"/>
      <c r="STO98" s="21"/>
      <c r="STP98" s="21"/>
      <c r="STQ98" s="21"/>
      <c r="STR98" s="21"/>
      <c r="STS98" s="21"/>
      <c r="STT98" s="21"/>
      <c r="STU98" s="21"/>
      <c r="STV98" s="21"/>
      <c r="STW98" s="21"/>
      <c r="STX98" s="21"/>
      <c r="STY98" s="21"/>
      <c r="STZ98" s="21"/>
      <c r="SUA98" s="21"/>
      <c r="SUB98" s="21"/>
      <c r="SUC98" s="21"/>
      <c r="SUD98" s="21"/>
      <c r="SUE98" s="21"/>
      <c r="SUF98" s="21"/>
      <c r="SUG98" s="21"/>
      <c r="SUH98" s="21"/>
      <c r="SUI98" s="21"/>
      <c r="SUJ98" s="21"/>
      <c r="SUK98" s="21"/>
      <c r="SUL98" s="21"/>
      <c r="SUM98" s="21"/>
      <c r="SUN98" s="21"/>
      <c r="SUO98" s="21"/>
      <c r="SUP98" s="21"/>
      <c r="SUQ98" s="21"/>
      <c r="SUR98" s="21"/>
      <c r="SUS98" s="21"/>
      <c r="SUT98" s="21"/>
      <c r="SUU98" s="21"/>
      <c r="SUV98" s="21"/>
      <c r="SUW98" s="21"/>
      <c r="SUX98" s="21"/>
      <c r="SUY98" s="21"/>
      <c r="SUZ98" s="21"/>
      <c r="SVA98" s="21"/>
      <c r="SVB98" s="21"/>
      <c r="SVC98" s="21"/>
      <c r="SVD98" s="21"/>
      <c r="SVE98" s="21"/>
      <c r="SVF98" s="21"/>
      <c r="SVG98" s="21"/>
      <c r="SVH98" s="21"/>
      <c r="SVI98" s="21"/>
      <c r="SVJ98" s="21"/>
      <c r="SVK98" s="21"/>
      <c r="SVL98" s="21"/>
      <c r="SVM98" s="21"/>
      <c r="SVN98" s="21"/>
      <c r="SVO98" s="21"/>
      <c r="SVP98" s="21"/>
      <c r="SVQ98" s="21"/>
      <c r="SVR98" s="21"/>
      <c r="SVS98" s="21"/>
      <c r="SVT98" s="21"/>
      <c r="SVU98" s="21"/>
      <c r="SVV98" s="21"/>
      <c r="SVW98" s="21"/>
      <c r="SVX98" s="21"/>
      <c r="SVY98" s="21"/>
      <c r="SVZ98" s="21"/>
      <c r="SWA98" s="21"/>
      <c r="SWB98" s="21"/>
      <c r="SWC98" s="21"/>
      <c r="SWD98" s="21"/>
      <c r="SWE98" s="21"/>
      <c r="SWF98" s="21"/>
      <c r="SWG98" s="21"/>
      <c r="SWH98" s="21"/>
      <c r="SWI98" s="21"/>
      <c r="SWJ98" s="21"/>
      <c r="SWK98" s="21"/>
      <c r="SWL98" s="21"/>
      <c r="SWM98" s="21"/>
      <c r="SWN98" s="21"/>
      <c r="SWO98" s="21"/>
      <c r="SWP98" s="21"/>
      <c r="SWQ98" s="21"/>
      <c r="SWR98" s="21"/>
      <c r="SWS98" s="21"/>
      <c r="SWT98" s="21"/>
      <c r="SWU98" s="21"/>
      <c r="SWV98" s="21"/>
      <c r="SWW98" s="21"/>
      <c r="SWX98" s="21"/>
      <c r="SWY98" s="21"/>
      <c r="SWZ98" s="21"/>
      <c r="SXA98" s="21"/>
      <c r="SXB98" s="21"/>
      <c r="SXC98" s="21"/>
      <c r="SXD98" s="21"/>
      <c r="SXE98" s="21"/>
      <c r="SXF98" s="21"/>
      <c r="SXG98" s="21"/>
      <c r="SXH98" s="21"/>
      <c r="SXI98" s="21"/>
      <c r="SXJ98" s="21"/>
      <c r="SXK98" s="21"/>
      <c r="SXL98" s="21"/>
      <c r="SXM98" s="21"/>
      <c r="SXN98" s="21"/>
      <c r="SXO98" s="21"/>
      <c r="SXP98" s="21"/>
      <c r="SXQ98" s="21"/>
      <c r="SXR98" s="21"/>
      <c r="SXS98" s="21"/>
      <c r="SXT98" s="21"/>
      <c r="SXU98" s="21"/>
      <c r="SXV98" s="21"/>
      <c r="SXW98" s="21"/>
      <c r="SXX98" s="21"/>
      <c r="SXY98" s="21"/>
      <c r="SXZ98" s="21"/>
      <c r="SYA98" s="21"/>
      <c r="SYB98" s="21"/>
      <c r="SYC98" s="21"/>
      <c r="SYD98" s="21"/>
      <c r="SYE98" s="21"/>
      <c r="SYF98" s="21"/>
      <c r="SYG98" s="21"/>
      <c r="SYH98" s="21"/>
      <c r="SYI98" s="21"/>
      <c r="SYJ98" s="21"/>
      <c r="SYK98" s="21"/>
      <c r="SYL98" s="21"/>
      <c r="SYM98" s="21"/>
      <c r="SYN98" s="21"/>
      <c r="SYO98" s="21"/>
      <c r="SYP98" s="21"/>
      <c r="SYQ98" s="21"/>
      <c r="SYR98" s="21"/>
      <c r="SYS98" s="21"/>
      <c r="SYT98" s="21"/>
      <c r="SYU98" s="21"/>
      <c r="SYV98" s="21"/>
      <c r="SYW98" s="21"/>
      <c r="SYX98" s="21"/>
      <c r="SYY98" s="21"/>
      <c r="SYZ98" s="21"/>
      <c r="SZA98" s="21"/>
      <c r="SZB98" s="21"/>
      <c r="SZC98" s="21"/>
      <c r="SZD98" s="21"/>
      <c r="SZE98" s="21"/>
      <c r="SZF98" s="21"/>
      <c r="SZG98" s="21"/>
      <c r="SZH98" s="21"/>
      <c r="SZI98" s="21"/>
      <c r="SZJ98" s="21"/>
      <c r="SZK98" s="21"/>
      <c r="SZL98" s="21"/>
      <c r="SZM98" s="21"/>
      <c r="SZN98" s="21"/>
      <c r="SZO98" s="21"/>
      <c r="SZP98" s="21"/>
      <c r="SZQ98" s="21"/>
      <c r="SZR98" s="21"/>
      <c r="SZS98" s="21"/>
      <c r="SZT98" s="21"/>
      <c r="SZU98" s="21"/>
      <c r="SZV98" s="21"/>
      <c r="SZW98" s="21"/>
      <c r="SZX98" s="21"/>
      <c r="SZY98" s="21"/>
      <c r="SZZ98" s="21"/>
      <c r="TAA98" s="21"/>
      <c r="TAB98" s="21"/>
      <c r="TAC98" s="21"/>
      <c r="TAD98" s="21"/>
      <c r="TAE98" s="21"/>
      <c r="TAF98" s="21"/>
      <c r="TAG98" s="21"/>
      <c r="TAH98" s="21"/>
      <c r="TAI98" s="21"/>
      <c r="TAJ98" s="21"/>
      <c r="TAK98" s="21"/>
      <c r="TAL98" s="21"/>
      <c r="TAM98" s="21"/>
      <c r="TAN98" s="21"/>
      <c r="TAO98" s="21"/>
      <c r="TAP98" s="21"/>
      <c r="TAQ98" s="21"/>
      <c r="TAR98" s="21"/>
      <c r="TAS98" s="21"/>
      <c r="TAT98" s="21"/>
      <c r="TAU98" s="21"/>
      <c r="TAV98" s="21"/>
      <c r="TAW98" s="21"/>
      <c r="TAX98" s="21"/>
      <c r="TAY98" s="21"/>
      <c r="TAZ98" s="21"/>
      <c r="TBA98" s="21"/>
      <c r="TBB98" s="21"/>
      <c r="TBC98" s="21"/>
      <c r="TBD98" s="21"/>
      <c r="TBE98" s="21"/>
      <c r="TBF98" s="21"/>
      <c r="TBG98" s="21"/>
      <c r="TBH98" s="21"/>
      <c r="TBI98" s="21"/>
      <c r="TBJ98" s="21"/>
      <c r="TBK98" s="21"/>
      <c r="TBL98" s="21"/>
      <c r="TBM98" s="21"/>
      <c r="TBN98" s="21"/>
      <c r="TBO98" s="21"/>
      <c r="TBP98" s="21"/>
      <c r="TBQ98" s="21"/>
      <c r="TBR98" s="21"/>
      <c r="TBS98" s="21"/>
      <c r="TBT98" s="21"/>
      <c r="TBU98" s="21"/>
      <c r="TBV98" s="21"/>
      <c r="TBW98" s="21"/>
      <c r="TBX98" s="21"/>
      <c r="TBY98" s="21"/>
      <c r="TBZ98" s="21"/>
      <c r="TCA98" s="21"/>
      <c r="TCB98" s="21"/>
      <c r="TCC98" s="21"/>
      <c r="TCD98" s="21"/>
      <c r="TCE98" s="21"/>
      <c r="TCF98" s="21"/>
      <c r="TCG98" s="21"/>
      <c r="TCH98" s="21"/>
      <c r="TCI98" s="21"/>
      <c r="TCJ98" s="21"/>
      <c r="TCK98" s="21"/>
      <c r="TCL98" s="21"/>
      <c r="TCM98" s="21"/>
      <c r="TCN98" s="21"/>
      <c r="TCO98" s="21"/>
      <c r="TCP98" s="21"/>
      <c r="TCQ98" s="21"/>
      <c r="TCR98" s="21"/>
      <c r="TCS98" s="21"/>
      <c r="TCT98" s="21"/>
      <c r="TCU98" s="21"/>
      <c r="TCV98" s="21"/>
      <c r="TCW98" s="21"/>
      <c r="TCX98" s="21"/>
      <c r="TCY98" s="21"/>
      <c r="TCZ98" s="21"/>
      <c r="TDA98" s="21"/>
      <c r="TDB98" s="21"/>
      <c r="TDC98" s="21"/>
      <c r="TDD98" s="21"/>
      <c r="TDE98" s="21"/>
      <c r="TDF98" s="21"/>
      <c r="TDG98" s="21"/>
      <c r="TDH98" s="21"/>
      <c r="TDI98" s="21"/>
      <c r="TDJ98" s="21"/>
      <c r="TDK98" s="21"/>
      <c r="TDL98" s="21"/>
      <c r="TDM98" s="21"/>
      <c r="TDN98" s="21"/>
      <c r="TDO98" s="21"/>
      <c r="TDP98" s="21"/>
      <c r="TDQ98" s="21"/>
      <c r="TDR98" s="21"/>
      <c r="TDS98" s="21"/>
      <c r="TDT98" s="21"/>
      <c r="TDU98" s="21"/>
      <c r="TDV98" s="21"/>
      <c r="TDW98" s="21"/>
      <c r="TDX98" s="21"/>
      <c r="TDY98" s="21"/>
      <c r="TDZ98" s="21"/>
      <c r="TEA98" s="21"/>
      <c r="TEB98" s="21"/>
      <c r="TEC98" s="21"/>
      <c r="TED98" s="21"/>
      <c r="TEE98" s="21"/>
      <c r="TEF98" s="21"/>
      <c r="TEG98" s="21"/>
      <c r="TEH98" s="21"/>
      <c r="TEI98" s="21"/>
      <c r="TEJ98" s="21"/>
      <c r="TEK98" s="21"/>
      <c r="TEL98" s="21"/>
      <c r="TEM98" s="21"/>
      <c r="TEN98" s="21"/>
      <c r="TEO98" s="21"/>
      <c r="TEP98" s="21"/>
      <c r="TEQ98" s="21"/>
      <c r="TER98" s="21"/>
      <c r="TES98" s="21"/>
      <c r="TET98" s="21"/>
      <c r="TEU98" s="21"/>
      <c r="TEV98" s="21"/>
      <c r="TEW98" s="21"/>
      <c r="TEX98" s="21"/>
      <c r="TEY98" s="21"/>
      <c r="TEZ98" s="21"/>
      <c r="TFA98" s="21"/>
      <c r="TFB98" s="21"/>
      <c r="TFC98" s="21"/>
      <c r="TFD98" s="21"/>
      <c r="TFE98" s="21"/>
      <c r="TFF98" s="21"/>
      <c r="TFG98" s="21"/>
      <c r="TFH98" s="21"/>
      <c r="TFI98" s="21"/>
      <c r="TFJ98" s="21"/>
      <c r="TFK98" s="21"/>
      <c r="TFL98" s="21"/>
      <c r="TFM98" s="21"/>
      <c r="TFN98" s="21"/>
      <c r="TFO98" s="21"/>
      <c r="TFP98" s="21"/>
      <c r="TFQ98" s="21"/>
      <c r="TFR98" s="21"/>
      <c r="TFS98" s="21"/>
      <c r="TFT98" s="21"/>
      <c r="TFU98" s="21"/>
      <c r="TFV98" s="21"/>
      <c r="TFW98" s="21"/>
      <c r="TFX98" s="21"/>
      <c r="TFY98" s="21"/>
      <c r="TFZ98" s="21"/>
      <c r="TGA98" s="21"/>
      <c r="TGB98" s="21"/>
      <c r="TGC98" s="21"/>
      <c r="TGD98" s="21"/>
      <c r="TGE98" s="21"/>
      <c r="TGF98" s="21"/>
      <c r="TGG98" s="21"/>
      <c r="TGH98" s="21"/>
      <c r="TGI98" s="21"/>
      <c r="TGJ98" s="21"/>
      <c r="TGK98" s="21"/>
      <c r="TGL98" s="21"/>
      <c r="TGM98" s="21"/>
      <c r="TGN98" s="21"/>
      <c r="TGO98" s="21"/>
      <c r="TGP98" s="21"/>
      <c r="TGQ98" s="21"/>
      <c r="TGR98" s="21"/>
      <c r="TGS98" s="21"/>
      <c r="TGT98" s="21"/>
      <c r="TGU98" s="21"/>
      <c r="TGV98" s="21"/>
      <c r="TGW98" s="21"/>
      <c r="TGX98" s="21"/>
      <c r="TGY98" s="21"/>
      <c r="TGZ98" s="21"/>
      <c r="THA98" s="21"/>
      <c r="THB98" s="21"/>
      <c r="THC98" s="21"/>
      <c r="THD98" s="21"/>
      <c r="THE98" s="21"/>
      <c r="THF98" s="21"/>
      <c r="THG98" s="21"/>
      <c r="THH98" s="21"/>
      <c r="THI98" s="21"/>
      <c r="THJ98" s="21"/>
      <c r="THK98" s="21"/>
      <c r="THL98" s="21"/>
      <c r="THM98" s="21"/>
      <c r="THN98" s="21"/>
      <c r="THO98" s="21"/>
      <c r="THP98" s="21"/>
      <c r="THQ98" s="21"/>
      <c r="THR98" s="21"/>
      <c r="THS98" s="21"/>
      <c r="THT98" s="21"/>
      <c r="THU98" s="21"/>
      <c r="THV98" s="21"/>
      <c r="THW98" s="21"/>
      <c r="THX98" s="21"/>
      <c r="THY98" s="21"/>
      <c r="THZ98" s="21"/>
      <c r="TIA98" s="21"/>
      <c r="TIB98" s="21"/>
      <c r="TIC98" s="21"/>
      <c r="TID98" s="21"/>
      <c r="TIE98" s="21"/>
      <c r="TIF98" s="21"/>
      <c r="TIG98" s="21"/>
      <c r="TIH98" s="21"/>
      <c r="TII98" s="21"/>
      <c r="TIJ98" s="21"/>
      <c r="TIK98" s="21"/>
      <c r="TIL98" s="21"/>
      <c r="TIM98" s="21"/>
      <c r="TIN98" s="21"/>
      <c r="TIO98" s="21"/>
      <c r="TIP98" s="21"/>
      <c r="TIQ98" s="21"/>
      <c r="TIR98" s="21"/>
      <c r="TIS98" s="21"/>
      <c r="TIT98" s="21"/>
      <c r="TIU98" s="21"/>
      <c r="TIV98" s="21"/>
      <c r="TIW98" s="21"/>
      <c r="TIX98" s="21"/>
      <c r="TIY98" s="21"/>
      <c r="TIZ98" s="21"/>
      <c r="TJA98" s="21"/>
      <c r="TJB98" s="21"/>
      <c r="TJC98" s="21"/>
      <c r="TJD98" s="21"/>
      <c r="TJE98" s="21"/>
      <c r="TJF98" s="21"/>
      <c r="TJG98" s="21"/>
      <c r="TJH98" s="21"/>
      <c r="TJI98" s="21"/>
      <c r="TJJ98" s="21"/>
      <c r="TJK98" s="21"/>
      <c r="TJL98" s="21"/>
      <c r="TJM98" s="21"/>
      <c r="TJN98" s="21"/>
      <c r="TJO98" s="21"/>
      <c r="TJP98" s="21"/>
      <c r="TJQ98" s="21"/>
      <c r="TJR98" s="21"/>
      <c r="TJS98" s="21"/>
      <c r="TJT98" s="21"/>
      <c r="TJU98" s="21"/>
      <c r="TJV98" s="21"/>
      <c r="TJW98" s="21"/>
      <c r="TJX98" s="21"/>
      <c r="TJY98" s="21"/>
      <c r="TJZ98" s="21"/>
      <c r="TKA98" s="21"/>
      <c r="TKB98" s="21"/>
      <c r="TKC98" s="21"/>
      <c r="TKD98" s="21"/>
      <c r="TKE98" s="21"/>
      <c r="TKF98" s="21"/>
      <c r="TKG98" s="21"/>
      <c r="TKH98" s="21"/>
      <c r="TKI98" s="21"/>
      <c r="TKJ98" s="21"/>
      <c r="TKK98" s="21"/>
      <c r="TKL98" s="21"/>
      <c r="TKM98" s="21"/>
      <c r="TKN98" s="21"/>
      <c r="TKO98" s="21"/>
      <c r="TKP98" s="21"/>
      <c r="TKQ98" s="21"/>
      <c r="TKR98" s="21"/>
      <c r="TKS98" s="21"/>
      <c r="TKT98" s="21"/>
      <c r="TKU98" s="21"/>
      <c r="TKV98" s="21"/>
      <c r="TKW98" s="21"/>
      <c r="TKX98" s="21"/>
      <c r="TKY98" s="21"/>
      <c r="TKZ98" s="21"/>
      <c r="TLA98" s="21"/>
      <c r="TLB98" s="21"/>
      <c r="TLC98" s="21"/>
      <c r="TLD98" s="21"/>
      <c r="TLE98" s="21"/>
      <c r="TLF98" s="21"/>
      <c r="TLG98" s="21"/>
      <c r="TLH98" s="21"/>
      <c r="TLI98" s="21"/>
      <c r="TLJ98" s="21"/>
      <c r="TLK98" s="21"/>
      <c r="TLL98" s="21"/>
      <c r="TLM98" s="21"/>
      <c r="TLN98" s="21"/>
      <c r="TLO98" s="21"/>
      <c r="TLP98" s="21"/>
      <c r="TLQ98" s="21"/>
      <c r="TLR98" s="21"/>
      <c r="TLS98" s="21"/>
      <c r="TLT98" s="21"/>
      <c r="TLU98" s="21"/>
      <c r="TLV98" s="21"/>
      <c r="TLW98" s="21"/>
      <c r="TLX98" s="21"/>
      <c r="TLY98" s="21"/>
      <c r="TLZ98" s="21"/>
      <c r="TMA98" s="21"/>
      <c r="TMB98" s="21"/>
      <c r="TMC98" s="21"/>
      <c r="TMD98" s="21"/>
      <c r="TME98" s="21"/>
      <c r="TMF98" s="21"/>
      <c r="TMG98" s="21"/>
      <c r="TMH98" s="21"/>
      <c r="TMI98" s="21"/>
      <c r="TMJ98" s="21"/>
      <c r="TMK98" s="21"/>
      <c r="TML98" s="21"/>
      <c r="TMM98" s="21"/>
      <c r="TMN98" s="21"/>
      <c r="TMO98" s="21"/>
      <c r="TMP98" s="21"/>
      <c r="TMQ98" s="21"/>
      <c r="TMR98" s="21"/>
      <c r="TMS98" s="21"/>
      <c r="TMT98" s="21"/>
      <c r="TMU98" s="21"/>
      <c r="TMV98" s="21"/>
      <c r="TMW98" s="21"/>
      <c r="TMX98" s="21"/>
      <c r="TMY98" s="21"/>
      <c r="TMZ98" s="21"/>
      <c r="TNA98" s="21"/>
      <c r="TNB98" s="21"/>
      <c r="TNC98" s="21"/>
      <c r="TND98" s="21"/>
      <c r="TNE98" s="21"/>
      <c r="TNF98" s="21"/>
      <c r="TNG98" s="21"/>
      <c r="TNH98" s="21"/>
      <c r="TNI98" s="21"/>
      <c r="TNJ98" s="21"/>
      <c r="TNK98" s="21"/>
      <c r="TNL98" s="21"/>
      <c r="TNM98" s="21"/>
      <c r="TNN98" s="21"/>
      <c r="TNO98" s="21"/>
      <c r="TNP98" s="21"/>
      <c r="TNQ98" s="21"/>
      <c r="TNR98" s="21"/>
      <c r="TNS98" s="21"/>
      <c r="TNT98" s="21"/>
      <c r="TNU98" s="21"/>
      <c r="TNV98" s="21"/>
      <c r="TNW98" s="21"/>
      <c r="TNX98" s="21"/>
      <c r="TNY98" s="21"/>
      <c r="TNZ98" s="21"/>
      <c r="TOA98" s="21"/>
      <c r="TOB98" s="21"/>
      <c r="TOC98" s="21"/>
      <c r="TOD98" s="21"/>
      <c r="TOE98" s="21"/>
      <c r="TOF98" s="21"/>
      <c r="TOG98" s="21"/>
      <c r="TOH98" s="21"/>
      <c r="TOI98" s="21"/>
      <c r="TOJ98" s="21"/>
      <c r="TOK98" s="21"/>
      <c r="TOL98" s="21"/>
      <c r="TOM98" s="21"/>
      <c r="TON98" s="21"/>
      <c r="TOO98" s="21"/>
      <c r="TOP98" s="21"/>
      <c r="TOQ98" s="21"/>
      <c r="TOR98" s="21"/>
      <c r="TOS98" s="21"/>
      <c r="TOT98" s="21"/>
      <c r="TOU98" s="21"/>
      <c r="TOV98" s="21"/>
      <c r="TOW98" s="21"/>
      <c r="TOX98" s="21"/>
      <c r="TOY98" s="21"/>
      <c r="TOZ98" s="21"/>
      <c r="TPA98" s="21"/>
      <c r="TPB98" s="21"/>
      <c r="TPC98" s="21"/>
      <c r="TPD98" s="21"/>
      <c r="TPE98" s="21"/>
      <c r="TPF98" s="21"/>
      <c r="TPG98" s="21"/>
      <c r="TPH98" s="21"/>
      <c r="TPI98" s="21"/>
      <c r="TPJ98" s="21"/>
      <c r="TPK98" s="21"/>
      <c r="TPL98" s="21"/>
      <c r="TPM98" s="21"/>
      <c r="TPN98" s="21"/>
      <c r="TPO98" s="21"/>
      <c r="TPP98" s="21"/>
      <c r="TPQ98" s="21"/>
      <c r="TPR98" s="21"/>
      <c r="TPS98" s="21"/>
      <c r="TPT98" s="21"/>
      <c r="TPU98" s="21"/>
      <c r="TPV98" s="21"/>
      <c r="TPW98" s="21"/>
      <c r="TPX98" s="21"/>
      <c r="TPY98" s="21"/>
      <c r="TPZ98" s="21"/>
      <c r="TQA98" s="21"/>
      <c r="TQB98" s="21"/>
      <c r="TQC98" s="21"/>
      <c r="TQD98" s="21"/>
      <c r="TQE98" s="21"/>
      <c r="TQF98" s="21"/>
      <c r="TQG98" s="21"/>
      <c r="TQH98" s="21"/>
      <c r="TQI98" s="21"/>
      <c r="TQJ98" s="21"/>
      <c r="TQK98" s="21"/>
      <c r="TQL98" s="21"/>
      <c r="TQM98" s="21"/>
      <c r="TQN98" s="21"/>
      <c r="TQO98" s="21"/>
      <c r="TQP98" s="21"/>
      <c r="TQQ98" s="21"/>
      <c r="TQR98" s="21"/>
      <c r="TQS98" s="21"/>
      <c r="TQT98" s="21"/>
      <c r="TQU98" s="21"/>
      <c r="TQV98" s="21"/>
      <c r="TQW98" s="21"/>
      <c r="TQX98" s="21"/>
      <c r="TQY98" s="21"/>
      <c r="TQZ98" s="21"/>
      <c r="TRA98" s="21"/>
      <c r="TRB98" s="21"/>
      <c r="TRC98" s="21"/>
      <c r="TRD98" s="21"/>
      <c r="TRE98" s="21"/>
      <c r="TRF98" s="21"/>
      <c r="TRG98" s="21"/>
      <c r="TRH98" s="21"/>
      <c r="TRI98" s="21"/>
      <c r="TRJ98" s="21"/>
      <c r="TRK98" s="21"/>
      <c r="TRL98" s="21"/>
      <c r="TRM98" s="21"/>
      <c r="TRN98" s="21"/>
      <c r="TRO98" s="21"/>
      <c r="TRP98" s="21"/>
      <c r="TRQ98" s="21"/>
      <c r="TRR98" s="21"/>
      <c r="TRS98" s="21"/>
      <c r="TRT98" s="21"/>
      <c r="TRU98" s="21"/>
      <c r="TRV98" s="21"/>
      <c r="TRW98" s="21"/>
      <c r="TRX98" s="21"/>
      <c r="TRY98" s="21"/>
      <c r="TRZ98" s="21"/>
      <c r="TSA98" s="21"/>
      <c r="TSB98" s="21"/>
      <c r="TSC98" s="21"/>
      <c r="TSD98" s="21"/>
      <c r="TSE98" s="21"/>
      <c r="TSF98" s="21"/>
      <c r="TSG98" s="21"/>
      <c r="TSH98" s="21"/>
      <c r="TSI98" s="21"/>
      <c r="TSJ98" s="21"/>
      <c r="TSK98" s="21"/>
      <c r="TSL98" s="21"/>
      <c r="TSM98" s="21"/>
      <c r="TSN98" s="21"/>
      <c r="TSO98" s="21"/>
      <c r="TSP98" s="21"/>
      <c r="TSQ98" s="21"/>
      <c r="TSR98" s="21"/>
      <c r="TSS98" s="21"/>
      <c r="TST98" s="21"/>
      <c r="TSU98" s="21"/>
      <c r="TSV98" s="21"/>
      <c r="TSW98" s="21"/>
      <c r="TSX98" s="21"/>
      <c r="TSY98" s="21"/>
      <c r="TSZ98" s="21"/>
      <c r="TTA98" s="21"/>
      <c r="TTB98" s="21"/>
      <c r="TTC98" s="21"/>
      <c r="TTD98" s="21"/>
      <c r="TTE98" s="21"/>
      <c r="TTF98" s="21"/>
      <c r="TTG98" s="21"/>
      <c r="TTH98" s="21"/>
      <c r="TTI98" s="21"/>
      <c r="TTJ98" s="21"/>
      <c r="TTK98" s="21"/>
      <c r="TTL98" s="21"/>
      <c r="TTM98" s="21"/>
      <c r="TTN98" s="21"/>
      <c r="TTO98" s="21"/>
      <c r="TTP98" s="21"/>
      <c r="TTQ98" s="21"/>
      <c r="TTR98" s="21"/>
      <c r="TTS98" s="21"/>
      <c r="TTT98" s="21"/>
      <c r="TTU98" s="21"/>
      <c r="TTV98" s="21"/>
      <c r="TTW98" s="21"/>
      <c r="TTX98" s="21"/>
      <c r="TTY98" s="21"/>
      <c r="TTZ98" s="21"/>
      <c r="TUA98" s="21"/>
      <c r="TUB98" s="21"/>
      <c r="TUC98" s="21"/>
      <c r="TUD98" s="21"/>
      <c r="TUE98" s="21"/>
      <c r="TUF98" s="21"/>
      <c r="TUG98" s="21"/>
      <c r="TUH98" s="21"/>
      <c r="TUI98" s="21"/>
      <c r="TUJ98" s="21"/>
      <c r="TUK98" s="21"/>
      <c r="TUL98" s="21"/>
      <c r="TUM98" s="21"/>
      <c r="TUN98" s="21"/>
      <c r="TUO98" s="21"/>
      <c r="TUP98" s="21"/>
      <c r="TUQ98" s="21"/>
      <c r="TUR98" s="21"/>
      <c r="TUS98" s="21"/>
      <c r="TUT98" s="21"/>
      <c r="TUU98" s="21"/>
      <c r="TUV98" s="21"/>
      <c r="TUW98" s="21"/>
      <c r="TUX98" s="21"/>
      <c r="TUY98" s="21"/>
      <c r="TUZ98" s="21"/>
      <c r="TVA98" s="21"/>
      <c r="TVB98" s="21"/>
      <c r="TVC98" s="21"/>
      <c r="TVD98" s="21"/>
      <c r="TVE98" s="21"/>
      <c r="TVF98" s="21"/>
      <c r="TVG98" s="21"/>
      <c r="TVH98" s="21"/>
      <c r="TVI98" s="21"/>
      <c r="TVJ98" s="21"/>
      <c r="TVK98" s="21"/>
      <c r="TVL98" s="21"/>
      <c r="TVM98" s="21"/>
      <c r="TVN98" s="21"/>
      <c r="TVO98" s="21"/>
      <c r="TVP98" s="21"/>
      <c r="TVQ98" s="21"/>
      <c r="TVR98" s="21"/>
      <c r="TVS98" s="21"/>
      <c r="TVT98" s="21"/>
      <c r="TVU98" s="21"/>
      <c r="TVV98" s="21"/>
      <c r="TVW98" s="21"/>
      <c r="TVX98" s="21"/>
      <c r="TVY98" s="21"/>
      <c r="TVZ98" s="21"/>
      <c r="TWA98" s="21"/>
      <c r="TWB98" s="21"/>
      <c r="TWC98" s="21"/>
      <c r="TWD98" s="21"/>
      <c r="TWE98" s="21"/>
      <c r="TWF98" s="21"/>
      <c r="TWG98" s="21"/>
      <c r="TWH98" s="21"/>
      <c r="TWI98" s="21"/>
      <c r="TWJ98" s="21"/>
      <c r="TWK98" s="21"/>
      <c r="TWL98" s="21"/>
      <c r="TWM98" s="21"/>
      <c r="TWN98" s="21"/>
      <c r="TWO98" s="21"/>
      <c r="TWP98" s="21"/>
      <c r="TWQ98" s="21"/>
      <c r="TWR98" s="21"/>
      <c r="TWS98" s="21"/>
      <c r="TWT98" s="21"/>
      <c r="TWU98" s="21"/>
      <c r="TWV98" s="21"/>
      <c r="TWW98" s="21"/>
      <c r="TWX98" s="21"/>
      <c r="TWY98" s="21"/>
      <c r="TWZ98" s="21"/>
      <c r="TXA98" s="21"/>
      <c r="TXB98" s="21"/>
      <c r="TXC98" s="21"/>
      <c r="TXD98" s="21"/>
      <c r="TXE98" s="21"/>
      <c r="TXF98" s="21"/>
      <c r="TXG98" s="21"/>
      <c r="TXH98" s="21"/>
      <c r="TXI98" s="21"/>
      <c r="TXJ98" s="21"/>
      <c r="TXK98" s="21"/>
      <c r="TXL98" s="21"/>
      <c r="TXM98" s="21"/>
      <c r="TXN98" s="21"/>
      <c r="TXO98" s="21"/>
      <c r="TXP98" s="21"/>
      <c r="TXQ98" s="21"/>
      <c r="TXR98" s="21"/>
      <c r="TXS98" s="21"/>
      <c r="TXT98" s="21"/>
      <c r="TXU98" s="21"/>
      <c r="TXV98" s="21"/>
      <c r="TXW98" s="21"/>
      <c r="TXX98" s="21"/>
      <c r="TXY98" s="21"/>
      <c r="TXZ98" s="21"/>
      <c r="TYA98" s="21"/>
      <c r="TYB98" s="21"/>
      <c r="TYC98" s="21"/>
      <c r="TYD98" s="21"/>
      <c r="TYE98" s="21"/>
      <c r="TYF98" s="21"/>
      <c r="TYG98" s="21"/>
      <c r="TYH98" s="21"/>
      <c r="TYI98" s="21"/>
      <c r="TYJ98" s="21"/>
      <c r="TYK98" s="21"/>
      <c r="TYL98" s="21"/>
      <c r="TYM98" s="21"/>
      <c r="TYN98" s="21"/>
      <c r="TYO98" s="21"/>
      <c r="TYP98" s="21"/>
      <c r="TYQ98" s="21"/>
      <c r="TYR98" s="21"/>
      <c r="TYS98" s="21"/>
      <c r="TYT98" s="21"/>
      <c r="TYU98" s="21"/>
      <c r="TYV98" s="21"/>
      <c r="TYW98" s="21"/>
      <c r="TYX98" s="21"/>
      <c r="TYY98" s="21"/>
      <c r="TYZ98" s="21"/>
      <c r="TZA98" s="21"/>
      <c r="TZB98" s="21"/>
      <c r="TZC98" s="21"/>
      <c r="TZD98" s="21"/>
      <c r="TZE98" s="21"/>
      <c r="TZF98" s="21"/>
      <c r="TZG98" s="21"/>
      <c r="TZH98" s="21"/>
      <c r="TZI98" s="21"/>
      <c r="TZJ98" s="21"/>
      <c r="TZK98" s="21"/>
      <c r="TZL98" s="21"/>
      <c r="TZM98" s="21"/>
      <c r="TZN98" s="21"/>
      <c r="TZO98" s="21"/>
      <c r="TZP98" s="21"/>
      <c r="TZQ98" s="21"/>
      <c r="TZR98" s="21"/>
      <c r="TZS98" s="21"/>
      <c r="TZT98" s="21"/>
      <c r="TZU98" s="21"/>
      <c r="TZV98" s="21"/>
      <c r="TZW98" s="21"/>
      <c r="TZX98" s="21"/>
      <c r="TZY98" s="21"/>
      <c r="TZZ98" s="21"/>
      <c r="UAA98" s="21"/>
      <c r="UAB98" s="21"/>
      <c r="UAC98" s="21"/>
      <c r="UAD98" s="21"/>
      <c r="UAE98" s="21"/>
      <c r="UAF98" s="21"/>
      <c r="UAG98" s="21"/>
      <c r="UAH98" s="21"/>
      <c r="UAI98" s="21"/>
      <c r="UAJ98" s="21"/>
      <c r="UAK98" s="21"/>
      <c r="UAL98" s="21"/>
      <c r="UAM98" s="21"/>
      <c r="UAN98" s="21"/>
      <c r="UAO98" s="21"/>
      <c r="UAP98" s="21"/>
      <c r="UAQ98" s="21"/>
      <c r="UAR98" s="21"/>
      <c r="UAS98" s="21"/>
      <c r="UAT98" s="21"/>
      <c r="UAU98" s="21"/>
      <c r="UAV98" s="21"/>
      <c r="UAW98" s="21"/>
      <c r="UAX98" s="21"/>
      <c r="UAY98" s="21"/>
      <c r="UAZ98" s="21"/>
      <c r="UBA98" s="21"/>
      <c r="UBB98" s="21"/>
      <c r="UBC98" s="21"/>
      <c r="UBD98" s="21"/>
      <c r="UBE98" s="21"/>
      <c r="UBF98" s="21"/>
      <c r="UBG98" s="21"/>
      <c r="UBH98" s="21"/>
      <c r="UBI98" s="21"/>
      <c r="UBJ98" s="21"/>
      <c r="UBK98" s="21"/>
      <c r="UBL98" s="21"/>
      <c r="UBM98" s="21"/>
      <c r="UBN98" s="21"/>
      <c r="UBO98" s="21"/>
      <c r="UBP98" s="21"/>
      <c r="UBQ98" s="21"/>
      <c r="UBR98" s="21"/>
      <c r="UBS98" s="21"/>
      <c r="UBT98" s="21"/>
      <c r="UBU98" s="21"/>
      <c r="UBV98" s="21"/>
      <c r="UBW98" s="21"/>
      <c r="UBX98" s="21"/>
      <c r="UBY98" s="21"/>
      <c r="UBZ98" s="21"/>
      <c r="UCA98" s="21"/>
      <c r="UCB98" s="21"/>
      <c r="UCC98" s="21"/>
      <c r="UCD98" s="21"/>
      <c r="UCE98" s="21"/>
      <c r="UCF98" s="21"/>
      <c r="UCG98" s="21"/>
      <c r="UCH98" s="21"/>
      <c r="UCI98" s="21"/>
      <c r="UCJ98" s="21"/>
      <c r="UCK98" s="21"/>
      <c r="UCL98" s="21"/>
      <c r="UCM98" s="21"/>
      <c r="UCN98" s="21"/>
      <c r="UCO98" s="21"/>
      <c r="UCP98" s="21"/>
      <c r="UCQ98" s="21"/>
      <c r="UCR98" s="21"/>
      <c r="UCS98" s="21"/>
      <c r="UCT98" s="21"/>
      <c r="UCU98" s="21"/>
      <c r="UCV98" s="21"/>
      <c r="UCW98" s="21"/>
      <c r="UCX98" s="21"/>
      <c r="UCY98" s="21"/>
      <c r="UCZ98" s="21"/>
      <c r="UDA98" s="21"/>
      <c r="UDB98" s="21"/>
      <c r="UDC98" s="21"/>
      <c r="UDD98" s="21"/>
      <c r="UDE98" s="21"/>
      <c r="UDF98" s="21"/>
      <c r="UDG98" s="21"/>
      <c r="UDH98" s="21"/>
      <c r="UDI98" s="21"/>
      <c r="UDJ98" s="21"/>
      <c r="UDK98" s="21"/>
      <c r="UDL98" s="21"/>
      <c r="UDM98" s="21"/>
      <c r="UDN98" s="21"/>
      <c r="UDO98" s="21"/>
      <c r="UDP98" s="21"/>
      <c r="UDQ98" s="21"/>
      <c r="UDR98" s="21"/>
      <c r="UDS98" s="21"/>
      <c r="UDT98" s="21"/>
      <c r="UDU98" s="21"/>
      <c r="UDV98" s="21"/>
      <c r="UDW98" s="21"/>
      <c r="UDX98" s="21"/>
      <c r="UDY98" s="21"/>
      <c r="UDZ98" s="21"/>
      <c r="UEA98" s="21"/>
      <c r="UEB98" s="21"/>
      <c r="UEC98" s="21"/>
      <c r="UED98" s="21"/>
      <c r="UEE98" s="21"/>
      <c r="UEF98" s="21"/>
      <c r="UEG98" s="21"/>
      <c r="UEH98" s="21"/>
      <c r="UEI98" s="21"/>
      <c r="UEJ98" s="21"/>
      <c r="UEK98" s="21"/>
      <c r="UEL98" s="21"/>
      <c r="UEM98" s="21"/>
      <c r="UEN98" s="21"/>
      <c r="UEO98" s="21"/>
      <c r="UEP98" s="21"/>
      <c r="UEQ98" s="21"/>
      <c r="UER98" s="21"/>
      <c r="UES98" s="21"/>
      <c r="UET98" s="21"/>
      <c r="UEU98" s="21"/>
      <c r="UEV98" s="21"/>
      <c r="UEW98" s="21"/>
      <c r="UEX98" s="21"/>
      <c r="UEY98" s="21"/>
      <c r="UEZ98" s="21"/>
      <c r="UFA98" s="21"/>
      <c r="UFB98" s="21"/>
      <c r="UFC98" s="21"/>
      <c r="UFD98" s="21"/>
      <c r="UFE98" s="21"/>
      <c r="UFF98" s="21"/>
      <c r="UFG98" s="21"/>
      <c r="UFH98" s="21"/>
      <c r="UFI98" s="21"/>
      <c r="UFJ98" s="21"/>
      <c r="UFK98" s="21"/>
      <c r="UFL98" s="21"/>
      <c r="UFM98" s="21"/>
      <c r="UFN98" s="21"/>
      <c r="UFO98" s="21"/>
      <c r="UFP98" s="21"/>
      <c r="UFQ98" s="21"/>
      <c r="UFR98" s="21"/>
      <c r="UFS98" s="21"/>
      <c r="UFT98" s="21"/>
      <c r="UFU98" s="21"/>
      <c r="UFV98" s="21"/>
      <c r="UFW98" s="21"/>
      <c r="UFX98" s="21"/>
      <c r="UFY98" s="21"/>
      <c r="UFZ98" s="21"/>
      <c r="UGA98" s="21"/>
      <c r="UGB98" s="21"/>
      <c r="UGC98" s="21"/>
      <c r="UGD98" s="21"/>
      <c r="UGE98" s="21"/>
      <c r="UGF98" s="21"/>
      <c r="UGG98" s="21"/>
      <c r="UGH98" s="21"/>
      <c r="UGI98" s="21"/>
      <c r="UGJ98" s="21"/>
      <c r="UGK98" s="21"/>
      <c r="UGL98" s="21"/>
      <c r="UGM98" s="21"/>
      <c r="UGN98" s="21"/>
      <c r="UGO98" s="21"/>
      <c r="UGP98" s="21"/>
      <c r="UGQ98" s="21"/>
      <c r="UGR98" s="21"/>
      <c r="UGS98" s="21"/>
      <c r="UGT98" s="21"/>
      <c r="UGU98" s="21"/>
      <c r="UGV98" s="21"/>
      <c r="UGW98" s="21"/>
      <c r="UGX98" s="21"/>
      <c r="UGY98" s="21"/>
      <c r="UGZ98" s="21"/>
      <c r="UHA98" s="21"/>
      <c r="UHB98" s="21"/>
      <c r="UHC98" s="21"/>
      <c r="UHD98" s="21"/>
      <c r="UHE98" s="21"/>
      <c r="UHF98" s="21"/>
      <c r="UHG98" s="21"/>
      <c r="UHH98" s="21"/>
      <c r="UHI98" s="21"/>
      <c r="UHJ98" s="21"/>
      <c r="UHK98" s="21"/>
      <c r="UHL98" s="21"/>
      <c r="UHM98" s="21"/>
      <c r="UHN98" s="21"/>
      <c r="UHO98" s="21"/>
      <c r="UHP98" s="21"/>
      <c r="UHQ98" s="21"/>
      <c r="UHR98" s="21"/>
      <c r="UHS98" s="21"/>
      <c r="UHT98" s="21"/>
      <c r="UHU98" s="21"/>
      <c r="UHV98" s="21"/>
      <c r="UHW98" s="21"/>
      <c r="UHX98" s="21"/>
      <c r="UHY98" s="21"/>
      <c r="UHZ98" s="21"/>
      <c r="UIA98" s="21"/>
      <c r="UIB98" s="21"/>
      <c r="UIC98" s="21"/>
      <c r="UID98" s="21"/>
      <c r="UIE98" s="21"/>
      <c r="UIF98" s="21"/>
      <c r="UIG98" s="21"/>
      <c r="UIH98" s="21"/>
      <c r="UII98" s="21"/>
      <c r="UIJ98" s="21"/>
      <c r="UIK98" s="21"/>
      <c r="UIL98" s="21"/>
      <c r="UIM98" s="21"/>
      <c r="UIN98" s="21"/>
      <c r="UIO98" s="21"/>
      <c r="UIP98" s="21"/>
      <c r="UIQ98" s="21"/>
      <c r="UIR98" s="21"/>
      <c r="UIS98" s="21"/>
      <c r="UIT98" s="21"/>
      <c r="UIU98" s="21"/>
      <c r="UIV98" s="21"/>
      <c r="UIW98" s="21"/>
      <c r="UIX98" s="21"/>
      <c r="UIY98" s="21"/>
      <c r="UIZ98" s="21"/>
      <c r="UJA98" s="21"/>
      <c r="UJB98" s="21"/>
      <c r="UJC98" s="21"/>
      <c r="UJD98" s="21"/>
      <c r="UJE98" s="21"/>
      <c r="UJF98" s="21"/>
      <c r="UJG98" s="21"/>
      <c r="UJH98" s="21"/>
      <c r="UJI98" s="21"/>
      <c r="UJJ98" s="21"/>
      <c r="UJK98" s="21"/>
      <c r="UJL98" s="21"/>
      <c r="UJM98" s="21"/>
      <c r="UJN98" s="21"/>
      <c r="UJO98" s="21"/>
      <c r="UJP98" s="21"/>
      <c r="UJQ98" s="21"/>
      <c r="UJR98" s="21"/>
      <c r="UJS98" s="21"/>
      <c r="UJT98" s="21"/>
      <c r="UJU98" s="21"/>
      <c r="UJV98" s="21"/>
      <c r="UJW98" s="21"/>
      <c r="UJX98" s="21"/>
      <c r="UJY98" s="21"/>
      <c r="UJZ98" s="21"/>
      <c r="UKA98" s="21"/>
      <c r="UKB98" s="21"/>
      <c r="UKC98" s="21"/>
      <c r="UKD98" s="21"/>
      <c r="UKE98" s="21"/>
      <c r="UKF98" s="21"/>
      <c r="UKG98" s="21"/>
      <c r="UKH98" s="21"/>
      <c r="UKI98" s="21"/>
      <c r="UKJ98" s="21"/>
      <c r="UKK98" s="21"/>
      <c r="UKL98" s="21"/>
      <c r="UKM98" s="21"/>
      <c r="UKN98" s="21"/>
      <c r="UKO98" s="21"/>
      <c r="UKP98" s="21"/>
      <c r="UKQ98" s="21"/>
      <c r="UKR98" s="21"/>
      <c r="UKS98" s="21"/>
      <c r="UKT98" s="21"/>
      <c r="UKU98" s="21"/>
      <c r="UKV98" s="21"/>
      <c r="UKW98" s="21"/>
      <c r="UKX98" s="21"/>
      <c r="UKY98" s="21"/>
      <c r="UKZ98" s="21"/>
      <c r="ULA98" s="21"/>
      <c r="ULB98" s="21"/>
      <c r="ULC98" s="21"/>
      <c r="ULD98" s="21"/>
      <c r="ULE98" s="21"/>
      <c r="ULF98" s="21"/>
      <c r="ULG98" s="21"/>
      <c r="ULH98" s="21"/>
      <c r="ULI98" s="21"/>
      <c r="ULJ98" s="21"/>
      <c r="ULK98" s="21"/>
      <c r="ULL98" s="21"/>
      <c r="ULM98" s="21"/>
      <c r="ULN98" s="21"/>
      <c r="ULO98" s="21"/>
      <c r="ULP98" s="21"/>
      <c r="ULQ98" s="21"/>
      <c r="ULR98" s="21"/>
      <c r="ULS98" s="21"/>
      <c r="ULT98" s="21"/>
      <c r="ULU98" s="21"/>
      <c r="ULV98" s="21"/>
      <c r="ULW98" s="21"/>
      <c r="ULX98" s="21"/>
      <c r="ULY98" s="21"/>
      <c r="ULZ98" s="21"/>
      <c r="UMA98" s="21"/>
      <c r="UMB98" s="21"/>
      <c r="UMC98" s="21"/>
      <c r="UMD98" s="21"/>
      <c r="UME98" s="21"/>
      <c r="UMF98" s="21"/>
      <c r="UMG98" s="21"/>
      <c r="UMH98" s="21"/>
      <c r="UMI98" s="21"/>
      <c r="UMJ98" s="21"/>
      <c r="UMK98" s="21"/>
      <c r="UML98" s="21"/>
      <c r="UMM98" s="21"/>
      <c r="UMN98" s="21"/>
      <c r="UMO98" s="21"/>
      <c r="UMP98" s="21"/>
      <c r="UMQ98" s="21"/>
      <c r="UMR98" s="21"/>
      <c r="UMS98" s="21"/>
      <c r="UMT98" s="21"/>
      <c r="UMU98" s="21"/>
      <c r="UMV98" s="21"/>
      <c r="UMW98" s="21"/>
      <c r="UMX98" s="21"/>
      <c r="UMY98" s="21"/>
      <c r="UMZ98" s="21"/>
      <c r="UNA98" s="21"/>
      <c r="UNB98" s="21"/>
      <c r="UNC98" s="21"/>
      <c r="UND98" s="21"/>
      <c r="UNE98" s="21"/>
      <c r="UNF98" s="21"/>
      <c r="UNG98" s="21"/>
      <c r="UNH98" s="21"/>
      <c r="UNI98" s="21"/>
      <c r="UNJ98" s="21"/>
      <c r="UNK98" s="21"/>
      <c r="UNL98" s="21"/>
      <c r="UNM98" s="21"/>
      <c r="UNN98" s="21"/>
      <c r="UNO98" s="21"/>
      <c r="UNP98" s="21"/>
      <c r="UNQ98" s="21"/>
      <c r="UNR98" s="21"/>
      <c r="UNS98" s="21"/>
      <c r="UNT98" s="21"/>
      <c r="UNU98" s="21"/>
      <c r="UNV98" s="21"/>
      <c r="UNW98" s="21"/>
      <c r="UNX98" s="21"/>
      <c r="UNY98" s="21"/>
      <c r="UNZ98" s="21"/>
      <c r="UOA98" s="21"/>
      <c r="UOB98" s="21"/>
      <c r="UOC98" s="21"/>
      <c r="UOD98" s="21"/>
      <c r="UOE98" s="21"/>
      <c r="UOF98" s="21"/>
      <c r="UOG98" s="21"/>
      <c r="UOH98" s="21"/>
      <c r="UOI98" s="21"/>
      <c r="UOJ98" s="21"/>
      <c r="UOK98" s="21"/>
      <c r="UOL98" s="21"/>
      <c r="UOM98" s="21"/>
      <c r="UON98" s="21"/>
      <c r="UOO98" s="21"/>
      <c r="UOP98" s="21"/>
      <c r="UOQ98" s="21"/>
      <c r="UOR98" s="21"/>
      <c r="UOS98" s="21"/>
      <c r="UOT98" s="21"/>
      <c r="UOU98" s="21"/>
      <c r="UOV98" s="21"/>
      <c r="UOW98" s="21"/>
      <c r="UOX98" s="21"/>
      <c r="UOY98" s="21"/>
      <c r="UOZ98" s="21"/>
      <c r="UPA98" s="21"/>
      <c r="UPB98" s="21"/>
      <c r="UPC98" s="21"/>
      <c r="UPD98" s="21"/>
      <c r="UPE98" s="21"/>
      <c r="UPF98" s="21"/>
      <c r="UPG98" s="21"/>
      <c r="UPH98" s="21"/>
      <c r="UPI98" s="21"/>
      <c r="UPJ98" s="21"/>
      <c r="UPK98" s="21"/>
      <c r="UPL98" s="21"/>
      <c r="UPM98" s="21"/>
      <c r="UPN98" s="21"/>
      <c r="UPO98" s="21"/>
      <c r="UPP98" s="21"/>
      <c r="UPQ98" s="21"/>
      <c r="UPR98" s="21"/>
      <c r="UPS98" s="21"/>
      <c r="UPT98" s="21"/>
      <c r="UPU98" s="21"/>
      <c r="UPV98" s="21"/>
      <c r="UPW98" s="21"/>
      <c r="UPX98" s="21"/>
      <c r="UPY98" s="21"/>
      <c r="UPZ98" s="21"/>
      <c r="UQA98" s="21"/>
      <c r="UQB98" s="21"/>
      <c r="UQC98" s="21"/>
      <c r="UQD98" s="21"/>
      <c r="UQE98" s="21"/>
      <c r="UQF98" s="21"/>
      <c r="UQG98" s="21"/>
      <c r="UQH98" s="21"/>
      <c r="UQI98" s="21"/>
      <c r="UQJ98" s="21"/>
      <c r="UQK98" s="21"/>
      <c r="UQL98" s="21"/>
      <c r="UQM98" s="21"/>
      <c r="UQN98" s="21"/>
      <c r="UQO98" s="21"/>
      <c r="UQP98" s="21"/>
      <c r="UQQ98" s="21"/>
      <c r="UQR98" s="21"/>
      <c r="UQS98" s="21"/>
      <c r="UQT98" s="21"/>
      <c r="UQU98" s="21"/>
      <c r="UQV98" s="21"/>
      <c r="UQW98" s="21"/>
      <c r="UQX98" s="21"/>
      <c r="UQY98" s="21"/>
      <c r="UQZ98" s="21"/>
      <c r="URA98" s="21"/>
      <c r="URB98" s="21"/>
      <c r="URC98" s="21"/>
      <c r="URD98" s="21"/>
      <c r="URE98" s="21"/>
      <c r="URF98" s="21"/>
      <c r="URG98" s="21"/>
      <c r="URH98" s="21"/>
      <c r="URI98" s="21"/>
      <c r="URJ98" s="21"/>
      <c r="URK98" s="21"/>
      <c r="URL98" s="21"/>
      <c r="URM98" s="21"/>
      <c r="URN98" s="21"/>
      <c r="URO98" s="21"/>
      <c r="URP98" s="21"/>
      <c r="URQ98" s="21"/>
      <c r="URR98" s="21"/>
      <c r="URS98" s="21"/>
      <c r="URT98" s="21"/>
      <c r="URU98" s="21"/>
      <c r="URV98" s="21"/>
      <c r="URW98" s="21"/>
      <c r="URX98" s="21"/>
      <c r="URY98" s="21"/>
      <c r="URZ98" s="21"/>
      <c r="USA98" s="21"/>
      <c r="USB98" s="21"/>
      <c r="USC98" s="21"/>
      <c r="USD98" s="21"/>
      <c r="USE98" s="21"/>
      <c r="USF98" s="21"/>
      <c r="USG98" s="21"/>
      <c r="USH98" s="21"/>
      <c r="USI98" s="21"/>
      <c r="USJ98" s="21"/>
      <c r="USK98" s="21"/>
      <c r="USL98" s="21"/>
      <c r="USM98" s="21"/>
      <c r="USN98" s="21"/>
      <c r="USO98" s="21"/>
      <c r="USP98" s="21"/>
      <c r="USQ98" s="21"/>
      <c r="USR98" s="21"/>
      <c r="USS98" s="21"/>
      <c r="UST98" s="21"/>
      <c r="USU98" s="21"/>
      <c r="USV98" s="21"/>
      <c r="USW98" s="21"/>
      <c r="USX98" s="21"/>
      <c r="USY98" s="21"/>
      <c r="USZ98" s="21"/>
      <c r="UTA98" s="21"/>
      <c r="UTB98" s="21"/>
      <c r="UTC98" s="21"/>
      <c r="UTD98" s="21"/>
      <c r="UTE98" s="21"/>
      <c r="UTF98" s="21"/>
      <c r="UTG98" s="21"/>
      <c r="UTH98" s="21"/>
      <c r="UTI98" s="21"/>
      <c r="UTJ98" s="21"/>
      <c r="UTK98" s="21"/>
      <c r="UTL98" s="21"/>
      <c r="UTM98" s="21"/>
      <c r="UTN98" s="21"/>
      <c r="UTO98" s="21"/>
      <c r="UTP98" s="21"/>
      <c r="UTQ98" s="21"/>
      <c r="UTR98" s="21"/>
      <c r="UTS98" s="21"/>
      <c r="UTT98" s="21"/>
      <c r="UTU98" s="21"/>
      <c r="UTV98" s="21"/>
      <c r="UTW98" s="21"/>
      <c r="UTX98" s="21"/>
      <c r="UTY98" s="21"/>
      <c r="UTZ98" s="21"/>
      <c r="UUA98" s="21"/>
      <c r="UUB98" s="21"/>
      <c r="UUC98" s="21"/>
      <c r="UUD98" s="21"/>
      <c r="UUE98" s="21"/>
      <c r="UUF98" s="21"/>
      <c r="UUG98" s="21"/>
      <c r="UUH98" s="21"/>
      <c r="UUI98" s="21"/>
      <c r="UUJ98" s="21"/>
      <c r="UUK98" s="21"/>
      <c r="UUL98" s="21"/>
      <c r="UUM98" s="21"/>
      <c r="UUN98" s="21"/>
      <c r="UUO98" s="21"/>
      <c r="UUP98" s="21"/>
      <c r="UUQ98" s="21"/>
      <c r="UUR98" s="21"/>
      <c r="UUS98" s="21"/>
      <c r="UUT98" s="21"/>
      <c r="UUU98" s="21"/>
      <c r="UUV98" s="21"/>
      <c r="UUW98" s="21"/>
      <c r="UUX98" s="21"/>
      <c r="UUY98" s="21"/>
      <c r="UUZ98" s="21"/>
      <c r="UVA98" s="21"/>
      <c r="UVB98" s="21"/>
      <c r="UVC98" s="21"/>
      <c r="UVD98" s="21"/>
      <c r="UVE98" s="21"/>
      <c r="UVF98" s="21"/>
      <c r="UVG98" s="21"/>
      <c r="UVH98" s="21"/>
      <c r="UVI98" s="21"/>
      <c r="UVJ98" s="21"/>
      <c r="UVK98" s="21"/>
      <c r="UVL98" s="21"/>
      <c r="UVM98" s="21"/>
      <c r="UVN98" s="21"/>
      <c r="UVO98" s="21"/>
      <c r="UVP98" s="21"/>
      <c r="UVQ98" s="21"/>
      <c r="UVR98" s="21"/>
      <c r="UVS98" s="21"/>
      <c r="UVT98" s="21"/>
      <c r="UVU98" s="21"/>
      <c r="UVV98" s="21"/>
      <c r="UVW98" s="21"/>
      <c r="UVX98" s="21"/>
      <c r="UVY98" s="21"/>
      <c r="UVZ98" s="21"/>
      <c r="UWA98" s="21"/>
      <c r="UWB98" s="21"/>
      <c r="UWC98" s="21"/>
      <c r="UWD98" s="21"/>
      <c r="UWE98" s="21"/>
      <c r="UWF98" s="21"/>
      <c r="UWG98" s="21"/>
      <c r="UWH98" s="21"/>
      <c r="UWI98" s="21"/>
      <c r="UWJ98" s="21"/>
      <c r="UWK98" s="21"/>
      <c r="UWL98" s="21"/>
      <c r="UWM98" s="21"/>
      <c r="UWN98" s="21"/>
      <c r="UWO98" s="21"/>
      <c r="UWP98" s="21"/>
      <c r="UWQ98" s="21"/>
      <c r="UWR98" s="21"/>
      <c r="UWS98" s="21"/>
      <c r="UWT98" s="21"/>
      <c r="UWU98" s="21"/>
      <c r="UWV98" s="21"/>
      <c r="UWW98" s="21"/>
      <c r="UWX98" s="21"/>
      <c r="UWY98" s="21"/>
      <c r="UWZ98" s="21"/>
      <c r="UXA98" s="21"/>
      <c r="UXB98" s="21"/>
      <c r="UXC98" s="21"/>
      <c r="UXD98" s="21"/>
      <c r="UXE98" s="21"/>
      <c r="UXF98" s="21"/>
      <c r="UXG98" s="21"/>
      <c r="UXH98" s="21"/>
      <c r="UXI98" s="21"/>
      <c r="UXJ98" s="21"/>
      <c r="UXK98" s="21"/>
      <c r="UXL98" s="21"/>
      <c r="UXM98" s="21"/>
      <c r="UXN98" s="21"/>
      <c r="UXO98" s="21"/>
      <c r="UXP98" s="21"/>
      <c r="UXQ98" s="21"/>
      <c r="UXR98" s="21"/>
      <c r="UXS98" s="21"/>
      <c r="UXT98" s="21"/>
      <c r="UXU98" s="21"/>
      <c r="UXV98" s="21"/>
      <c r="UXW98" s="21"/>
      <c r="UXX98" s="21"/>
      <c r="UXY98" s="21"/>
      <c r="UXZ98" s="21"/>
      <c r="UYA98" s="21"/>
      <c r="UYB98" s="21"/>
      <c r="UYC98" s="21"/>
      <c r="UYD98" s="21"/>
      <c r="UYE98" s="21"/>
      <c r="UYF98" s="21"/>
      <c r="UYG98" s="21"/>
      <c r="UYH98" s="21"/>
      <c r="UYI98" s="21"/>
      <c r="UYJ98" s="21"/>
      <c r="UYK98" s="21"/>
      <c r="UYL98" s="21"/>
      <c r="UYM98" s="21"/>
      <c r="UYN98" s="21"/>
      <c r="UYO98" s="21"/>
      <c r="UYP98" s="21"/>
      <c r="UYQ98" s="21"/>
      <c r="UYR98" s="21"/>
      <c r="UYS98" s="21"/>
      <c r="UYT98" s="21"/>
      <c r="UYU98" s="21"/>
      <c r="UYV98" s="21"/>
      <c r="UYW98" s="21"/>
      <c r="UYX98" s="21"/>
      <c r="UYY98" s="21"/>
      <c r="UYZ98" s="21"/>
      <c r="UZA98" s="21"/>
      <c r="UZB98" s="21"/>
      <c r="UZC98" s="21"/>
      <c r="UZD98" s="21"/>
      <c r="UZE98" s="21"/>
      <c r="UZF98" s="21"/>
      <c r="UZG98" s="21"/>
      <c r="UZH98" s="21"/>
      <c r="UZI98" s="21"/>
      <c r="UZJ98" s="21"/>
      <c r="UZK98" s="21"/>
      <c r="UZL98" s="21"/>
      <c r="UZM98" s="21"/>
      <c r="UZN98" s="21"/>
      <c r="UZO98" s="21"/>
      <c r="UZP98" s="21"/>
      <c r="UZQ98" s="21"/>
      <c r="UZR98" s="21"/>
      <c r="UZS98" s="21"/>
      <c r="UZT98" s="21"/>
      <c r="UZU98" s="21"/>
      <c r="UZV98" s="21"/>
      <c r="UZW98" s="21"/>
      <c r="UZX98" s="21"/>
      <c r="UZY98" s="21"/>
      <c r="UZZ98" s="21"/>
      <c r="VAA98" s="21"/>
      <c r="VAB98" s="21"/>
      <c r="VAC98" s="21"/>
      <c r="VAD98" s="21"/>
      <c r="VAE98" s="21"/>
      <c r="VAF98" s="21"/>
      <c r="VAG98" s="21"/>
      <c r="VAH98" s="21"/>
      <c r="VAI98" s="21"/>
      <c r="VAJ98" s="21"/>
      <c r="VAK98" s="21"/>
      <c r="VAL98" s="21"/>
      <c r="VAM98" s="21"/>
      <c r="VAN98" s="21"/>
      <c r="VAO98" s="21"/>
      <c r="VAP98" s="21"/>
      <c r="VAQ98" s="21"/>
      <c r="VAR98" s="21"/>
      <c r="VAS98" s="21"/>
      <c r="VAT98" s="21"/>
      <c r="VAU98" s="21"/>
      <c r="VAV98" s="21"/>
      <c r="VAW98" s="21"/>
      <c r="VAX98" s="21"/>
      <c r="VAY98" s="21"/>
      <c r="VAZ98" s="21"/>
      <c r="VBA98" s="21"/>
      <c r="VBB98" s="21"/>
      <c r="VBC98" s="21"/>
      <c r="VBD98" s="21"/>
      <c r="VBE98" s="21"/>
      <c r="VBF98" s="21"/>
      <c r="VBG98" s="21"/>
      <c r="VBH98" s="21"/>
      <c r="VBI98" s="21"/>
      <c r="VBJ98" s="21"/>
      <c r="VBK98" s="21"/>
      <c r="VBL98" s="21"/>
      <c r="VBM98" s="21"/>
      <c r="VBN98" s="21"/>
      <c r="VBO98" s="21"/>
      <c r="VBP98" s="21"/>
      <c r="VBQ98" s="21"/>
      <c r="VBR98" s="21"/>
      <c r="VBS98" s="21"/>
      <c r="VBT98" s="21"/>
      <c r="VBU98" s="21"/>
      <c r="VBV98" s="21"/>
      <c r="VBW98" s="21"/>
      <c r="VBX98" s="21"/>
      <c r="VBY98" s="21"/>
      <c r="VBZ98" s="21"/>
      <c r="VCA98" s="21"/>
      <c r="VCB98" s="21"/>
      <c r="VCC98" s="21"/>
      <c r="VCD98" s="21"/>
      <c r="VCE98" s="21"/>
      <c r="VCF98" s="21"/>
      <c r="VCG98" s="21"/>
      <c r="VCH98" s="21"/>
      <c r="VCI98" s="21"/>
      <c r="VCJ98" s="21"/>
      <c r="VCK98" s="21"/>
      <c r="VCL98" s="21"/>
      <c r="VCM98" s="21"/>
      <c r="VCN98" s="21"/>
      <c r="VCO98" s="21"/>
      <c r="VCP98" s="21"/>
      <c r="VCQ98" s="21"/>
      <c r="VCR98" s="21"/>
      <c r="VCS98" s="21"/>
      <c r="VCT98" s="21"/>
      <c r="VCU98" s="21"/>
      <c r="VCV98" s="21"/>
      <c r="VCW98" s="21"/>
      <c r="VCX98" s="21"/>
      <c r="VCY98" s="21"/>
      <c r="VCZ98" s="21"/>
      <c r="VDA98" s="21"/>
      <c r="VDB98" s="21"/>
      <c r="VDC98" s="21"/>
      <c r="VDD98" s="21"/>
      <c r="VDE98" s="21"/>
      <c r="VDF98" s="21"/>
      <c r="VDG98" s="21"/>
      <c r="VDH98" s="21"/>
      <c r="VDI98" s="21"/>
      <c r="VDJ98" s="21"/>
      <c r="VDK98" s="21"/>
      <c r="VDL98" s="21"/>
      <c r="VDM98" s="21"/>
      <c r="VDN98" s="21"/>
      <c r="VDO98" s="21"/>
      <c r="VDP98" s="21"/>
      <c r="VDQ98" s="21"/>
      <c r="VDR98" s="21"/>
      <c r="VDS98" s="21"/>
      <c r="VDT98" s="21"/>
      <c r="VDU98" s="21"/>
      <c r="VDV98" s="21"/>
      <c r="VDW98" s="21"/>
      <c r="VDX98" s="21"/>
      <c r="VDY98" s="21"/>
      <c r="VDZ98" s="21"/>
      <c r="VEA98" s="21"/>
      <c r="VEB98" s="21"/>
      <c r="VEC98" s="21"/>
      <c r="VED98" s="21"/>
      <c r="VEE98" s="21"/>
      <c r="VEF98" s="21"/>
      <c r="VEG98" s="21"/>
      <c r="VEH98" s="21"/>
      <c r="VEI98" s="21"/>
      <c r="VEJ98" s="21"/>
      <c r="VEK98" s="21"/>
      <c r="VEL98" s="21"/>
      <c r="VEM98" s="21"/>
      <c r="VEN98" s="21"/>
      <c r="VEO98" s="21"/>
      <c r="VEP98" s="21"/>
      <c r="VEQ98" s="21"/>
      <c r="VER98" s="21"/>
      <c r="VES98" s="21"/>
      <c r="VET98" s="21"/>
      <c r="VEU98" s="21"/>
      <c r="VEV98" s="21"/>
      <c r="VEW98" s="21"/>
      <c r="VEX98" s="21"/>
      <c r="VEY98" s="21"/>
      <c r="VEZ98" s="21"/>
      <c r="VFA98" s="21"/>
      <c r="VFB98" s="21"/>
      <c r="VFC98" s="21"/>
      <c r="VFD98" s="21"/>
      <c r="VFE98" s="21"/>
      <c r="VFF98" s="21"/>
      <c r="VFG98" s="21"/>
      <c r="VFH98" s="21"/>
      <c r="VFI98" s="21"/>
      <c r="VFJ98" s="21"/>
      <c r="VFK98" s="21"/>
      <c r="VFL98" s="21"/>
      <c r="VFM98" s="21"/>
      <c r="VFN98" s="21"/>
      <c r="VFO98" s="21"/>
      <c r="VFP98" s="21"/>
      <c r="VFQ98" s="21"/>
      <c r="VFR98" s="21"/>
      <c r="VFS98" s="21"/>
      <c r="VFT98" s="21"/>
      <c r="VFU98" s="21"/>
      <c r="VFV98" s="21"/>
      <c r="VFW98" s="21"/>
      <c r="VFX98" s="21"/>
      <c r="VFY98" s="21"/>
      <c r="VFZ98" s="21"/>
      <c r="VGA98" s="21"/>
      <c r="VGB98" s="21"/>
      <c r="VGC98" s="21"/>
      <c r="VGD98" s="21"/>
      <c r="VGE98" s="21"/>
      <c r="VGF98" s="21"/>
      <c r="VGG98" s="21"/>
      <c r="VGH98" s="21"/>
      <c r="VGI98" s="21"/>
      <c r="VGJ98" s="21"/>
      <c r="VGK98" s="21"/>
      <c r="VGL98" s="21"/>
      <c r="VGM98" s="21"/>
      <c r="VGN98" s="21"/>
      <c r="VGO98" s="21"/>
      <c r="VGP98" s="21"/>
      <c r="VGQ98" s="21"/>
      <c r="VGR98" s="21"/>
      <c r="VGS98" s="21"/>
      <c r="VGT98" s="21"/>
      <c r="VGU98" s="21"/>
      <c r="VGV98" s="21"/>
      <c r="VGW98" s="21"/>
      <c r="VGX98" s="21"/>
      <c r="VGY98" s="21"/>
      <c r="VGZ98" s="21"/>
      <c r="VHA98" s="21"/>
      <c r="VHB98" s="21"/>
      <c r="VHC98" s="21"/>
      <c r="VHD98" s="21"/>
      <c r="VHE98" s="21"/>
      <c r="VHF98" s="21"/>
      <c r="VHG98" s="21"/>
      <c r="VHH98" s="21"/>
      <c r="VHI98" s="21"/>
      <c r="VHJ98" s="21"/>
      <c r="VHK98" s="21"/>
      <c r="VHL98" s="21"/>
      <c r="VHM98" s="21"/>
      <c r="VHN98" s="21"/>
      <c r="VHO98" s="21"/>
      <c r="VHP98" s="21"/>
      <c r="VHQ98" s="21"/>
      <c r="VHR98" s="21"/>
      <c r="VHS98" s="21"/>
      <c r="VHT98" s="21"/>
      <c r="VHU98" s="21"/>
      <c r="VHV98" s="21"/>
      <c r="VHW98" s="21"/>
      <c r="VHX98" s="21"/>
      <c r="VHY98" s="21"/>
      <c r="VHZ98" s="21"/>
      <c r="VIA98" s="21"/>
      <c r="VIB98" s="21"/>
      <c r="VIC98" s="21"/>
      <c r="VID98" s="21"/>
      <c r="VIE98" s="21"/>
      <c r="VIF98" s="21"/>
      <c r="VIG98" s="21"/>
      <c r="VIH98" s="21"/>
      <c r="VII98" s="21"/>
      <c r="VIJ98" s="21"/>
      <c r="VIK98" s="21"/>
      <c r="VIL98" s="21"/>
      <c r="VIM98" s="21"/>
      <c r="VIN98" s="21"/>
      <c r="VIO98" s="21"/>
      <c r="VIP98" s="21"/>
      <c r="VIQ98" s="21"/>
      <c r="VIR98" s="21"/>
      <c r="VIS98" s="21"/>
      <c r="VIT98" s="21"/>
      <c r="VIU98" s="21"/>
      <c r="VIV98" s="21"/>
      <c r="VIW98" s="21"/>
      <c r="VIX98" s="21"/>
      <c r="VIY98" s="21"/>
      <c r="VIZ98" s="21"/>
      <c r="VJA98" s="21"/>
      <c r="VJB98" s="21"/>
      <c r="VJC98" s="21"/>
      <c r="VJD98" s="21"/>
      <c r="VJE98" s="21"/>
      <c r="VJF98" s="21"/>
      <c r="VJG98" s="21"/>
      <c r="VJH98" s="21"/>
      <c r="VJI98" s="21"/>
      <c r="VJJ98" s="21"/>
      <c r="VJK98" s="21"/>
      <c r="VJL98" s="21"/>
      <c r="VJM98" s="21"/>
      <c r="VJN98" s="21"/>
      <c r="VJO98" s="21"/>
      <c r="VJP98" s="21"/>
      <c r="VJQ98" s="21"/>
      <c r="VJR98" s="21"/>
      <c r="VJS98" s="21"/>
      <c r="VJT98" s="21"/>
      <c r="VJU98" s="21"/>
      <c r="VJV98" s="21"/>
      <c r="VJW98" s="21"/>
      <c r="VJX98" s="21"/>
      <c r="VJY98" s="21"/>
      <c r="VJZ98" s="21"/>
      <c r="VKA98" s="21"/>
      <c r="VKB98" s="21"/>
      <c r="VKC98" s="21"/>
      <c r="VKD98" s="21"/>
      <c r="VKE98" s="21"/>
      <c r="VKF98" s="21"/>
      <c r="VKG98" s="21"/>
      <c r="VKH98" s="21"/>
      <c r="VKI98" s="21"/>
      <c r="VKJ98" s="21"/>
      <c r="VKK98" s="21"/>
      <c r="VKL98" s="21"/>
      <c r="VKM98" s="21"/>
      <c r="VKN98" s="21"/>
      <c r="VKO98" s="21"/>
      <c r="VKP98" s="21"/>
      <c r="VKQ98" s="21"/>
      <c r="VKR98" s="21"/>
      <c r="VKS98" s="21"/>
      <c r="VKT98" s="21"/>
      <c r="VKU98" s="21"/>
      <c r="VKV98" s="21"/>
      <c r="VKW98" s="21"/>
      <c r="VKX98" s="21"/>
      <c r="VKY98" s="21"/>
      <c r="VKZ98" s="21"/>
      <c r="VLA98" s="21"/>
      <c r="VLB98" s="21"/>
      <c r="VLC98" s="21"/>
      <c r="VLD98" s="21"/>
      <c r="VLE98" s="21"/>
      <c r="VLF98" s="21"/>
      <c r="VLG98" s="21"/>
      <c r="VLH98" s="21"/>
      <c r="VLI98" s="21"/>
      <c r="VLJ98" s="21"/>
      <c r="VLK98" s="21"/>
      <c r="VLL98" s="21"/>
      <c r="VLM98" s="21"/>
      <c r="VLN98" s="21"/>
      <c r="VLO98" s="21"/>
      <c r="VLP98" s="21"/>
      <c r="VLQ98" s="21"/>
      <c r="VLR98" s="21"/>
      <c r="VLS98" s="21"/>
      <c r="VLT98" s="21"/>
      <c r="VLU98" s="21"/>
      <c r="VLV98" s="21"/>
      <c r="VLW98" s="21"/>
      <c r="VLX98" s="21"/>
      <c r="VLY98" s="21"/>
      <c r="VLZ98" s="21"/>
      <c r="VMA98" s="21"/>
      <c r="VMB98" s="21"/>
      <c r="VMC98" s="21"/>
      <c r="VMD98" s="21"/>
      <c r="VME98" s="21"/>
      <c r="VMF98" s="21"/>
      <c r="VMG98" s="21"/>
      <c r="VMH98" s="21"/>
      <c r="VMI98" s="21"/>
      <c r="VMJ98" s="21"/>
      <c r="VMK98" s="21"/>
      <c r="VML98" s="21"/>
      <c r="VMM98" s="21"/>
      <c r="VMN98" s="21"/>
      <c r="VMO98" s="21"/>
      <c r="VMP98" s="21"/>
      <c r="VMQ98" s="21"/>
      <c r="VMR98" s="21"/>
      <c r="VMS98" s="21"/>
      <c r="VMT98" s="21"/>
      <c r="VMU98" s="21"/>
      <c r="VMV98" s="21"/>
      <c r="VMW98" s="21"/>
      <c r="VMX98" s="21"/>
      <c r="VMY98" s="21"/>
      <c r="VMZ98" s="21"/>
      <c r="VNA98" s="21"/>
      <c r="VNB98" s="21"/>
      <c r="VNC98" s="21"/>
      <c r="VND98" s="21"/>
      <c r="VNE98" s="21"/>
      <c r="VNF98" s="21"/>
      <c r="VNG98" s="21"/>
      <c r="VNH98" s="21"/>
      <c r="VNI98" s="21"/>
      <c r="VNJ98" s="21"/>
      <c r="VNK98" s="21"/>
      <c r="VNL98" s="21"/>
      <c r="VNM98" s="21"/>
      <c r="VNN98" s="21"/>
      <c r="VNO98" s="21"/>
      <c r="VNP98" s="21"/>
      <c r="VNQ98" s="21"/>
      <c r="VNR98" s="21"/>
      <c r="VNS98" s="21"/>
      <c r="VNT98" s="21"/>
      <c r="VNU98" s="21"/>
      <c r="VNV98" s="21"/>
      <c r="VNW98" s="21"/>
      <c r="VNX98" s="21"/>
      <c r="VNY98" s="21"/>
      <c r="VNZ98" s="21"/>
      <c r="VOA98" s="21"/>
      <c r="VOB98" s="21"/>
      <c r="VOC98" s="21"/>
      <c r="VOD98" s="21"/>
      <c r="VOE98" s="21"/>
      <c r="VOF98" s="21"/>
      <c r="VOG98" s="21"/>
      <c r="VOH98" s="21"/>
      <c r="VOI98" s="21"/>
      <c r="VOJ98" s="21"/>
      <c r="VOK98" s="21"/>
      <c r="VOL98" s="21"/>
      <c r="VOM98" s="21"/>
      <c r="VON98" s="21"/>
      <c r="VOO98" s="21"/>
      <c r="VOP98" s="21"/>
      <c r="VOQ98" s="21"/>
      <c r="VOR98" s="21"/>
      <c r="VOS98" s="21"/>
      <c r="VOT98" s="21"/>
      <c r="VOU98" s="21"/>
      <c r="VOV98" s="21"/>
      <c r="VOW98" s="21"/>
      <c r="VOX98" s="21"/>
      <c r="VOY98" s="21"/>
      <c r="VOZ98" s="21"/>
      <c r="VPA98" s="21"/>
      <c r="VPB98" s="21"/>
      <c r="VPC98" s="21"/>
      <c r="VPD98" s="21"/>
      <c r="VPE98" s="21"/>
      <c r="VPF98" s="21"/>
      <c r="VPG98" s="21"/>
      <c r="VPH98" s="21"/>
      <c r="VPI98" s="21"/>
      <c r="VPJ98" s="21"/>
      <c r="VPK98" s="21"/>
      <c r="VPL98" s="21"/>
      <c r="VPM98" s="21"/>
      <c r="VPN98" s="21"/>
      <c r="VPO98" s="21"/>
      <c r="VPP98" s="21"/>
      <c r="VPQ98" s="21"/>
      <c r="VPR98" s="21"/>
      <c r="VPS98" s="21"/>
      <c r="VPT98" s="21"/>
      <c r="VPU98" s="21"/>
      <c r="VPV98" s="21"/>
      <c r="VPW98" s="21"/>
      <c r="VPX98" s="21"/>
      <c r="VPY98" s="21"/>
      <c r="VPZ98" s="21"/>
      <c r="VQA98" s="21"/>
      <c r="VQB98" s="21"/>
      <c r="VQC98" s="21"/>
      <c r="VQD98" s="21"/>
      <c r="VQE98" s="21"/>
      <c r="VQF98" s="21"/>
      <c r="VQG98" s="21"/>
      <c r="VQH98" s="21"/>
      <c r="VQI98" s="21"/>
      <c r="VQJ98" s="21"/>
      <c r="VQK98" s="21"/>
      <c r="VQL98" s="21"/>
      <c r="VQM98" s="21"/>
      <c r="VQN98" s="21"/>
      <c r="VQO98" s="21"/>
      <c r="VQP98" s="21"/>
      <c r="VQQ98" s="21"/>
      <c r="VQR98" s="21"/>
      <c r="VQS98" s="21"/>
      <c r="VQT98" s="21"/>
      <c r="VQU98" s="21"/>
      <c r="VQV98" s="21"/>
      <c r="VQW98" s="21"/>
      <c r="VQX98" s="21"/>
      <c r="VQY98" s="21"/>
      <c r="VQZ98" s="21"/>
      <c r="VRA98" s="21"/>
      <c r="VRB98" s="21"/>
      <c r="VRC98" s="21"/>
      <c r="VRD98" s="21"/>
      <c r="VRE98" s="21"/>
      <c r="VRF98" s="21"/>
      <c r="VRG98" s="21"/>
      <c r="VRH98" s="21"/>
      <c r="VRI98" s="21"/>
      <c r="VRJ98" s="21"/>
      <c r="VRK98" s="21"/>
      <c r="VRL98" s="21"/>
      <c r="VRM98" s="21"/>
      <c r="VRN98" s="21"/>
      <c r="VRO98" s="21"/>
      <c r="VRP98" s="21"/>
      <c r="VRQ98" s="21"/>
      <c r="VRR98" s="21"/>
      <c r="VRS98" s="21"/>
      <c r="VRT98" s="21"/>
      <c r="VRU98" s="21"/>
      <c r="VRV98" s="21"/>
      <c r="VRW98" s="21"/>
      <c r="VRX98" s="21"/>
      <c r="VRY98" s="21"/>
      <c r="VRZ98" s="21"/>
      <c r="VSA98" s="21"/>
      <c r="VSB98" s="21"/>
      <c r="VSC98" s="21"/>
      <c r="VSD98" s="21"/>
      <c r="VSE98" s="21"/>
      <c r="VSF98" s="21"/>
      <c r="VSG98" s="21"/>
      <c r="VSH98" s="21"/>
      <c r="VSI98" s="21"/>
      <c r="VSJ98" s="21"/>
      <c r="VSK98" s="21"/>
      <c r="VSL98" s="21"/>
      <c r="VSM98" s="21"/>
      <c r="VSN98" s="21"/>
      <c r="VSO98" s="21"/>
      <c r="VSP98" s="21"/>
      <c r="VSQ98" s="21"/>
      <c r="VSR98" s="21"/>
      <c r="VSS98" s="21"/>
      <c r="VST98" s="21"/>
      <c r="VSU98" s="21"/>
      <c r="VSV98" s="21"/>
      <c r="VSW98" s="21"/>
      <c r="VSX98" s="21"/>
      <c r="VSY98" s="21"/>
      <c r="VSZ98" s="21"/>
      <c r="VTA98" s="21"/>
      <c r="VTB98" s="21"/>
      <c r="VTC98" s="21"/>
      <c r="VTD98" s="21"/>
      <c r="VTE98" s="21"/>
      <c r="VTF98" s="21"/>
      <c r="VTG98" s="21"/>
      <c r="VTH98" s="21"/>
      <c r="VTI98" s="21"/>
      <c r="VTJ98" s="21"/>
      <c r="VTK98" s="21"/>
      <c r="VTL98" s="21"/>
      <c r="VTM98" s="21"/>
      <c r="VTN98" s="21"/>
      <c r="VTO98" s="21"/>
      <c r="VTP98" s="21"/>
      <c r="VTQ98" s="21"/>
      <c r="VTR98" s="21"/>
      <c r="VTS98" s="21"/>
      <c r="VTT98" s="21"/>
      <c r="VTU98" s="21"/>
      <c r="VTV98" s="21"/>
      <c r="VTW98" s="21"/>
      <c r="VTX98" s="21"/>
      <c r="VTY98" s="21"/>
      <c r="VTZ98" s="21"/>
      <c r="VUA98" s="21"/>
      <c r="VUB98" s="21"/>
      <c r="VUC98" s="21"/>
      <c r="VUD98" s="21"/>
      <c r="VUE98" s="21"/>
      <c r="VUF98" s="21"/>
      <c r="VUG98" s="21"/>
      <c r="VUH98" s="21"/>
      <c r="VUI98" s="21"/>
      <c r="VUJ98" s="21"/>
      <c r="VUK98" s="21"/>
      <c r="VUL98" s="21"/>
      <c r="VUM98" s="21"/>
      <c r="VUN98" s="21"/>
      <c r="VUO98" s="21"/>
      <c r="VUP98" s="21"/>
      <c r="VUQ98" s="21"/>
      <c r="VUR98" s="21"/>
      <c r="VUS98" s="21"/>
      <c r="VUT98" s="21"/>
      <c r="VUU98" s="21"/>
      <c r="VUV98" s="21"/>
      <c r="VUW98" s="21"/>
      <c r="VUX98" s="21"/>
      <c r="VUY98" s="21"/>
      <c r="VUZ98" s="21"/>
      <c r="VVA98" s="21"/>
      <c r="VVB98" s="21"/>
      <c r="VVC98" s="21"/>
      <c r="VVD98" s="21"/>
      <c r="VVE98" s="21"/>
      <c r="VVF98" s="21"/>
      <c r="VVG98" s="21"/>
      <c r="VVH98" s="21"/>
      <c r="VVI98" s="21"/>
      <c r="VVJ98" s="21"/>
      <c r="VVK98" s="21"/>
      <c r="VVL98" s="21"/>
      <c r="VVM98" s="21"/>
      <c r="VVN98" s="21"/>
      <c r="VVO98" s="21"/>
      <c r="VVP98" s="21"/>
      <c r="VVQ98" s="21"/>
      <c r="VVR98" s="21"/>
      <c r="VVS98" s="21"/>
      <c r="VVT98" s="21"/>
      <c r="VVU98" s="21"/>
      <c r="VVV98" s="21"/>
      <c r="VVW98" s="21"/>
      <c r="VVX98" s="21"/>
      <c r="VVY98" s="21"/>
      <c r="VVZ98" s="21"/>
      <c r="VWA98" s="21"/>
      <c r="VWB98" s="21"/>
      <c r="VWC98" s="21"/>
      <c r="VWD98" s="21"/>
      <c r="VWE98" s="21"/>
      <c r="VWF98" s="21"/>
      <c r="VWG98" s="21"/>
      <c r="VWH98" s="21"/>
      <c r="VWI98" s="21"/>
      <c r="VWJ98" s="21"/>
      <c r="VWK98" s="21"/>
      <c r="VWL98" s="21"/>
      <c r="VWM98" s="21"/>
      <c r="VWN98" s="21"/>
      <c r="VWO98" s="21"/>
      <c r="VWP98" s="21"/>
      <c r="VWQ98" s="21"/>
      <c r="VWR98" s="21"/>
      <c r="VWS98" s="21"/>
      <c r="VWT98" s="21"/>
      <c r="VWU98" s="21"/>
      <c r="VWV98" s="21"/>
      <c r="VWW98" s="21"/>
      <c r="VWX98" s="21"/>
      <c r="VWY98" s="21"/>
      <c r="VWZ98" s="21"/>
      <c r="VXA98" s="21"/>
      <c r="VXB98" s="21"/>
      <c r="VXC98" s="21"/>
      <c r="VXD98" s="21"/>
      <c r="VXE98" s="21"/>
      <c r="VXF98" s="21"/>
      <c r="VXG98" s="21"/>
      <c r="VXH98" s="21"/>
      <c r="VXI98" s="21"/>
      <c r="VXJ98" s="21"/>
      <c r="VXK98" s="21"/>
      <c r="VXL98" s="21"/>
      <c r="VXM98" s="21"/>
      <c r="VXN98" s="21"/>
      <c r="VXO98" s="21"/>
      <c r="VXP98" s="21"/>
      <c r="VXQ98" s="21"/>
      <c r="VXR98" s="21"/>
      <c r="VXS98" s="21"/>
      <c r="VXT98" s="21"/>
      <c r="VXU98" s="21"/>
      <c r="VXV98" s="21"/>
      <c r="VXW98" s="21"/>
      <c r="VXX98" s="21"/>
      <c r="VXY98" s="21"/>
      <c r="VXZ98" s="21"/>
      <c r="VYA98" s="21"/>
      <c r="VYB98" s="21"/>
      <c r="VYC98" s="21"/>
      <c r="VYD98" s="21"/>
      <c r="VYE98" s="21"/>
      <c r="VYF98" s="21"/>
      <c r="VYG98" s="21"/>
      <c r="VYH98" s="21"/>
      <c r="VYI98" s="21"/>
      <c r="VYJ98" s="21"/>
      <c r="VYK98" s="21"/>
      <c r="VYL98" s="21"/>
      <c r="VYM98" s="21"/>
      <c r="VYN98" s="21"/>
      <c r="VYO98" s="21"/>
      <c r="VYP98" s="21"/>
      <c r="VYQ98" s="21"/>
      <c r="VYR98" s="21"/>
      <c r="VYS98" s="21"/>
      <c r="VYT98" s="21"/>
      <c r="VYU98" s="21"/>
      <c r="VYV98" s="21"/>
      <c r="VYW98" s="21"/>
      <c r="VYX98" s="21"/>
      <c r="VYY98" s="21"/>
      <c r="VYZ98" s="21"/>
      <c r="VZA98" s="21"/>
      <c r="VZB98" s="21"/>
      <c r="VZC98" s="21"/>
      <c r="VZD98" s="21"/>
      <c r="VZE98" s="21"/>
      <c r="VZF98" s="21"/>
      <c r="VZG98" s="21"/>
      <c r="VZH98" s="21"/>
      <c r="VZI98" s="21"/>
      <c r="VZJ98" s="21"/>
      <c r="VZK98" s="21"/>
      <c r="VZL98" s="21"/>
      <c r="VZM98" s="21"/>
      <c r="VZN98" s="21"/>
      <c r="VZO98" s="21"/>
      <c r="VZP98" s="21"/>
      <c r="VZQ98" s="21"/>
      <c r="VZR98" s="21"/>
      <c r="VZS98" s="21"/>
      <c r="VZT98" s="21"/>
      <c r="VZU98" s="21"/>
      <c r="VZV98" s="21"/>
      <c r="VZW98" s="21"/>
      <c r="VZX98" s="21"/>
      <c r="VZY98" s="21"/>
      <c r="VZZ98" s="21"/>
      <c r="WAA98" s="21"/>
      <c r="WAB98" s="21"/>
      <c r="WAC98" s="21"/>
      <c r="WAD98" s="21"/>
      <c r="WAE98" s="21"/>
      <c r="WAF98" s="21"/>
      <c r="WAG98" s="21"/>
      <c r="WAH98" s="21"/>
      <c r="WAI98" s="21"/>
      <c r="WAJ98" s="21"/>
      <c r="WAK98" s="21"/>
      <c r="WAL98" s="21"/>
      <c r="WAM98" s="21"/>
      <c r="WAN98" s="21"/>
      <c r="WAO98" s="21"/>
      <c r="WAP98" s="21"/>
      <c r="WAQ98" s="21"/>
      <c r="WAR98" s="21"/>
      <c r="WAS98" s="21"/>
      <c r="WAT98" s="21"/>
      <c r="WAU98" s="21"/>
      <c r="WAV98" s="21"/>
      <c r="WAW98" s="21"/>
      <c r="WAX98" s="21"/>
      <c r="WAY98" s="21"/>
      <c r="WAZ98" s="21"/>
      <c r="WBA98" s="21"/>
      <c r="WBB98" s="21"/>
      <c r="WBC98" s="21"/>
      <c r="WBD98" s="21"/>
      <c r="WBE98" s="21"/>
      <c r="WBF98" s="21"/>
      <c r="WBG98" s="21"/>
      <c r="WBH98" s="21"/>
      <c r="WBI98" s="21"/>
      <c r="WBJ98" s="21"/>
      <c r="WBK98" s="21"/>
      <c r="WBL98" s="21"/>
      <c r="WBM98" s="21"/>
      <c r="WBN98" s="21"/>
      <c r="WBO98" s="21"/>
      <c r="WBP98" s="21"/>
      <c r="WBQ98" s="21"/>
      <c r="WBR98" s="21"/>
      <c r="WBS98" s="21"/>
      <c r="WBT98" s="21"/>
      <c r="WBU98" s="21"/>
      <c r="WBV98" s="21"/>
      <c r="WBW98" s="21"/>
      <c r="WBX98" s="21"/>
      <c r="WBY98" s="21"/>
      <c r="WBZ98" s="21"/>
      <c r="WCA98" s="21"/>
      <c r="WCB98" s="21"/>
      <c r="WCC98" s="21"/>
      <c r="WCD98" s="21"/>
      <c r="WCE98" s="21"/>
      <c r="WCF98" s="21"/>
      <c r="WCG98" s="21"/>
      <c r="WCH98" s="21"/>
      <c r="WCI98" s="21"/>
      <c r="WCJ98" s="21"/>
      <c r="WCK98" s="21"/>
      <c r="WCL98" s="21"/>
      <c r="WCM98" s="21"/>
      <c r="WCN98" s="21"/>
      <c r="WCO98" s="21"/>
      <c r="WCP98" s="21"/>
      <c r="WCQ98" s="21"/>
      <c r="WCR98" s="21"/>
      <c r="WCS98" s="21"/>
      <c r="WCT98" s="21"/>
      <c r="WCU98" s="21"/>
      <c r="WCV98" s="21"/>
      <c r="WCW98" s="21"/>
      <c r="WCX98" s="21"/>
      <c r="WCY98" s="21"/>
      <c r="WCZ98" s="21"/>
      <c r="WDA98" s="21"/>
      <c r="WDB98" s="21"/>
      <c r="WDC98" s="21"/>
      <c r="WDD98" s="21"/>
      <c r="WDE98" s="21"/>
      <c r="WDF98" s="21"/>
      <c r="WDG98" s="21"/>
      <c r="WDH98" s="21"/>
      <c r="WDI98" s="21"/>
      <c r="WDJ98" s="21"/>
      <c r="WDK98" s="21"/>
      <c r="WDL98" s="21"/>
      <c r="WDM98" s="21"/>
      <c r="WDN98" s="21"/>
      <c r="WDO98" s="21"/>
      <c r="WDP98" s="21"/>
      <c r="WDQ98" s="21"/>
      <c r="WDR98" s="21"/>
      <c r="WDS98" s="21"/>
      <c r="WDT98" s="21"/>
      <c r="WDU98" s="21"/>
      <c r="WDV98" s="21"/>
      <c r="WDW98" s="21"/>
      <c r="WDX98" s="21"/>
      <c r="WDY98" s="21"/>
      <c r="WDZ98" s="21"/>
      <c r="WEA98" s="21"/>
      <c r="WEB98" s="21"/>
      <c r="WEC98" s="21"/>
      <c r="WED98" s="21"/>
      <c r="WEE98" s="21"/>
      <c r="WEF98" s="21"/>
      <c r="WEG98" s="21"/>
      <c r="WEH98" s="21"/>
      <c r="WEI98" s="21"/>
      <c r="WEJ98" s="21"/>
      <c r="WEK98" s="21"/>
      <c r="WEL98" s="21"/>
      <c r="WEM98" s="21"/>
      <c r="WEN98" s="21"/>
      <c r="WEO98" s="21"/>
      <c r="WEP98" s="21"/>
      <c r="WEQ98" s="21"/>
      <c r="WER98" s="21"/>
      <c r="WES98" s="21"/>
      <c r="WET98" s="21"/>
      <c r="WEU98" s="21"/>
      <c r="WEV98" s="21"/>
      <c r="WEW98" s="21"/>
      <c r="WEX98" s="21"/>
      <c r="WEY98" s="21"/>
      <c r="WEZ98" s="21"/>
      <c r="WFA98" s="21"/>
      <c r="WFB98" s="21"/>
      <c r="WFC98" s="21"/>
      <c r="WFD98" s="21"/>
      <c r="WFE98" s="21"/>
      <c r="WFF98" s="21"/>
      <c r="WFG98" s="21"/>
      <c r="WFH98" s="21"/>
      <c r="WFI98" s="21"/>
      <c r="WFJ98" s="21"/>
      <c r="WFK98" s="21"/>
      <c r="WFL98" s="21"/>
      <c r="WFM98" s="21"/>
      <c r="WFN98" s="21"/>
      <c r="WFO98" s="21"/>
      <c r="WFP98" s="21"/>
      <c r="WFQ98" s="21"/>
      <c r="WFR98" s="21"/>
      <c r="WFS98" s="21"/>
      <c r="WFT98" s="21"/>
      <c r="WFU98" s="21"/>
      <c r="WFV98" s="21"/>
      <c r="WFW98" s="21"/>
      <c r="WFX98" s="21"/>
      <c r="WFY98" s="21"/>
      <c r="WFZ98" s="21"/>
      <c r="WGA98" s="21"/>
      <c r="WGB98" s="21"/>
      <c r="WGC98" s="21"/>
      <c r="WGD98" s="21"/>
      <c r="WGE98" s="21"/>
      <c r="WGF98" s="21"/>
      <c r="WGG98" s="21"/>
      <c r="WGH98" s="21"/>
      <c r="WGI98" s="21"/>
      <c r="WGJ98" s="21"/>
      <c r="WGK98" s="21"/>
      <c r="WGL98" s="21"/>
      <c r="WGM98" s="21"/>
      <c r="WGN98" s="21"/>
      <c r="WGO98" s="21"/>
      <c r="WGP98" s="21"/>
      <c r="WGQ98" s="21"/>
      <c r="WGR98" s="21"/>
      <c r="WGS98" s="21"/>
      <c r="WGT98" s="21"/>
      <c r="WGU98" s="21"/>
      <c r="WGV98" s="21"/>
      <c r="WGW98" s="21"/>
      <c r="WGX98" s="21"/>
      <c r="WGY98" s="21"/>
      <c r="WGZ98" s="21"/>
      <c r="WHA98" s="21"/>
      <c r="WHB98" s="21"/>
      <c r="WHC98" s="21"/>
      <c r="WHD98" s="21"/>
      <c r="WHE98" s="21"/>
      <c r="WHF98" s="21"/>
      <c r="WHG98" s="21"/>
      <c r="WHH98" s="21"/>
      <c r="WHI98" s="21"/>
      <c r="WHJ98" s="21"/>
      <c r="WHK98" s="21"/>
      <c r="WHL98" s="21"/>
      <c r="WHM98" s="21"/>
      <c r="WHN98" s="21"/>
      <c r="WHO98" s="21"/>
      <c r="WHP98" s="21"/>
      <c r="WHQ98" s="21"/>
      <c r="WHR98" s="21"/>
      <c r="WHS98" s="21"/>
      <c r="WHT98" s="21"/>
      <c r="WHU98" s="21"/>
      <c r="WHV98" s="21"/>
      <c r="WHW98" s="21"/>
      <c r="WHX98" s="21"/>
      <c r="WHY98" s="21"/>
      <c r="WHZ98" s="21"/>
      <c r="WIA98" s="21"/>
      <c r="WIB98" s="21"/>
      <c r="WIC98" s="21"/>
      <c r="WID98" s="21"/>
      <c r="WIE98" s="21"/>
      <c r="WIF98" s="21"/>
      <c r="WIG98" s="21"/>
      <c r="WIH98" s="21"/>
      <c r="WII98" s="21"/>
      <c r="WIJ98" s="21"/>
      <c r="WIK98" s="21"/>
      <c r="WIL98" s="21"/>
      <c r="WIM98" s="21"/>
      <c r="WIN98" s="21"/>
      <c r="WIO98" s="21"/>
      <c r="WIP98" s="21"/>
      <c r="WIQ98" s="21"/>
      <c r="WIR98" s="21"/>
      <c r="WIS98" s="21"/>
      <c r="WIT98" s="21"/>
      <c r="WIU98" s="21"/>
      <c r="WIV98" s="21"/>
      <c r="WIW98" s="21"/>
      <c r="WIX98" s="21"/>
      <c r="WIY98" s="21"/>
      <c r="WIZ98" s="21"/>
      <c r="WJA98" s="21"/>
      <c r="WJB98" s="21"/>
      <c r="WJC98" s="21"/>
      <c r="WJD98" s="21"/>
      <c r="WJE98" s="21"/>
      <c r="WJF98" s="21"/>
      <c r="WJG98" s="21"/>
      <c r="WJH98" s="21"/>
      <c r="WJI98" s="21"/>
      <c r="WJJ98" s="21"/>
      <c r="WJK98" s="21"/>
      <c r="WJL98" s="21"/>
      <c r="WJM98" s="21"/>
      <c r="WJN98" s="21"/>
      <c r="WJO98" s="21"/>
      <c r="WJP98" s="21"/>
      <c r="WJQ98" s="21"/>
      <c r="WJR98" s="21"/>
      <c r="WJS98" s="21"/>
      <c r="WJT98" s="21"/>
      <c r="WJU98" s="21"/>
      <c r="WJV98" s="21"/>
      <c r="WJW98" s="21"/>
      <c r="WJX98" s="21"/>
      <c r="WJY98" s="21"/>
      <c r="WJZ98" s="21"/>
      <c r="WKA98" s="21"/>
      <c r="WKB98" s="21"/>
      <c r="WKC98" s="21"/>
      <c r="WKD98" s="21"/>
      <c r="WKE98" s="21"/>
      <c r="WKF98" s="21"/>
      <c r="WKG98" s="21"/>
      <c r="WKH98" s="21"/>
      <c r="WKI98" s="21"/>
      <c r="WKJ98" s="21"/>
      <c r="WKK98" s="21"/>
      <c r="WKL98" s="21"/>
      <c r="WKM98" s="21"/>
      <c r="WKN98" s="21"/>
      <c r="WKO98" s="21"/>
      <c r="WKP98" s="21"/>
      <c r="WKQ98" s="21"/>
      <c r="WKR98" s="21"/>
      <c r="WKS98" s="21"/>
      <c r="WKT98" s="21"/>
      <c r="WKU98" s="21"/>
      <c r="WKV98" s="21"/>
      <c r="WKW98" s="21"/>
      <c r="WKX98" s="21"/>
      <c r="WKY98" s="21"/>
      <c r="WKZ98" s="21"/>
      <c r="WLA98" s="21"/>
      <c r="WLB98" s="21"/>
      <c r="WLC98" s="21"/>
      <c r="WLD98" s="21"/>
      <c r="WLE98" s="21"/>
      <c r="WLF98" s="21"/>
      <c r="WLG98" s="21"/>
      <c r="WLH98" s="21"/>
      <c r="WLI98" s="21"/>
      <c r="WLJ98" s="21"/>
      <c r="WLK98" s="21"/>
      <c r="WLL98" s="21"/>
      <c r="WLM98" s="21"/>
      <c r="WLN98" s="21"/>
      <c r="WLO98" s="21"/>
      <c r="WLP98" s="21"/>
      <c r="WLQ98" s="21"/>
      <c r="WLR98" s="21"/>
      <c r="WLS98" s="21"/>
      <c r="WLT98" s="21"/>
      <c r="WLU98" s="21"/>
      <c r="WLV98" s="21"/>
      <c r="WLW98" s="21"/>
      <c r="WLX98" s="21"/>
      <c r="WLY98" s="21"/>
      <c r="WLZ98" s="21"/>
      <c r="WMA98" s="21"/>
      <c r="WMB98" s="21"/>
      <c r="WMC98" s="21"/>
      <c r="WMD98" s="21"/>
      <c r="WME98" s="21"/>
      <c r="WMF98" s="21"/>
      <c r="WMG98" s="21"/>
      <c r="WMH98" s="21"/>
      <c r="WMI98" s="21"/>
      <c r="WMJ98" s="21"/>
      <c r="WMK98" s="21"/>
      <c r="WML98" s="21"/>
      <c r="WMM98" s="21"/>
      <c r="WMN98" s="21"/>
      <c r="WMO98" s="21"/>
      <c r="WMP98" s="21"/>
      <c r="WMQ98" s="21"/>
      <c r="WMR98" s="21"/>
      <c r="WMS98" s="21"/>
      <c r="WMT98" s="21"/>
      <c r="WMU98" s="21"/>
      <c r="WMV98" s="21"/>
      <c r="WMW98" s="21"/>
      <c r="WMX98" s="21"/>
      <c r="WMY98" s="21"/>
      <c r="WMZ98" s="21"/>
      <c r="WNA98" s="21"/>
      <c r="WNB98" s="21"/>
      <c r="WNC98" s="21"/>
      <c r="WND98" s="21"/>
      <c r="WNE98" s="21"/>
      <c r="WNF98" s="21"/>
      <c r="WNG98" s="21"/>
      <c r="WNH98" s="21"/>
      <c r="WNI98" s="21"/>
      <c r="WNJ98" s="21"/>
      <c r="WNK98" s="21"/>
      <c r="WNL98" s="21"/>
      <c r="WNM98" s="21"/>
      <c r="WNN98" s="21"/>
      <c r="WNO98" s="21"/>
      <c r="WNP98" s="21"/>
      <c r="WNQ98" s="21"/>
      <c r="WNR98" s="21"/>
      <c r="WNS98" s="21"/>
      <c r="WNT98" s="21"/>
      <c r="WNU98" s="21"/>
      <c r="WNV98" s="21"/>
      <c r="WNW98" s="21"/>
      <c r="WNX98" s="21"/>
      <c r="WNY98" s="21"/>
      <c r="WNZ98" s="21"/>
      <c r="WOA98" s="21"/>
      <c r="WOB98" s="21"/>
      <c r="WOC98" s="21"/>
      <c r="WOD98" s="21"/>
      <c r="WOE98" s="21"/>
      <c r="WOF98" s="21"/>
      <c r="WOG98" s="21"/>
      <c r="WOH98" s="21"/>
      <c r="WOI98" s="21"/>
      <c r="WOJ98" s="21"/>
      <c r="WOK98" s="21"/>
      <c r="WOL98" s="21"/>
      <c r="WOM98" s="21"/>
      <c r="WON98" s="21"/>
      <c r="WOO98" s="21"/>
      <c r="WOP98" s="21"/>
      <c r="WOQ98" s="21"/>
      <c r="WOR98" s="21"/>
      <c r="WOS98" s="21"/>
      <c r="WOT98" s="21"/>
      <c r="WOU98" s="21"/>
      <c r="WOV98" s="21"/>
      <c r="WOW98" s="21"/>
      <c r="WOX98" s="21"/>
      <c r="WOY98" s="21"/>
      <c r="WOZ98" s="21"/>
      <c r="WPA98" s="21"/>
      <c r="WPB98" s="21"/>
      <c r="WPC98" s="21"/>
      <c r="WPD98" s="21"/>
      <c r="WPE98" s="21"/>
      <c r="WPF98" s="21"/>
      <c r="WPG98" s="21"/>
      <c r="WPH98" s="21"/>
      <c r="WPI98" s="21"/>
      <c r="WPJ98" s="21"/>
      <c r="WPK98" s="21"/>
      <c r="WPL98" s="21"/>
      <c r="WPM98" s="21"/>
      <c r="WPN98" s="21"/>
      <c r="WPO98" s="21"/>
      <c r="WPP98" s="21"/>
      <c r="WPQ98" s="21"/>
      <c r="WPR98" s="21"/>
      <c r="WPS98" s="21"/>
      <c r="WPT98" s="21"/>
      <c r="WPU98" s="21"/>
      <c r="WPV98" s="21"/>
      <c r="WPW98" s="21"/>
      <c r="WPX98" s="21"/>
      <c r="WPY98" s="21"/>
      <c r="WPZ98" s="21"/>
      <c r="WQA98" s="21"/>
      <c r="WQB98" s="21"/>
      <c r="WQC98" s="21"/>
      <c r="WQD98" s="21"/>
      <c r="WQE98" s="21"/>
      <c r="WQF98" s="21"/>
      <c r="WQG98" s="21"/>
      <c r="WQH98" s="21"/>
      <c r="WQI98" s="21"/>
      <c r="WQJ98" s="21"/>
      <c r="WQK98" s="21"/>
      <c r="WQL98" s="21"/>
      <c r="WQM98" s="21"/>
      <c r="WQN98" s="21"/>
      <c r="WQO98" s="21"/>
      <c r="WQP98" s="21"/>
      <c r="WQQ98" s="21"/>
      <c r="WQR98" s="21"/>
      <c r="WQS98" s="21"/>
      <c r="WQT98" s="21"/>
      <c r="WQU98" s="21"/>
      <c r="WQV98" s="21"/>
      <c r="WQW98" s="21"/>
      <c r="WQX98" s="21"/>
      <c r="WQY98" s="21"/>
      <c r="WQZ98" s="21"/>
      <c r="WRA98" s="21"/>
      <c r="WRB98" s="21"/>
      <c r="WRC98" s="21"/>
      <c r="WRD98" s="21"/>
      <c r="WRE98" s="21"/>
      <c r="WRF98" s="21"/>
      <c r="WRG98" s="21"/>
      <c r="WRH98" s="21"/>
      <c r="WRI98" s="21"/>
      <c r="WRJ98" s="21"/>
      <c r="WRK98" s="21"/>
      <c r="WRL98" s="21"/>
      <c r="WRM98" s="21"/>
      <c r="WRN98" s="21"/>
      <c r="WRO98" s="21"/>
      <c r="WRP98" s="21"/>
      <c r="WRQ98" s="21"/>
      <c r="WRR98" s="21"/>
      <c r="WRS98" s="21"/>
      <c r="WRT98" s="21"/>
      <c r="WRU98" s="21"/>
      <c r="WRV98" s="21"/>
      <c r="WRW98" s="21"/>
      <c r="WRX98" s="21"/>
      <c r="WRY98" s="21"/>
      <c r="WRZ98" s="21"/>
      <c r="WSA98" s="21"/>
      <c r="WSB98" s="21"/>
      <c r="WSC98" s="21"/>
      <c r="WSD98" s="21"/>
      <c r="WSE98" s="21"/>
      <c r="WSF98" s="21"/>
      <c r="WSG98" s="21"/>
      <c r="WSH98" s="21"/>
      <c r="WSI98" s="21"/>
      <c r="WSJ98" s="21"/>
      <c r="WSK98" s="21"/>
      <c r="WSL98" s="21"/>
      <c r="WSM98" s="21"/>
      <c r="WSN98" s="21"/>
      <c r="WSO98" s="21"/>
      <c r="WSP98" s="21"/>
      <c r="WSQ98" s="21"/>
      <c r="WSR98" s="21"/>
      <c r="WSS98" s="21"/>
      <c r="WST98" s="21"/>
      <c r="WSU98" s="21"/>
      <c r="WSV98" s="21"/>
      <c r="WSW98" s="21"/>
      <c r="WSX98" s="21"/>
      <c r="WSY98" s="21"/>
      <c r="WSZ98" s="21"/>
      <c r="WTA98" s="21"/>
      <c r="WTB98" s="21"/>
      <c r="WTC98" s="21"/>
      <c r="WTD98" s="21"/>
      <c r="WTE98" s="21"/>
      <c r="WTF98" s="21"/>
      <c r="WTG98" s="21"/>
      <c r="WTH98" s="21"/>
      <c r="WTI98" s="21"/>
      <c r="WTJ98" s="21"/>
      <c r="WTK98" s="21"/>
      <c r="WTL98" s="21"/>
      <c r="WTM98" s="21"/>
      <c r="WTN98" s="21"/>
      <c r="WTO98" s="21"/>
      <c r="WTP98" s="21"/>
      <c r="WTQ98" s="21"/>
      <c r="WTR98" s="21"/>
      <c r="WTS98" s="21"/>
      <c r="WTT98" s="21"/>
      <c r="WTU98" s="21"/>
      <c r="WTV98" s="21"/>
      <c r="WTW98" s="21"/>
      <c r="WTX98" s="21"/>
      <c r="WTY98" s="21"/>
      <c r="WTZ98" s="21"/>
      <c r="WUA98" s="21"/>
      <c r="WUB98" s="21"/>
      <c r="WUC98" s="21"/>
      <c r="WUD98" s="21"/>
      <c r="WUE98" s="21"/>
      <c r="WUF98" s="21"/>
      <c r="WUG98" s="21"/>
      <c r="WUH98" s="21"/>
      <c r="WUI98" s="21"/>
      <c r="WUJ98" s="21"/>
      <c r="WUK98" s="21"/>
      <c r="WUL98" s="21"/>
      <c r="WUM98" s="21"/>
      <c r="WUN98" s="21"/>
      <c r="WUO98" s="21"/>
      <c r="WUP98" s="21"/>
      <c r="WUQ98" s="21"/>
      <c r="WUR98" s="21"/>
      <c r="WUS98" s="21"/>
      <c r="WUT98" s="21"/>
      <c r="WUU98" s="21"/>
      <c r="WUV98" s="21"/>
      <c r="WUW98" s="21"/>
      <c r="WUX98" s="21"/>
      <c r="WUY98" s="21"/>
      <c r="WUZ98" s="21"/>
      <c r="WVA98" s="21"/>
      <c r="WVB98" s="21"/>
      <c r="WVC98" s="21"/>
      <c r="WVD98" s="21"/>
      <c r="WVE98" s="21"/>
      <c r="WVF98" s="21"/>
      <c r="WVG98" s="21"/>
      <c r="WVH98" s="21"/>
      <c r="WVI98" s="21"/>
      <c r="WVJ98" s="21"/>
      <c r="WVK98" s="21"/>
      <c r="WVL98" s="21"/>
      <c r="WVM98" s="21"/>
      <c r="WVN98" s="21"/>
      <c r="WVO98" s="21"/>
      <c r="WVP98" s="21"/>
      <c r="WVQ98" s="21"/>
      <c r="WVR98" s="21"/>
      <c r="WVS98" s="21"/>
      <c r="WVT98" s="21"/>
      <c r="WVU98" s="21"/>
      <c r="WVV98" s="21"/>
      <c r="WVW98" s="21"/>
      <c r="WVX98" s="21"/>
      <c r="WVY98" s="21"/>
      <c r="WVZ98" s="21"/>
      <c r="WWA98" s="21"/>
      <c r="WWB98" s="21"/>
      <c r="WWC98" s="21"/>
      <c r="WWD98" s="21"/>
      <c r="WWE98" s="21"/>
      <c r="WWF98" s="21"/>
      <c r="WWG98" s="21"/>
      <c r="WWH98" s="21"/>
      <c r="WWI98" s="21"/>
      <c r="WWJ98" s="21"/>
      <c r="WWK98" s="21"/>
      <c r="WWL98" s="21"/>
      <c r="WWM98" s="21"/>
      <c r="WWN98" s="21"/>
      <c r="WWO98" s="21"/>
      <c r="WWP98" s="21"/>
      <c r="WWQ98" s="21"/>
      <c r="WWR98" s="21"/>
      <c r="WWS98" s="21"/>
      <c r="WWT98" s="21"/>
      <c r="WWU98" s="21"/>
      <c r="WWV98" s="21"/>
      <c r="WWW98" s="21"/>
      <c r="WWX98" s="21"/>
      <c r="WWY98" s="21"/>
      <c r="WWZ98" s="21"/>
      <c r="WXA98" s="21"/>
      <c r="WXB98" s="21"/>
      <c r="WXC98" s="21"/>
      <c r="WXD98" s="21"/>
      <c r="WXE98" s="21"/>
      <c r="WXF98" s="21"/>
      <c r="WXG98" s="21"/>
      <c r="WXH98" s="21"/>
      <c r="WXI98" s="21"/>
      <c r="WXJ98" s="21"/>
      <c r="WXK98" s="21"/>
      <c r="WXL98" s="21"/>
      <c r="WXM98" s="21"/>
      <c r="WXN98" s="21"/>
      <c r="WXO98" s="21"/>
      <c r="WXP98" s="21"/>
      <c r="WXQ98" s="21"/>
      <c r="WXR98" s="21"/>
      <c r="WXS98" s="21"/>
      <c r="WXT98" s="21"/>
      <c r="WXU98" s="21"/>
      <c r="WXV98" s="21"/>
      <c r="WXW98" s="21"/>
      <c r="WXX98" s="21"/>
      <c r="WXY98" s="21"/>
      <c r="WXZ98" s="21"/>
      <c r="WYA98" s="21"/>
      <c r="WYB98" s="21"/>
      <c r="WYC98" s="21"/>
      <c r="WYD98" s="21"/>
      <c r="WYE98" s="21"/>
      <c r="WYF98" s="21"/>
      <c r="WYG98" s="21"/>
      <c r="WYH98" s="21"/>
      <c r="WYI98" s="21"/>
      <c r="WYJ98" s="21"/>
      <c r="WYK98" s="21"/>
      <c r="WYL98" s="21"/>
      <c r="WYM98" s="21"/>
      <c r="WYN98" s="21"/>
      <c r="WYO98" s="21"/>
      <c r="WYP98" s="21"/>
      <c r="WYQ98" s="21"/>
      <c r="WYR98" s="21"/>
      <c r="WYS98" s="21"/>
      <c r="WYT98" s="21"/>
      <c r="WYU98" s="21"/>
      <c r="WYV98" s="21"/>
      <c r="WYW98" s="21"/>
      <c r="WYX98" s="21"/>
      <c r="WYY98" s="21"/>
      <c r="WYZ98" s="21"/>
      <c r="WZA98" s="21"/>
      <c r="WZB98" s="21"/>
      <c r="WZC98" s="21"/>
      <c r="WZD98" s="21"/>
      <c r="WZE98" s="21"/>
      <c r="WZF98" s="21"/>
      <c r="WZG98" s="21"/>
      <c r="WZH98" s="21"/>
      <c r="WZI98" s="21"/>
      <c r="WZJ98" s="21"/>
      <c r="WZK98" s="21"/>
      <c r="WZL98" s="21"/>
      <c r="WZM98" s="21"/>
      <c r="WZN98" s="21"/>
      <c r="WZO98" s="21"/>
      <c r="WZP98" s="21"/>
      <c r="WZQ98" s="21"/>
      <c r="WZR98" s="21"/>
      <c r="WZS98" s="21"/>
      <c r="WZT98" s="21"/>
      <c r="WZU98" s="21"/>
      <c r="WZV98" s="21"/>
      <c r="WZW98" s="21"/>
      <c r="WZX98" s="21"/>
      <c r="WZY98" s="21"/>
      <c r="WZZ98" s="21"/>
      <c r="XAA98" s="21"/>
      <c r="XAB98" s="21"/>
      <c r="XAC98" s="21"/>
      <c r="XAD98" s="21"/>
      <c r="XAE98" s="21"/>
      <c r="XAF98" s="21"/>
      <c r="XAG98" s="21"/>
      <c r="XAH98" s="21"/>
      <c r="XAI98" s="21"/>
      <c r="XAJ98" s="21"/>
      <c r="XAK98" s="21"/>
      <c r="XAL98" s="21"/>
      <c r="XAM98" s="21"/>
      <c r="XAN98" s="21"/>
      <c r="XAO98" s="21"/>
      <c r="XAP98" s="21"/>
      <c r="XAQ98" s="21"/>
      <c r="XAR98" s="21"/>
      <c r="XAS98" s="21"/>
      <c r="XAT98" s="21"/>
      <c r="XAU98" s="21"/>
      <c r="XAV98" s="21"/>
      <c r="XAW98" s="21"/>
      <c r="XAX98" s="21"/>
      <c r="XAY98" s="21"/>
      <c r="XAZ98" s="21"/>
      <c r="XBA98" s="21"/>
      <c r="XBB98" s="21"/>
      <c r="XBC98" s="21"/>
      <c r="XBD98" s="21"/>
      <c r="XBE98" s="21"/>
      <c r="XBF98" s="21"/>
      <c r="XBG98" s="21"/>
      <c r="XBH98" s="21"/>
      <c r="XBI98" s="21"/>
      <c r="XBJ98" s="21"/>
      <c r="XBK98" s="21"/>
      <c r="XBL98" s="21"/>
      <c r="XBM98" s="21"/>
      <c r="XBN98" s="21"/>
      <c r="XBO98" s="21"/>
      <c r="XBP98" s="21"/>
      <c r="XBQ98" s="21"/>
      <c r="XBR98" s="21"/>
      <c r="XBS98" s="21"/>
      <c r="XBT98" s="21"/>
      <c r="XBU98" s="21"/>
      <c r="XBV98" s="21"/>
      <c r="XBW98" s="21"/>
      <c r="XBX98" s="21"/>
      <c r="XBY98" s="21"/>
      <c r="XBZ98" s="21"/>
      <c r="XCA98" s="21"/>
      <c r="XCB98" s="21"/>
      <c r="XCC98" s="21"/>
      <c r="XCD98" s="21"/>
      <c r="XCE98" s="21"/>
      <c r="XCF98" s="21"/>
      <c r="XCG98" s="21"/>
      <c r="XCH98" s="21"/>
      <c r="XCI98" s="21"/>
      <c r="XCJ98" s="21"/>
      <c r="XCK98" s="21"/>
      <c r="XCL98" s="21"/>
      <c r="XCM98" s="21"/>
      <c r="XCN98" s="21"/>
      <c r="XCO98" s="21"/>
      <c r="XCP98" s="21"/>
      <c r="XCQ98" s="21"/>
      <c r="XCR98" s="21"/>
      <c r="XCS98" s="21"/>
      <c r="XCT98" s="21"/>
      <c r="XCU98" s="21"/>
      <c r="XCV98" s="21"/>
      <c r="XCW98" s="21"/>
      <c r="XCX98" s="21"/>
      <c r="XCY98" s="21"/>
      <c r="XCZ98" s="21"/>
      <c r="XDA98" s="21"/>
      <c r="XDB98" s="21"/>
      <c r="XDC98" s="21"/>
      <c r="XDD98" s="21"/>
      <c r="XDE98" s="21"/>
      <c r="XDF98" s="21"/>
      <c r="XDG98" s="21"/>
      <c r="XDH98" s="21"/>
      <c r="XDI98" s="21"/>
      <c r="XDJ98" s="21"/>
      <c r="XDK98" s="21"/>
      <c r="XDL98" s="21"/>
      <c r="XDM98" s="21"/>
      <c r="XDN98" s="21"/>
      <c r="XDO98" s="21"/>
      <c r="XDP98" s="21"/>
      <c r="XDQ98" s="21"/>
      <c r="XDR98" s="21"/>
      <c r="XDS98" s="21"/>
      <c r="XDT98" s="21"/>
      <c r="XDU98" s="21"/>
      <c r="XDV98" s="21"/>
      <c r="XDW98" s="21"/>
      <c r="XDX98" s="21"/>
      <c r="XDY98" s="21"/>
      <c r="XDZ98" s="21"/>
      <c r="XEA98" s="21"/>
      <c r="XEB98" s="21"/>
      <c r="XEC98" s="21"/>
      <c r="XED98" s="21"/>
      <c r="XEE98" s="21"/>
      <c r="XEF98" s="21"/>
      <c r="XEG98" s="21"/>
      <c r="XEH98" s="21"/>
      <c r="XEI98" s="21"/>
      <c r="XEJ98" s="21"/>
      <c r="XEK98" s="21"/>
      <c r="XEL98" s="21"/>
      <c r="XEM98" s="21"/>
      <c r="XEN98" s="21"/>
      <c r="XEO98" s="21"/>
      <c r="XEP98" s="21"/>
      <c r="XEQ98" s="21"/>
      <c r="XER98" s="21"/>
      <c r="XES98" s="21"/>
      <c r="XET98" s="21"/>
    </row>
    <row r="99" spans="1:16374" s="41" customFormat="1" ht="30" customHeight="1" x14ac:dyDescent="0.2">
      <c r="A99" s="21"/>
      <c r="B99" s="52" t="s">
        <v>92</v>
      </c>
      <c r="C99" s="133" t="str">
        <f>IF('Identifikácia&amp;Kalkulácia'!$C$5='Identifikácia&amp;Kalkulácia'!$B$32,'Identifikácia&amp;Kalkulácia'!C22,"")</f>
        <v/>
      </c>
      <c r="D99" s="134"/>
      <c r="E99" s="134"/>
      <c r="F99" s="134"/>
      <c r="G99" s="134"/>
      <c r="H99" s="134"/>
      <c r="I99" s="134"/>
      <c r="J99" s="135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1"/>
      <c r="JQ99" s="21"/>
      <c r="JR99" s="21"/>
      <c r="JS99" s="21"/>
      <c r="JT99" s="21"/>
      <c r="JU99" s="21"/>
      <c r="JV99" s="21"/>
      <c r="JW99" s="21"/>
      <c r="JX99" s="21"/>
      <c r="JY99" s="21"/>
      <c r="JZ99" s="21"/>
      <c r="KA99" s="21"/>
      <c r="KB99" s="21"/>
      <c r="KC99" s="21"/>
      <c r="KD99" s="21"/>
      <c r="KE99" s="21"/>
      <c r="KF99" s="21"/>
      <c r="KG99" s="21"/>
      <c r="KH99" s="21"/>
      <c r="KI99" s="21"/>
      <c r="KJ99" s="21"/>
      <c r="KK99" s="21"/>
      <c r="KL99" s="21"/>
      <c r="KM99" s="21"/>
      <c r="KN99" s="21"/>
      <c r="KO99" s="21"/>
      <c r="KP99" s="21"/>
      <c r="KQ99" s="21"/>
      <c r="KR99" s="21"/>
      <c r="KS99" s="21"/>
      <c r="KT99" s="21"/>
      <c r="KU99" s="21"/>
      <c r="KV99" s="21"/>
      <c r="KW99" s="21"/>
      <c r="KX99" s="21"/>
      <c r="KY99" s="21"/>
      <c r="KZ99" s="21"/>
      <c r="LA99" s="21"/>
      <c r="LB99" s="21"/>
      <c r="LC99" s="21"/>
      <c r="LD99" s="21"/>
      <c r="LE99" s="21"/>
      <c r="LF99" s="21"/>
      <c r="LG99" s="21"/>
      <c r="LH99" s="21"/>
      <c r="LI99" s="21"/>
      <c r="LJ99" s="21"/>
      <c r="LK99" s="21"/>
      <c r="LL99" s="21"/>
      <c r="LM99" s="21"/>
      <c r="LN99" s="21"/>
      <c r="LO99" s="21"/>
      <c r="LP99" s="21"/>
      <c r="LQ99" s="21"/>
      <c r="LR99" s="21"/>
      <c r="LS99" s="21"/>
      <c r="LT99" s="21"/>
      <c r="LU99" s="21"/>
      <c r="LV99" s="21"/>
      <c r="LW99" s="21"/>
      <c r="LX99" s="21"/>
      <c r="LY99" s="21"/>
      <c r="LZ99" s="21"/>
      <c r="MA99" s="21"/>
      <c r="MB99" s="21"/>
      <c r="MC99" s="21"/>
      <c r="MD99" s="21"/>
      <c r="ME99" s="21"/>
      <c r="MF99" s="21"/>
      <c r="MG99" s="21"/>
      <c r="MH99" s="21"/>
      <c r="MI99" s="21"/>
      <c r="MJ99" s="21"/>
      <c r="MK99" s="21"/>
      <c r="ML99" s="21"/>
      <c r="MM99" s="21"/>
      <c r="MN99" s="21"/>
      <c r="MO99" s="21"/>
      <c r="MP99" s="21"/>
      <c r="MQ99" s="21"/>
      <c r="MR99" s="21"/>
      <c r="MS99" s="21"/>
      <c r="MT99" s="21"/>
      <c r="MU99" s="21"/>
      <c r="MV99" s="21"/>
      <c r="MW99" s="21"/>
      <c r="MX99" s="21"/>
      <c r="MY99" s="21"/>
      <c r="MZ99" s="21"/>
      <c r="NA99" s="21"/>
      <c r="NB99" s="21"/>
      <c r="NC99" s="21"/>
      <c r="ND99" s="21"/>
      <c r="NE99" s="21"/>
      <c r="NF99" s="21"/>
      <c r="NG99" s="21"/>
      <c r="NH99" s="21"/>
      <c r="NI99" s="21"/>
      <c r="NJ99" s="21"/>
      <c r="NK99" s="21"/>
      <c r="NL99" s="21"/>
      <c r="NM99" s="21"/>
      <c r="NN99" s="21"/>
      <c r="NO99" s="21"/>
      <c r="NP99" s="21"/>
      <c r="NQ99" s="21"/>
      <c r="NR99" s="21"/>
      <c r="NS99" s="21"/>
      <c r="NT99" s="21"/>
      <c r="NU99" s="21"/>
      <c r="NV99" s="21"/>
      <c r="NW99" s="21"/>
      <c r="NX99" s="21"/>
      <c r="NY99" s="21"/>
      <c r="NZ99" s="21"/>
      <c r="OA99" s="21"/>
      <c r="OB99" s="21"/>
      <c r="OC99" s="21"/>
      <c r="OD99" s="21"/>
      <c r="OE99" s="21"/>
      <c r="OF99" s="21"/>
      <c r="OG99" s="21"/>
      <c r="OH99" s="21"/>
      <c r="OI99" s="21"/>
      <c r="OJ99" s="21"/>
      <c r="OK99" s="21"/>
      <c r="OL99" s="21"/>
      <c r="OM99" s="21"/>
      <c r="ON99" s="21"/>
      <c r="OO99" s="21"/>
      <c r="OP99" s="21"/>
      <c r="OQ99" s="21"/>
      <c r="OR99" s="21"/>
      <c r="OS99" s="21"/>
      <c r="OT99" s="21"/>
      <c r="OU99" s="21"/>
      <c r="OV99" s="21"/>
      <c r="OW99" s="21"/>
      <c r="OX99" s="21"/>
      <c r="OY99" s="21"/>
      <c r="OZ99" s="21"/>
      <c r="PA99" s="21"/>
      <c r="PB99" s="21"/>
      <c r="PC99" s="21"/>
      <c r="PD99" s="21"/>
      <c r="PE99" s="21"/>
      <c r="PF99" s="21"/>
      <c r="PG99" s="21"/>
      <c r="PH99" s="21"/>
      <c r="PI99" s="21"/>
      <c r="PJ99" s="21"/>
      <c r="PK99" s="21"/>
      <c r="PL99" s="21"/>
      <c r="PM99" s="21"/>
      <c r="PN99" s="21"/>
      <c r="PO99" s="21"/>
      <c r="PP99" s="21"/>
      <c r="PQ99" s="21"/>
      <c r="PR99" s="21"/>
      <c r="PS99" s="21"/>
      <c r="PT99" s="21"/>
      <c r="PU99" s="21"/>
      <c r="PV99" s="21"/>
      <c r="PW99" s="21"/>
      <c r="PX99" s="21"/>
      <c r="PY99" s="21"/>
      <c r="PZ99" s="21"/>
      <c r="QA99" s="21"/>
      <c r="QB99" s="21"/>
      <c r="QC99" s="21"/>
      <c r="QD99" s="21"/>
      <c r="QE99" s="21"/>
      <c r="QF99" s="21"/>
      <c r="QG99" s="21"/>
      <c r="QH99" s="21"/>
      <c r="QI99" s="21"/>
      <c r="QJ99" s="21"/>
      <c r="QK99" s="21"/>
      <c r="QL99" s="21"/>
      <c r="QM99" s="21"/>
      <c r="QN99" s="21"/>
      <c r="QO99" s="21"/>
      <c r="QP99" s="21"/>
      <c r="QQ99" s="21"/>
      <c r="QR99" s="21"/>
      <c r="QS99" s="21"/>
      <c r="QT99" s="21"/>
      <c r="QU99" s="21"/>
      <c r="QV99" s="21"/>
      <c r="QW99" s="21"/>
      <c r="QX99" s="21"/>
      <c r="QY99" s="21"/>
      <c r="QZ99" s="21"/>
      <c r="RA99" s="21"/>
      <c r="RB99" s="21"/>
      <c r="RC99" s="21"/>
      <c r="RD99" s="21"/>
      <c r="RE99" s="21"/>
      <c r="RF99" s="21"/>
      <c r="RG99" s="21"/>
      <c r="RH99" s="21"/>
      <c r="RI99" s="21"/>
      <c r="RJ99" s="21"/>
      <c r="RK99" s="21"/>
      <c r="RL99" s="21"/>
      <c r="RM99" s="21"/>
      <c r="RN99" s="21"/>
      <c r="RO99" s="21"/>
      <c r="RP99" s="21"/>
      <c r="RQ99" s="21"/>
      <c r="RR99" s="21"/>
      <c r="RS99" s="21"/>
      <c r="RT99" s="21"/>
      <c r="RU99" s="21"/>
      <c r="RV99" s="21"/>
      <c r="RW99" s="21"/>
      <c r="RX99" s="21"/>
      <c r="RY99" s="21"/>
      <c r="RZ99" s="21"/>
      <c r="SA99" s="21"/>
      <c r="SB99" s="21"/>
      <c r="SC99" s="21"/>
      <c r="SD99" s="21"/>
      <c r="SE99" s="21"/>
      <c r="SF99" s="21"/>
      <c r="SG99" s="21"/>
      <c r="SH99" s="21"/>
      <c r="SI99" s="21"/>
      <c r="SJ99" s="21"/>
      <c r="SK99" s="21"/>
      <c r="SL99" s="21"/>
      <c r="SM99" s="21"/>
      <c r="SN99" s="21"/>
      <c r="SO99" s="21"/>
      <c r="SP99" s="21"/>
      <c r="SQ99" s="21"/>
      <c r="SR99" s="21"/>
      <c r="SS99" s="21"/>
      <c r="ST99" s="21"/>
      <c r="SU99" s="21"/>
      <c r="SV99" s="21"/>
      <c r="SW99" s="21"/>
      <c r="SX99" s="21"/>
      <c r="SY99" s="21"/>
      <c r="SZ99" s="21"/>
      <c r="TA99" s="21"/>
      <c r="TB99" s="21"/>
      <c r="TC99" s="21"/>
      <c r="TD99" s="21"/>
      <c r="TE99" s="21"/>
      <c r="TF99" s="21"/>
      <c r="TG99" s="21"/>
      <c r="TH99" s="21"/>
      <c r="TI99" s="21"/>
      <c r="TJ99" s="21"/>
      <c r="TK99" s="21"/>
      <c r="TL99" s="21"/>
      <c r="TM99" s="21"/>
      <c r="TN99" s="21"/>
      <c r="TO99" s="21"/>
      <c r="TP99" s="21"/>
      <c r="TQ99" s="21"/>
      <c r="TR99" s="21"/>
      <c r="TS99" s="21"/>
      <c r="TT99" s="21"/>
      <c r="TU99" s="21"/>
      <c r="TV99" s="21"/>
      <c r="TW99" s="21"/>
      <c r="TX99" s="21"/>
      <c r="TY99" s="21"/>
      <c r="TZ99" s="21"/>
      <c r="UA99" s="21"/>
      <c r="UB99" s="21"/>
      <c r="UC99" s="21"/>
      <c r="UD99" s="21"/>
      <c r="UE99" s="21"/>
      <c r="UF99" s="21"/>
      <c r="UG99" s="21"/>
      <c r="UH99" s="21"/>
      <c r="UI99" s="21"/>
      <c r="UJ99" s="21"/>
      <c r="UK99" s="21"/>
      <c r="UL99" s="21"/>
      <c r="UM99" s="21"/>
      <c r="UN99" s="21"/>
      <c r="UO99" s="21"/>
      <c r="UP99" s="21"/>
      <c r="UQ99" s="21"/>
      <c r="UR99" s="21"/>
      <c r="US99" s="21"/>
      <c r="UT99" s="21"/>
      <c r="UU99" s="21"/>
      <c r="UV99" s="21"/>
      <c r="UW99" s="21"/>
      <c r="UX99" s="21"/>
      <c r="UY99" s="21"/>
      <c r="UZ99" s="21"/>
      <c r="VA99" s="21"/>
      <c r="VB99" s="21"/>
      <c r="VC99" s="21"/>
      <c r="VD99" s="21"/>
      <c r="VE99" s="21"/>
      <c r="VF99" s="21"/>
      <c r="VG99" s="21"/>
      <c r="VH99" s="21"/>
      <c r="VI99" s="21"/>
      <c r="VJ99" s="21"/>
      <c r="VK99" s="21"/>
      <c r="VL99" s="21"/>
      <c r="VM99" s="21"/>
      <c r="VN99" s="21"/>
      <c r="VO99" s="21"/>
      <c r="VP99" s="21"/>
      <c r="VQ99" s="21"/>
      <c r="VR99" s="21"/>
      <c r="VS99" s="21"/>
      <c r="VT99" s="21"/>
      <c r="VU99" s="21"/>
      <c r="VV99" s="21"/>
      <c r="VW99" s="21"/>
      <c r="VX99" s="21"/>
      <c r="VY99" s="21"/>
      <c r="VZ99" s="21"/>
      <c r="WA99" s="21"/>
      <c r="WB99" s="21"/>
      <c r="WC99" s="21"/>
      <c r="WD99" s="21"/>
      <c r="WE99" s="21"/>
      <c r="WF99" s="21"/>
      <c r="WG99" s="21"/>
      <c r="WH99" s="21"/>
      <c r="WI99" s="21"/>
      <c r="WJ99" s="21"/>
      <c r="WK99" s="21"/>
      <c r="WL99" s="21"/>
      <c r="WM99" s="21"/>
      <c r="WN99" s="21"/>
      <c r="WO99" s="21"/>
      <c r="WP99" s="21"/>
      <c r="WQ99" s="21"/>
      <c r="WR99" s="21"/>
      <c r="WS99" s="21"/>
      <c r="WT99" s="21"/>
      <c r="WU99" s="21"/>
      <c r="WV99" s="21"/>
      <c r="WW99" s="21"/>
      <c r="WX99" s="21"/>
      <c r="WY99" s="21"/>
      <c r="WZ99" s="21"/>
      <c r="XA99" s="21"/>
      <c r="XB99" s="21"/>
      <c r="XC99" s="21"/>
      <c r="XD99" s="21"/>
      <c r="XE99" s="21"/>
      <c r="XF99" s="21"/>
      <c r="XG99" s="21"/>
      <c r="XH99" s="21"/>
      <c r="XI99" s="21"/>
      <c r="XJ99" s="21"/>
      <c r="XK99" s="21"/>
      <c r="XL99" s="21"/>
      <c r="XM99" s="21"/>
      <c r="XN99" s="21"/>
      <c r="XO99" s="21"/>
      <c r="XP99" s="21"/>
      <c r="XQ99" s="21"/>
      <c r="XR99" s="21"/>
      <c r="XS99" s="21"/>
      <c r="XT99" s="21"/>
      <c r="XU99" s="21"/>
      <c r="XV99" s="21"/>
      <c r="XW99" s="21"/>
      <c r="XX99" s="21"/>
      <c r="XY99" s="21"/>
      <c r="XZ99" s="21"/>
      <c r="YA99" s="21"/>
      <c r="YB99" s="21"/>
      <c r="YC99" s="21"/>
      <c r="YD99" s="21"/>
      <c r="YE99" s="21"/>
      <c r="YF99" s="21"/>
      <c r="YG99" s="21"/>
      <c r="YH99" s="21"/>
      <c r="YI99" s="21"/>
      <c r="YJ99" s="21"/>
      <c r="YK99" s="21"/>
      <c r="YL99" s="21"/>
      <c r="YM99" s="21"/>
      <c r="YN99" s="21"/>
      <c r="YO99" s="21"/>
      <c r="YP99" s="21"/>
      <c r="YQ99" s="21"/>
      <c r="YR99" s="21"/>
      <c r="YS99" s="21"/>
      <c r="YT99" s="21"/>
      <c r="YU99" s="21"/>
      <c r="YV99" s="21"/>
      <c r="YW99" s="21"/>
      <c r="YX99" s="21"/>
      <c r="YY99" s="21"/>
      <c r="YZ99" s="21"/>
      <c r="ZA99" s="21"/>
      <c r="ZB99" s="21"/>
      <c r="ZC99" s="21"/>
      <c r="ZD99" s="21"/>
      <c r="ZE99" s="21"/>
      <c r="ZF99" s="21"/>
      <c r="ZG99" s="21"/>
      <c r="ZH99" s="21"/>
      <c r="ZI99" s="21"/>
      <c r="ZJ99" s="21"/>
      <c r="ZK99" s="21"/>
      <c r="ZL99" s="21"/>
      <c r="ZM99" s="21"/>
      <c r="ZN99" s="21"/>
      <c r="ZO99" s="21"/>
      <c r="ZP99" s="21"/>
      <c r="ZQ99" s="21"/>
      <c r="ZR99" s="21"/>
      <c r="ZS99" s="21"/>
      <c r="ZT99" s="21"/>
      <c r="ZU99" s="21"/>
      <c r="ZV99" s="21"/>
      <c r="ZW99" s="21"/>
      <c r="ZX99" s="21"/>
      <c r="ZY99" s="21"/>
      <c r="ZZ99" s="21"/>
      <c r="AAA99" s="21"/>
      <c r="AAB99" s="21"/>
      <c r="AAC99" s="21"/>
      <c r="AAD99" s="21"/>
      <c r="AAE99" s="21"/>
      <c r="AAF99" s="21"/>
      <c r="AAG99" s="21"/>
      <c r="AAH99" s="21"/>
      <c r="AAI99" s="21"/>
      <c r="AAJ99" s="21"/>
      <c r="AAK99" s="21"/>
      <c r="AAL99" s="21"/>
      <c r="AAM99" s="21"/>
      <c r="AAN99" s="21"/>
      <c r="AAO99" s="21"/>
      <c r="AAP99" s="21"/>
      <c r="AAQ99" s="21"/>
      <c r="AAR99" s="21"/>
      <c r="AAS99" s="21"/>
      <c r="AAT99" s="21"/>
      <c r="AAU99" s="21"/>
      <c r="AAV99" s="21"/>
      <c r="AAW99" s="21"/>
      <c r="AAX99" s="21"/>
      <c r="AAY99" s="21"/>
      <c r="AAZ99" s="21"/>
      <c r="ABA99" s="21"/>
      <c r="ABB99" s="21"/>
      <c r="ABC99" s="21"/>
      <c r="ABD99" s="21"/>
      <c r="ABE99" s="21"/>
      <c r="ABF99" s="21"/>
      <c r="ABG99" s="21"/>
      <c r="ABH99" s="21"/>
      <c r="ABI99" s="21"/>
      <c r="ABJ99" s="21"/>
      <c r="ABK99" s="21"/>
      <c r="ABL99" s="21"/>
      <c r="ABM99" s="21"/>
      <c r="ABN99" s="21"/>
      <c r="ABO99" s="21"/>
      <c r="ABP99" s="21"/>
      <c r="ABQ99" s="21"/>
      <c r="ABR99" s="21"/>
      <c r="ABS99" s="21"/>
      <c r="ABT99" s="21"/>
      <c r="ABU99" s="21"/>
      <c r="ABV99" s="21"/>
      <c r="ABW99" s="21"/>
      <c r="ABX99" s="21"/>
      <c r="ABY99" s="21"/>
      <c r="ABZ99" s="21"/>
      <c r="ACA99" s="21"/>
      <c r="ACB99" s="21"/>
      <c r="ACC99" s="21"/>
      <c r="ACD99" s="21"/>
      <c r="ACE99" s="21"/>
      <c r="ACF99" s="21"/>
      <c r="ACG99" s="21"/>
      <c r="ACH99" s="21"/>
      <c r="ACI99" s="21"/>
      <c r="ACJ99" s="21"/>
      <c r="ACK99" s="21"/>
      <c r="ACL99" s="21"/>
      <c r="ACM99" s="21"/>
      <c r="ACN99" s="21"/>
      <c r="ACO99" s="21"/>
      <c r="ACP99" s="21"/>
      <c r="ACQ99" s="21"/>
      <c r="ACR99" s="21"/>
      <c r="ACS99" s="21"/>
      <c r="ACT99" s="21"/>
      <c r="ACU99" s="21"/>
      <c r="ACV99" s="21"/>
      <c r="ACW99" s="21"/>
      <c r="ACX99" s="21"/>
      <c r="ACY99" s="21"/>
      <c r="ACZ99" s="21"/>
      <c r="ADA99" s="21"/>
      <c r="ADB99" s="21"/>
      <c r="ADC99" s="21"/>
      <c r="ADD99" s="21"/>
      <c r="ADE99" s="21"/>
      <c r="ADF99" s="21"/>
      <c r="ADG99" s="21"/>
      <c r="ADH99" s="21"/>
      <c r="ADI99" s="21"/>
      <c r="ADJ99" s="21"/>
      <c r="ADK99" s="21"/>
      <c r="ADL99" s="21"/>
      <c r="ADM99" s="21"/>
      <c r="ADN99" s="21"/>
      <c r="ADO99" s="21"/>
      <c r="ADP99" s="21"/>
      <c r="ADQ99" s="21"/>
      <c r="ADR99" s="21"/>
      <c r="ADS99" s="21"/>
      <c r="ADT99" s="21"/>
      <c r="ADU99" s="21"/>
      <c r="ADV99" s="21"/>
      <c r="ADW99" s="21"/>
      <c r="ADX99" s="21"/>
      <c r="ADY99" s="21"/>
      <c r="ADZ99" s="21"/>
      <c r="AEA99" s="21"/>
      <c r="AEB99" s="21"/>
      <c r="AEC99" s="21"/>
      <c r="AED99" s="21"/>
      <c r="AEE99" s="21"/>
      <c r="AEF99" s="21"/>
      <c r="AEG99" s="21"/>
      <c r="AEH99" s="21"/>
      <c r="AEI99" s="21"/>
      <c r="AEJ99" s="21"/>
      <c r="AEK99" s="21"/>
      <c r="AEL99" s="21"/>
      <c r="AEM99" s="21"/>
      <c r="AEN99" s="21"/>
      <c r="AEO99" s="21"/>
      <c r="AEP99" s="21"/>
      <c r="AEQ99" s="21"/>
      <c r="AER99" s="21"/>
      <c r="AES99" s="21"/>
      <c r="AET99" s="21"/>
      <c r="AEU99" s="21"/>
      <c r="AEV99" s="21"/>
      <c r="AEW99" s="21"/>
      <c r="AEX99" s="21"/>
      <c r="AEY99" s="21"/>
      <c r="AEZ99" s="21"/>
      <c r="AFA99" s="21"/>
      <c r="AFB99" s="21"/>
      <c r="AFC99" s="21"/>
      <c r="AFD99" s="21"/>
      <c r="AFE99" s="21"/>
      <c r="AFF99" s="21"/>
      <c r="AFG99" s="21"/>
      <c r="AFH99" s="21"/>
      <c r="AFI99" s="21"/>
      <c r="AFJ99" s="21"/>
      <c r="AFK99" s="21"/>
      <c r="AFL99" s="21"/>
      <c r="AFM99" s="21"/>
      <c r="AFN99" s="21"/>
      <c r="AFO99" s="21"/>
      <c r="AFP99" s="21"/>
      <c r="AFQ99" s="21"/>
      <c r="AFR99" s="21"/>
      <c r="AFS99" s="21"/>
      <c r="AFT99" s="21"/>
      <c r="AFU99" s="21"/>
      <c r="AFV99" s="21"/>
      <c r="AFW99" s="21"/>
      <c r="AFX99" s="21"/>
      <c r="AFY99" s="21"/>
      <c r="AFZ99" s="21"/>
      <c r="AGA99" s="21"/>
      <c r="AGB99" s="21"/>
      <c r="AGC99" s="21"/>
      <c r="AGD99" s="21"/>
      <c r="AGE99" s="21"/>
      <c r="AGF99" s="21"/>
      <c r="AGG99" s="21"/>
      <c r="AGH99" s="21"/>
      <c r="AGI99" s="21"/>
      <c r="AGJ99" s="21"/>
      <c r="AGK99" s="21"/>
      <c r="AGL99" s="21"/>
      <c r="AGM99" s="21"/>
      <c r="AGN99" s="21"/>
      <c r="AGO99" s="21"/>
      <c r="AGP99" s="21"/>
      <c r="AGQ99" s="21"/>
      <c r="AGR99" s="21"/>
      <c r="AGS99" s="21"/>
      <c r="AGT99" s="21"/>
      <c r="AGU99" s="21"/>
      <c r="AGV99" s="21"/>
      <c r="AGW99" s="21"/>
      <c r="AGX99" s="21"/>
      <c r="AGY99" s="21"/>
      <c r="AGZ99" s="21"/>
      <c r="AHA99" s="21"/>
      <c r="AHB99" s="21"/>
      <c r="AHC99" s="21"/>
      <c r="AHD99" s="21"/>
      <c r="AHE99" s="21"/>
      <c r="AHF99" s="21"/>
      <c r="AHG99" s="21"/>
      <c r="AHH99" s="21"/>
      <c r="AHI99" s="21"/>
      <c r="AHJ99" s="21"/>
      <c r="AHK99" s="21"/>
      <c r="AHL99" s="21"/>
      <c r="AHM99" s="21"/>
      <c r="AHN99" s="21"/>
      <c r="AHO99" s="21"/>
      <c r="AHP99" s="21"/>
      <c r="AHQ99" s="21"/>
      <c r="AHR99" s="21"/>
      <c r="AHS99" s="21"/>
      <c r="AHT99" s="21"/>
      <c r="AHU99" s="21"/>
      <c r="AHV99" s="21"/>
      <c r="AHW99" s="21"/>
      <c r="AHX99" s="21"/>
      <c r="AHY99" s="21"/>
      <c r="AHZ99" s="21"/>
      <c r="AIA99" s="21"/>
      <c r="AIB99" s="21"/>
      <c r="AIC99" s="21"/>
      <c r="AID99" s="21"/>
      <c r="AIE99" s="21"/>
      <c r="AIF99" s="21"/>
      <c r="AIG99" s="21"/>
      <c r="AIH99" s="21"/>
      <c r="AII99" s="21"/>
      <c r="AIJ99" s="21"/>
      <c r="AIK99" s="21"/>
      <c r="AIL99" s="21"/>
      <c r="AIM99" s="21"/>
      <c r="AIN99" s="21"/>
      <c r="AIO99" s="21"/>
      <c r="AIP99" s="21"/>
      <c r="AIQ99" s="21"/>
      <c r="AIR99" s="21"/>
      <c r="AIS99" s="21"/>
      <c r="AIT99" s="21"/>
      <c r="AIU99" s="21"/>
      <c r="AIV99" s="21"/>
      <c r="AIW99" s="21"/>
      <c r="AIX99" s="21"/>
      <c r="AIY99" s="21"/>
      <c r="AIZ99" s="21"/>
      <c r="AJA99" s="21"/>
      <c r="AJB99" s="21"/>
      <c r="AJC99" s="21"/>
      <c r="AJD99" s="21"/>
      <c r="AJE99" s="21"/>
      <c r="AJF99" s="21"/>
      <c r="AJG99" s="21"/>
      <c r="AJH99" s="21"/>
      <c r="AJI99" s="21"/>
      <c r="AJJ99" s="21"/>
      <c r="AJK99" s="21"/>
      <c r="AJL99" s="21"/>
      <c r="AJM99" s="21"/>
      <c r="AJN99" s="21"/>
      <c r="AJO99" s="21"/>
      <c r="AJP99" s="21"/>
      <c r="AJQ99" s="21"/>
      <c r="AJR99" s="21"/>
      <c r="AJS99" s="21"/>
      <c r="AJT99" s="21"/>
      <c r="AJU99" s="21"/>
      <c r="AJV99" s="21"/>
      <c r="AJW99" s="21"/>
      <c r="AJX99" s="21"/>
      <c r="AJY99" s="21"/>
      <c r="AJZ99" s="21"/>
      <c r="AKA99" s="21"/>
      <c r="AKB99" s="21"/>
      <c r="AKC99" s="21"/>
      <c r="AKD99" s="21"/>
      <c r="AKE99" s="21"/>
      <c r="AKF99" s="21"/>
      <c r="AKG99" s="21"/>
      <c r="AKH99" s="21"/>
      <c r="AKI99" s="21"/>
      <c r="AKJ99" s="21"/>
      <c r="AKK99" s="21"/>
      <c r="AKL99" s="21"/>
      <c r="AKM99" s="21"/>
      <c r="AKN99" s="21"/>
      <c r="AKO99" s="21"/>
      <c r="AKP99" s="21"/>
      <c r="AKQ99" s="21"/>
      <c r="AKR99" s="21"/>
      <c r="AKS99" s="21"/>
      <c r="AKT99" s="21"/>
      <c r="AKU99" s="21"/>
      <c r="AKV99" s="21"/>
      <c r="AKW99" s="21"/>
      <c r="AKX99" s="21"/>
      <c r="AKY99" s="21"/>
      <c r="AKZ99" s="21"/>
      <c r="ALA99" s="21"/>
      <c r="ALB99" s="21"/>
      <c r="ALC99" s="21"/>
      <c r="ALD99" s="21"/>
      <c r="ALE99" s="21"/>
      <c r="ALF99" s="21"/>
      <c r="ALG99" s="21"/>
      <c r="ALH99" s="21"/>
      <c r="ALI99" s="21"/>
      <c r="ALJ99" s="21"/>
      <c r="ALK99" s="21"/>
      <c r="ALL99" s="21"/>
      <c r="ALM99" s="21"/>
      <c r="ALN99" s="21"/>
      <c r="ALO99" s="21"/>
      <c r="ALP99" s="21"/>
      <c r="ALQ99" s="21"/>
      <c r="ALR99" s="21"/>
      <c r="ALS99" s="21"/>
      <c r="ALT99" s="21"/>
      <c r="ALU99" s="21"/>
      <c r="ALV99" s="21"/>
      <c r="ALW99" s="21"/>
      <c r="ALX99" s="21"/>
      <c r="ALY99" s="21"/>
      <c r="ALZ99" s="21"/>
      <c r="AMA99" s="21"/>
      <c r="AMB99" s="21"/>
      <c r="AMC99" s="21"/>
      <c r="AMD99" s="21"/>
      <c r="AME99" s="21"/>
      <c r="AMF99" s="21"/>
      <c r="AMG99" s="21"/>
      <c r="AMH99" s="21"/>
      <c r="AMI99" s="21"/>
      <c r="AMJ99" s="21"/>
      <c r="AMK99" s="21"/>
      <c r="AML99" s="21"/>
      <c r="AMM99" s="21"/>
      <c r="AMN99" s="21"/>
      <c r="AMO99" s="21"/>
      <c r="AMP99" s="21"/>
      <c r="AMQ99" s="21"/>
      <c r="AMR99" s="21"/>
      <c r="AMS99" s="21"/>
      <c r="AMT99" s="21"/>
      <c r="AMU99" s="21"/>
      <c r="AMV99" s="21"/>
      <c r="AMW99" s="21"/>
      <c r="AMX99" s="21"/>
      <c r="AMY99" s="21"/>
      <c r="AMZ99" s="21"/>
      <c r="ANA99" s="21"/>
      <c r="ANB99" s="21"/>
      <c r="ANC99" s="21"/>
      <c r="AND99" s="21"/>
      <c r="ANE99" s="21"/>
      <c r="ANF99" s="21"/>
      <c r="ANG99" s="21"/>
      <c r="ANH99" s="21"/>
      <c r="ANI99" s="21"/>
      <c r="ANJ99" s="21"/>
      <c r="ANK99" s="21"/>
      <c r="ANL99" s="21"/>
      <c r="ANM99" s="21"/>
      <c r="ANN99" s="21"/>
      <c r="ANO99" s="21"/>
      <c r="ANP99" s="21"/>
      <c r="ANQ99" s="21"/>
      <c r="ANR99" s="21"/>
      <c r="ANS99" s="21"/>
      <c r="ANT99" s="21"/>
      <c r="ANU99" s="21"/>
      <c r="ANV99" s="21"/>
      <c r="ANW99" s="21"/>
      <c r="ANX99" s="21"/>
      <c r="ANY99" s="21"/>
      <c r="ANZ99" s="21"/>
      <c r="AOA99" s="21"/>
      <c r="AOB99" s="21"/>
      <c r="AOC99" s="21"/>
      <c r="AOD99" s="21"/>
      <c r="AOE99" s="21"/>
      <c r="AOF99" s="21"/>
      <c r="AOG99" s="21"/>
      <c r="AOH99" s="21"/>
      <c r="AOI99" s="21"/>
      <c r="AOJ99" s="21"/>
      <c r="AOK99" s="21"/>
      <c r="AOL99" s="21"/>
      <c r="AOM99" s="21"/>
      <c r="AON99" s="21"/>
      <c r="AOO99" s="21"/>
      <c r="AOP99" s="21"/>
      <c r="AOQ99" s="21"/>
      <c r="AOR99" s="21"/>
      <c r="AOS99" s="21"/>
      <c r="AOT99" s="21"/>
      <c r="AOU99" s="21"/>
      <c r="AOV99" s="21"/>
      <c r="AOW99" s="21"/>
      <c r="AOX99" s="21"/>
      <c r="AOY99" s="21"/>
      <c r="AOZ99" s="21"/>
      <c r="APA99" s="21"/>
      <c r="APB99" s="21"/>
      <c r="APC99" s="21"/>
      <c r="APD99" s="21"/>
      <c r="APE99" s="21"/>
      <c r="APF99" s="21"/>
      <c r="APG99" s="21"/>
      <c r="APH99" s="21"/>
      <c r="API99" s="21"/>
      <c r="APJ99" s="21"/>
      <c r="APK99" s="21"/>
      <c r="APL99" s="21"/>
      <c r="APM99" s="21"/>
      <c r="APN99" s="21"/>
      <c r="APO99" s="21"/>
      <c r="APP99" s="21"/>
      <c r="APQ99" s="21"/>
      <c r="APR99" s="21"/>
      <c r="APS99" s="21"/>
      <c r="APT99" s="21"/>
      <c r="APU99" s="21"/>
      <c r="APV99" s="21"/>
      <c r="APW99" s="21"/>
      <c r="APX99" s="21"/>
      <c r="APY99" s="21"/>
      <c r="APZ99" s="21"/>
      <c r="AQA99" s="21"/>
      <c r="AQB99" s="21"/>
      <c r="AQC99" s="21"/>
      <c r="AQD99" s="21"/>
      <c r="AQE99" s="21"/>
      <c r="AQF99" s="21"/>
      <c r="AQG99" s="21"/>
      <c r="AQH99" s="21"/>
      <c r="AQI99" s="21"/>
      <c r="AQJ99" s="21"/>
      <c r="AQK99" s="21"/>
      <c r="AQL99" s="21"/>
      <c r="AQM99" s="21"/>
      <c r="AQN99" s="21"/>
      <c r="AQO99" s="21"/>
      <c r="AQP99" s="21"/>
      <c r="AQQ99" s="21"/>
      <c r="AQR99" s="21"/>
      <c r="AQS99" s="21"/>
      <c r="AQT99" s="21"/>
      <c r="AQU99" s="21"/>
      <c r="AQV99" s="21"/>
      <c r="AQW99" s="21"/>
      <c r="AQX99" s="21"/>
      <c r="AQY99" s="21"/>
      <c r="AQZ99" s="21"/>
      <c r="ARA99" s="21"/>
      <c r="ARB99" s="21"/>
      <c r="ARC99" s="21"/>
      <c r="ARD99" s="21"/>
      <c r="ARE99" s="21"/>
      <c r="ARF99" s="21"/>
      <c r="ARG99" s="21"/>
      <c r="ARH99" s="21"/>
      <c r="ARI99" s="21"/>
      <c r="ARJ99" s="21"/>
      <c r="ARK99" s="21"/>
      <c r="ARL99" s="21"/>
      <c r="ARM99" s="21"/>
      <c r="ARN99" s="21"/>
      <c r="ARO99" s="21"/>
      <c r="ARP99" s="21"/>
      <c r="ARQ99" s="21"/>
      <c r="ARR99" s="21"/>
      <c r="ARS99" s="21"/>
      <c r="ART99" s="21"/>
      <c r="ARU99" s="21"/>
      <c r="ARV99" s="21"/>
      <c r="ARW99" s="21"/>
      <c r="ARX99" s="21"/>
      <c r="ARY99" s="21"/>
      <c r="ARZ99" s="21"/>
      <c r="ASA99" s="21"/>
      <c r="ASB99" s="21"/>
      <c r="ASC99" s="21"/>
      <c r="ASD99" s="21"/>
      <c r="ASE99" s="21"/>
      <c r="ASF99" s="21"/>
      <c r="ASG99" s="21"/>
      <c r="ASH99" s="21"/>
      <c r="ASI99" s="21"/>
      <c r="ASJ99" s="21"/>
      <c r="ASK99" s="21"/>
      <c r="ASL99" s="21"/>
      <c r="ASM99" s="21"/>
      <c r="ASN99" s="21"/>
      <c r="ASO99" s="21"/>
      <c r="ASP99" s="21"/>
      <c r="ASQ99" s="21"/>
      <c r="ASR99" s="21"/>
      <c r="ASS99" s="21"/>
      <c r="AST99" s="21"/>
      <c r="ASU99" s="21"/>
      <c r="ASV99" s="21"/>
      <c r="ASW99" s="21"/>
      <c r="ASX99" s="21"/>
      <c r="ASY99" s="21"/>
      <c r="ASZ99" s="21"/>
      <c r="ATA99" s="21"/>
      <c r="ATB99" s="21"/>
      <c r="ATC99" s="21"/>
      <c r="ATD99" s="21"/>
      <c r="ATE99" s="21"/>
      <c r="ATF99" s="21"/>
      <c r="ATG99" s="21"/>
      <c r="ATH99" s="21"/>
      <c r="ATI99" s="21"/>
      <c r="ATJ99" s="21"/>
      <c r="ATK99" s="21"/>
      <c r="ATL99" s="21"/>
      <c r="ATM99" s="21"/>
      <c r="ATN99" s="21"/>
      <c r="ATO99" s="21"/>
      <c r="ATP99" s="21"/>
      <c r="ATQ99" s="21"/>
      <c r="ATR99" s="21"/>
      <c r="ATS99" s="21"/>
      <c r="ATT99" s="21"/>
      <c r="ATU99" s="21"/>
      <c r="ATV99" s="21"/>
      <c r="ATW99" s="21"/>
      <c r="ATX99" s="21"/>
      <c r="ATY99" s="21"/>
      <c r="ATZ99" s="21"/>
      <c r="AUA99" s="21"/>
      <c r="AUB99" s="21"/>
      <c r="AUC99" s="21"/>
      <c r="AUD99" s="21"/>
      <c r="AUE99" s="21"/>
      <c r="AUF99" s="21"/>
      <c r="AUG99" s="21"/>
      <c r="AUH99" s="21"/>
      <c r="AUI99" s="21"/>
      <c r="AUJ99" s="21"/>
      <c r="AUK99" s="21"/>
      <c r="AUL99" s="21"/>
      <c r="AUM99" s="21"/>
      <c r="AUN99" s="21"/>
      <c r="AUO99" s="21"/>
      <c r="AUP99" s="21"/>
      <c r="AUQ99" s="21"/>
      <c r="AUR99" s="21"/>
      <c r="AUS99" s="21"/>
      <c r="AUT99" s="21"/>
      <c r="AUU99" s="21"/>
      <c r="AUV99" s="21"/>
      <c r="AUW99" s="21"/>
      <c r="AUX99" s="21"/>
      <c r="AUY99" s="21"/>
      <c r="AUZ99" s="21"/>
      <c r="AVA99" s="21"/>
      <c r="AVB99" s="21"/>
      <c r="AVC99" s="21"/>
      <c r="AVD99" s="21"/>
      <c r="AVE99" s="21"/>
      <c r="AVF99" s="21"/>
      <c r="AVG99" s="21"/>
      <c r="AVH99" s="21"/>
      <c r="AVI99" s="21"/>
      <c r="AVJ99" s="21"/>
      <c r="AVK99" s="21"/>
      <c r="AVL99" s="21"/>
      <c r="AVM99" s="21"/>
      <c r="AVN99" s="21"/>
      <c r="AVO99" s="21"/>
      <c r="AVP99" s="21"/>
      <c r="AVQ99" s="21"/>
      <c r="AVR99" s="21"/>
      <c r="AVS99" s="21"/>
      <c r="AVT99" s="21"/>
      <c r="AVU99" s="21"/>
      <c r="AVV99" s="21"/>
      <c r="AVW99" s="21"/>
      <c r="AVX99" s="21"/>
      <c r="AVY99" s="21"/>
      <c r="AVZ99" s="21"/>
      <c r="AWA99" s="21"/>
      <c r="AWB99" s="21"/>
      <c r="AWC99" s="21"/>
      <c r="AWD99" s="21"/>
      <c r="AWE99" s="21"/>
      <c r="AWF99" s="21"/>
      <c r="AWG99" s="21"/>
      <c r="AWH99" s="21"/>
      <c r="AWI99" s="21"/>
      <c r="AWJ99" s="21"/>
      <c r="AWK99" s="21"/>
      <c r="AWL99" s="21"/>
      <c r="AWM99" s="21"/>
      <c r="AWN99" s="21"/>
      <c r="AWO99" s="21"/>
      <c r="AWP99" s="21"/>
      <c r="AWQ99" s="21"/>
      <c r="AWR99" s="21"/>
      <c r="AWS99" s="21"/>
      <c r="AWT99" s="21"/>
      <c r="AWU99" s="21"/>
      <c r="AWV99" s="21"/>
      <c r="AWW99" s="21"/>
      <c r="AWX99" s="21"/>
      <c r="AWY99" s="21"/>
      <c r="AWZ99" s="21"/>
      <c r="AXA99" s="21"/>
      <c r="AXB99" s="21"/>
      <c r="AXC99" s="21"/>
      <c r="AXD99" s="21"/>
      <c r="AXE99" s="21"/>
      <c r="AXF99" s="21"/>
      <c r="AXG99" s="21"/>
      <c r="AXH99" s="21"/>
      <c r="AXI99" s="21"/>
      <c r="AXJ99" s="21"/>
      <c r="AXK99" s="21"/>
      <c r="AXL99" s="21"/>
      <c r="AXM99" s="21"/>
      <c r="AXN99" s="21"/>
      <c r="AXO99" s="21"/>
      <c r="AXP99" s="21"/>
      <c r="AXQ99" s="21"/>
      <c r="AXR99" s="21"/>
      <c r="AXS99" s="21"/>
      <c r="AXT99" s="21"/>
      <c r="AXU99" s="21"/>
      <c r="AXV99" s="21"/>
      <c r="AXW99" s="21"/>
      <c r="AXX99" s="21"/>
      <c r="AXY99" s="21"/>
      <c r="AXZ99" s="21"/>
      <c r="AYA99" s="21"/>
      <c r="AYB99" s="21"/>
      <c r="AYC99" s="21"/>
      <c r="AYD99" s="21"/>
      <c r="AYE99" s="21"/>
      <c r="AYF99" s="21"/>
      <c r="AYG99" s="21"/>
      <c r="AYH99" s="21"/>
      <c r="AYI99" s="21"/>
      <c r="AYJ99" s="21"/>
      <c r="AYK99" s="21"/>
      <c r="AYL99" s="21"/>
      <c r="AYM99" s="21"/>
      <c r="AYN99" s="21"/>
      <c r="AYO99" s="21"/>
      <c r="AYP99" s="21"/>
      <c r="AYQ99" s="21"/>
      <c r="AYR99" s="21"/>
      <c r="AYS99" s="21"/>
      <c r="AYT99" s="21"/>
      <c r="AYU99" s="21"/>
      <c r="AYV99" s="21"/>
      <c r="AYW99" s="21"/>
      <c r="AYX99" s="21"/>
      <c r="AYY99" s="21"/>
      <c r="AYZ99" s="21"/>
      <c r="AZA99" s="21"/>
      <c r="AZB99" s="21"/>
      <c r="AZC99" s="21"/>
      <c r="AZD99" s="21"/>
      <c r="AZE99" s="21"/>
      <c r="AZF99" s="21"/>
      <c r="AZG99" s="21"/>
      <c r="AZH99" s="21"/>
      <c r="AZI99" s="21"/>
      <c r="AZJ99" s="21"/>
      <c r="AZK99" s="21"/>
      <c r="AZL99" s="21"/>
      <c r="AZM99" s="21"/>
      <c r="AZN99" s="21"/>
      <c r="AZO99" s="21"/>
      <c r="AZP99" s="21"/>
      <c r="AZQ99" s="21"/>
      <c r="AZR99" s="21"/>
      <c r="AZS99" s="21"/>
      <c r="AZT99" s="21"/>
      <c r="AZU99" s="21"/>
      <c r="AZV99" s="21"/>
      <c r="AZW99" s="21"/>
      <c r="AZX99" s="21"/>
      <c r="AZY99" s="21"/>
      <c r="AZZ99" s="21"/>
      <c r="BAA99" s="21"/>
      <c r="BAB99" s="21"/>
      <c r="BAC99" s="21"/>
      <c r="BAD99" s="21"/>
      <c r="BAE99" s="21"/>
      <c r="BAF99" s="21"/>
      <c r="BAG99" s="21"/>
      <c r="BAH99" s="21"/>
      <c r="BAI99" s="21"/>
      <c r="BAJ99" s="21"/>
      <c r="BAK99" s="21"/>
      <c r="BAL99" s="21"/>
      <c r="BAM99" s="21"/>
      <c r="BAN99" s="21"/>
      <c r="BAO99" s="21"/>
      <c r="BAP99" s="21"/>
      <c r="BAQ99" s="21"/>
      <c r="BAR99" s="21"/>
      <c r="BAS99" s="21"/>
      <c r="BAT99" s="21"/>
      <c r="BAU99" s="21"/>
      <c r="BAV99" s="21"/>
      <c r="BAW99" s="21"/>
      <c r="BAX99" s="21"/>
      <c r="BAY99" s="21"/>
      <c r="BAZ99" s="21"/>
      <c r="BBA99" s="21"/>
      <c r="BBB99" s="21"/>
      <c r="BBC99" s="21"/>
      <c r="BBD99" s="21"/>
      <c r="BBE99" s="21"/>
      <c r="BBF99" s="21"/>
      <c r="BBG99" s="21"/>
      <c r="BBH99" s="21"/>
      <c r="BBI99" s="21"/>
      <c r="BBJ99" s="21"/>
      <c r="BBK99" s="21"/>
      <c r="BBL99" s="21"/>
      <c r="BBM99" s="21"/>
      <c r="BBN99" s="21"/>
      <c r="BBO99" s="21"/>
      <c r="BBP99" s="21"/>
      <c r="BBQ99" s="21"/>
      <c r="BBR99" s="21"/>
      <c r="BBS99" s="21"/>
      <c r="BBT99" s="21"/>
      <c r="BBU99" s="21"/>
      <c r="BBV99" s="21"/>
      <c r="BBW99" s="21"/>
      <c r="BBX99" s="21"/>
      <c r="BBY99" s="21"/>
      <c r="BBZ99" s="21"/>
      <c r="BCA99" s="21"/>
      <c r="BCB99" s="21"/>
      <c r="BCC99" s="21"/>
      <c r="BCD99" s="21"/>
      <c r="BCE99" s="21"/>
      <c r="BCF99" s="21"/>
      <c r="BCG99" s="21"/>
      <c r="BCH99" s="21"/>
      <c r="BCI99" s="21"/>
      <c r="BCJ99" s="21"/>
      <c r="BCK99" s="21"/>
      <c r="BCL99" s="21"/>
      <c r="BCM99" s="21"/>
      <c r="BCN99" s="21"/>
      <c r="BCO99" s="21"/>
      <c r="BCP99" s="21"/>
      <c r="BCQ99" s="21"/>
      <c r="BCR99" s="21"/>
      <c r="BCS99" s="21"/>
      <c r="BCT99" s="21"/>
      <c r="BCU99" s="21"/>
      <c r="BCV99" s="21"/>
      <c r="BCW99" s="21"/>
      <c r="BCX99" s="21"/>
      <c r="BCY99" s="21"/>
      <c r="BCZ99" s="21"/>
      <c r="BDA99" s="21"/>
      <c r="BDB99" s="21"/>
      <c r="BDC99" s="21"/>
      <c r="BDD99" s="21"/>
      <c r="BDE99" s="21"/>
      <c r="BDF99" s="21"/>
      <c r="BDG99" s="21"/>
      <c r="BDH99" s="21"/>
      <c r="BDI99" s="21"/>
      <c r="BDJ99" s="21"/>
      <c r="BDK99" s="21"/>
      <c r="BDL99" s="21"/>
      <c r="BDM99" s="21"/>
      <c r="BDN99" s="21"/>
      <c r="BDO99" s="21"/>
      <c r="BDP99" s="21"/>
      <c r="BDQ99" s="21"/>
      <c r="BDR99" s="21"/>
      <c r="BDS99" s="21"/>
      <c r="BDT99" s="21"/>
      <c r="BDU99" s="21"/>
      <c r="BDV99" s="21"/>
      <c r="BDW99" s="21"/>
      <c r="BDX99" s="21"/>
      <c r="BDY99" s="21"/>
      <c r="BDZ99" s="21"/>
      <c r="BEA99" s="21"/>
      <c r="BEB99" s="21"/>
      <c r="BEC99" s="21"/>
      <c r="BED99" s="21"/>
      <c r="BEE99" s="21"/>
      <c r="BEF99" s="21"/>
      <c r="BEG99" s="21"/>
      <c r="BEH99" s="21"/>
      <c r="BEI99" s="21"/>
      <c r="BEJ99" s="21"/>
      <c r="BEK99" s="21"/>
      <c r="BEL99" s="21"/>
      <c r="BEM99" s="21"/>
      <c r="BEN99" s="21"/>
      <c r="BEO99" s="21"/>
      <c r="BEP99" s="21"/>
      <c r="BEQ99" s="21"/>
      <c r="BER99" s="21"/>
      <c r="BES99" s="21"/>
      <c r="BET99" s="21"/>
      <c r="BEU99" s="21"/>
      <c r="BEV99" s="21"/>
      <c r="BEW99" s="21"/>
      <c r="BEX99" s="21"/>
      <c r="BEY99" s="21"/>
      <c r="BEZ99" s="21"/>
      <c r="BFA99" s="21"/>
      <c r="BFB99" s="21"/>
      <c r="BFC99" s="21"/>
      <c r="BFD99" s="21"/>
      <c r="BFE99" s="21"/>
      <c r="BFF99" s="21"/>
      <c r="BFG99" s="21"/>
      <c r="BFH99" s="21"/>
      <c r="BFI99" s="21"/>
      <c r="BFJ99" s="21"/>
      <c r="BFK99" s="21"/>
      <c r="BFL99" s="21"/>
      <c r="BFM99" s="21"/>
      <c r="BFN99" s="21"/>
      <c r="BFO99" s="21"/>
      <c r="BFP99" s="21"/>
      <c r="BFQ99" s="21"/>
      <c r="BFR99" s="21"/>
      <c r="BFS99" s="21"/>
      <c r="BFT99" s="21"/>
      <c r="BFU99" s="21"/>
      <c r="BFV99" s="21"/>
      <c r="BFW99" s="21"/>
      <c r="BFX99" s="21"/>
      <c r="BFY99" s="21"/>
      <c r="BFZ99" s="21"/>
      <c r="BGA99" s="21"/>
      <c r="BGB99" s="21"/>
      <c r="BGC99" s="21"/>
      <c r="BGD99" s="21"/>
      <c r="BGE99" s="21"/>
      <c r="BGF99" s="21"/>
      <c r="BGG99" s="21"/>
      <c r="BGH99" s="21"/>
      <c r="BGI99" s="21"/>
      <c r="BGJ99" s="21"/>
      <c r="BGK99" s="21"/>
      <c r="BGL99" s="21"/>
      <c r="BGM99" s="21"/>
      <c r="BGN99" s="21"/>
      <c r="BGO99" s="21"/>
      <c r="BGP99" s="21"/>
      <c r="BGQ99" s="21"/>
      <c r="BGR99" s="21"/>
      <c r="BGS99" s="21"/>
      <c r="BGT99" s="21"/>
      <c r="BGU99" s="21"/>
      <c r="BGV99" s="21"/>
      <c r="BGW99" s="21"/>
      <c r="BGX99" s="21"/>
      <c r="BGY99" s="21"/>
      <c r="BGZ99" s="21"/>
      <c r="BHA99" s="21"/>
      <c r="BHB99" s="21"/>
      <c r="BHC99" s="21"/>
      <c r="BHD99" s="21"/>
      <c r="BHE99" s="21"/>
      <c r="BHF99" s="21"/>
      <c r="BHG99" s="21"/>
      <c r="BHH99" s="21"/>
      <c r="BHI99" s="21"/>
      <c r="BHJ99" s="21"/>
      <c r="BHK99" s="21"/>
      <c r="BHL99" s="21"/>
      <c r="BHM99" s="21"/>
      <c r="BHN99" s="21"/>
      <c r="BHO99" s="21"/>
      <c r="BHP99" s="21"/>
      <c r="BHQ99" s="21"/>
      <c r="BHR99" s="21"/>
      <c r="BHS99" s="21"/>
      <c r="BHT99" s="21"/>
      <c r="BHU99" s="21"/>
      <c r="BHV99" s="21"/>
      <c r="BHW99" s="21"/>
      <c r="BHX99" s="21"/>
      <c r="BHY99" s="21"/>
      <c r="BHZ99" s="21"/>
      <c r="BIA99" s="21"/>
      <c r="BIB99" s="21"/>
      <c r="BIC99" s="21"/>
      <c r="BID99" s="21"/>
      <c r="BIE99" s="21"/>
      <c r="BIF99" s="21"/>
      <c r="BIG99" s="21"/>
      <c r="BIH99" s="21"/>
      <c r="BII99" s="21"/>
      <c r="BIJ99" s="21"/>
      <c r="BIK99" s="21"/>
      <c r="BIL99" s="21"/>
      <c r="BIM99" s="21"/>
      <c r="BIN99" s="21"/>
      <c r="BIO99" s="21"/>
      <c r="BIP99" s="21"/>
      <c r="BIQ99" s="21"/>
      <c r="BIR99" s="21"/>
      <c r="BIS99" s="21"/>
      <c r="BIT99" s="21"/>
      <c r="BIU99" s="21"/>
      <c r="BIV99" s="21"/>
      <c r="BIW99" s="21"/>
      <c r="BIX99" s="21"/>
      <c r="BIY99" s="21"/>
      <c r="BIZ99" s="21"/>
      <c r="BJA99" s="21"/>
      <c r="BJB99" s="21"/>
      <c r="BJC99" s="21"/>
      <c r="BJD99" s="21"/>
      <c r="BJE99" s="21"/>
      <c r="BJF99" s="21"/>
      <c r="BJG99" s="21"/>
      <c r="BJH99" s="21"/>
      <c r="BJI99" s="21"/>
      <c r="BJJ99" s="21"/>
      <c r="BJK99" s="21"/>
      <c r="BJL99" s="21"/>
      <c r="BJM99" s="21"/>
      <c r="BJN99" s="21"/>
      <c r="BJO99" s="21"/>
      <c r="BJP99" s="21"/>
      <c r="BJQ99" s="21"/>
      <c r="BJR99" s="21"/>
      <c r="BJS99" s="21"/>
      <c r="BJT99" s="21"/>
      <c r="BJU99" s="21"/>
      <c r="BJV99" s="21"/>
      <c r="BJW99" s="21"/>
      <c r="BJX99" s="21"/>
      <c r="BJY99" s="21"/>
      <c r="BJZ99" s="21"/>
      <c r="BKA99" s="21"/>
      <c r="BKB99" s="21"/>
      <c r="BKC99" s="21"/>
      <c r="BKD99" s="21"/>
      <c r="BKE99" s="21"/>
      <c r="BKF99" s="21"/>
      <c r="BKG99" s="21"/>
      <c r="BKH99" s="21"/>
      <c r="BKI99" s="21"/>
      <c r="BKJ99" s="21"/>
      <c r="BKK99" s="21"/>
      <c r="BKL99" s="21"/>
      <c r="BKM99" s="21"/>
      <c r="BKN99" s="21"/>
      <c r="BKO99" s="21"/>
      <c r="BKP99" s="21"/>
      <c r="BKQ99" s="21"/>
      <c r="BKR99" s="21"/>
      <c r="BKS99" s="21"/>
      <c r="BKT99" s="21"/>
      <c r="BKU99" s="21"/>
      <c r="BKV99" s="21"/>
      <c r="BKW99" s="21"/>
      <c r="BKX99" s="21"/>
      <c r="BKY99" s="21"/>
      <c r="BKZ99" s="21"/>
      <c r="BLA99" s="21"/>
      <c r="BLB99" s="21"/>
      <c r="BLC99" s="21"/>
      <c r="BLD99" s="21"/>
      <c r="BLE99" s="21"/>
      <c r="BLF99" s="21"/>
      <c r="BLG99" s="21"/>
      <c r="BLH99" s="21"/>
      <c r="BLI99" s="21"/>
      <c r="BLJ99" s="21"/>
      <c r="BLK99" s="21"/>
      <c r="BLL99" s="21"/>
      <c r="BLM99" s="21"/>
      <c r="BLN99" s="21"/>
      <c r="BLO99" s="21"/>
      <c r="BLP99" s="21"/>
      <c r="BLQ99" s="21"/>
      <c r="BLR99" s="21"/>
      <c r="BLS99" s="21"/>
      <c r="BLT99" s="21"/>
      <c r="BLU99" s="21"/>
      <c r="BLV99" s="21"/>
      <c r="BLW99" s="21"/>
      <c r="BLX99" s="21"/>
      <c r="BLY99" s="21"/>
      <c r="BLZ99" s="21"/>
      <c r="BMA99" s="21"/>
      <c r="BMB99" s="21"/>
      <c r="BMC99" s="21"/>
      <c r="BMD99" s="21"/>
      <c r="BME99" s="21"/>
      <c r="BMF99" s="21"/>
      <c r="BMG99" s="21"/>
      <c r="BMH99" s="21"/>
      <c r="BMI99" s="21"/>
      <c r="BMJ99" s="21"/>
      <c r="BMK99" s="21"/>
      <c r="BML99" s="21"/>
      <c r="BMM99" s="21"/>
      <c r="BMN99" s="21"/>
      <c r="BMO99" s="21"/>
      <c r="BMP99" s="21"/>
      <c r="BMQ99" s="21"/>
      <c r="BMR99" s="21"/>
      <c r="BMS99" s="21"/>
      <c r="BMT99" s="21"/>
      <c r="BMU99" s="21"/>
      <c r="BMV99" s="21"/>
      <c r="BMW99" s="21"/>
      <c r="BMX99" s="21"/>
      <c r="BMY99" s="21"/>
      <c r="BMZ99" s="21"/>
      <c r="BNA99" s="21"/>
      <c r="BNB99" s="21"/>
      <c r="BNC99" s="21"/>
      <c r="BND99" s="21"/>
      <c r="BNE99" s="21"/>
      <c r="BNF99" s="21"/>
      <c r="BNG99" s="21"/>
      <c r="BNH99" s="21"/>
      <c r="BNI99" s="21"/>
      <c r="BNJ99" s="21"/>
      <c r="BNK99" s="21"/>
      <c r="BNL99" s="21"/>
      <c r="BNM99" s="21"/>
      <c r="BNN99" s="21"/>
      <c r="BNO99" s="21"/>
      <c r="BNP99" s="21"/>
      <c r="BNQ99" s="21"/>
      <c r="BNR99" s="21"/>
      <c r="BNS99" s="21"/>
      <c r="BNT99" s="21"/>
      <c r="BNU99" s="21"/>
      <c r="BNV99" s="21"/>
      <c r="BNW99" s="21"/>
      <c r="BNX99" s="21"/>
      <c r="BNY99" s="21"/>
      <c r="BNZ99" s="21"/>
      <c r="BOA99" s="21"/>
      <c r="BOB99" s="21"/>
      <c r="BOC99" s="21"/>
      <c r="BOD99" s="21"/>
      <c r="BOE99" s="21"/>
      <c r="BOF99" s="21"/>
      <c r="BOG99" s="21"/>
      <c r="BOH99" s="21"/>
      <c r="BOI99" s="21"/>
      <c r="BOJ99" s="21"/>
      <c r="BOK99" s="21"/>
      <c r="BOL99" s="21"/>
      <c r="BOM99" s="21"/>
      <c r="BON99" s="21"/>
      <c r="BOO99" s="21"/>
      <c r="BOP99" s="21"/>
      <c r="BOQ99" s="21"/>
      <c r="BOR99" s="21"/>
      <c r="BOS99" s="21"/>
      <c r="BOT99" s="21"/>
      <c r="BOU99" s="21"/>
      <c r="BOV99" s="21"/>
      <c r="BOW99" s="21"/>
      <c r="BOX99" s="21"/>
      <c r="BOY99" s="21"/>
      <c r="BOZ99" s="21"/>
      <c r="BPA99" s="21"/>
      <c r="BPB99" s="21"/>
      <c r="BPC99" s="21"/>
      <c r="BPD99" s="21"/>
      <c r="BPE99" s="21"/>
      <c r="BPF99" s="21"/>
      <c r="BPG99" s="21"/>
      <c r="BPH99" s="21"/>
      <c r="BPI99" s="21"/>
      <c r="BPJ99" s="21"/>
      <c r="BPK99" s="21"/>
      <c r="BPL99" s="21"/>
      <c r="BPM99" s="21"/>
      <c r="BPN99" s="21"/>
      <c r="BPO99" s="21"/>
      <c r="BPP99" s="21"/>
      <c r="BPQ99" s="21"/>
      <c r="BPR99" s="21"/>
      <c r="BPS99" s="21"/>
      <c r="BPT99" s="21"/>
      <c r="BPU99" s="21"/>
      <c r="BPV99" s="21"/>
      <c r="BPW99" s="21"/>
      <c r="BPX99" s="21"/>
      <c r="BPY99" s="21"/>
      <c r="BPZ99" s="21"/>
      <c r="BQA99" s="21"/>
      <c r="BQB99" s="21"/>
      <c r="BQC99" s="21"/>
      <c r="BQD99" s="21"/>
      <c r="BQE99" s="21"/>
      <c r="BQF99" s="21"/>
      <c r="BQG99" s="21"/>
      <c r="BQH99" s="21"/>
      <c r="BQI99" s="21"/>
      <c r="BQJ99" s="21"/>
      <c r="BQK99" s="21"/>
      <c r="BQL99" s="21"/>
      <c r="BQM99" s="21"/>
      <c r="BQN99" s="21"/>
      <c r="BQO99" s="21"/>
      <c r="BQP99" s="21"/>
      <c r="BQQ99" s="21"/>
      <c r="BQR99" s="21"/>
      <c r="BQS99" s="21"/>
      <c r="BQT99" s="21"/>
      <c r="BQU99" s="21"/>
      <c r="BQV99" s="21"/>
      <c r="BQW99" s="21"/>
      <c r="BQX99" s="21"/>
      <c r="BQY99" s="21"/>
      <c r="BQZ99" s="21"/>
      <c r="BRA99" s="21"/>
      <c r="BRB99" s="21"/>
      <c r="BRC99" s="21"/>
      <c r="BRD99" s="21"/>
      <c r="BRE99" s="21"/>
      <c r="BRF99" s="21"/>
      <c r="BRG99" s="21"/>
      <c r="BRH99" s="21"/>
      <c r="BRI99" s="21"/>
      <c r="BRJ99" s="21"/>
      <c r="BRK99" s="21"/>
      <c r="BRL99" s="21"/>
      <c r="BRM99" s="21"/>
      <c r="BRN99" s="21"/>
      <c r="BRO99" s="21"/>
      <c r="BRP99" s="21"/>
      <c r="BRQ99" s="21"/>
      <c r="BRR99" s="21"/>
      <c r="BRS99" s="21"/>
      <c r="BRT99" s="21"/>
      <c r="BRU99" s="21"/>
      <c r="BRV99" s="21"/>
      <c r="BRW99" s="21"/>
      <c r="BRX99" s="21"/>
      <c r="BRY99" s="21"/>
      <c r="BRZ99" s="21"/>
      <c r="BSA99" s="21"/>
      <c r="BSB99" s="21"/>
      <c r="BSC99" s="21"/>
      <c r="BSD99" s="21"/>
      <c r="BSE99" s="21"/>
      <c r="BSF99" s="21"/>
      <c r="BSG99" s="21"/>
      <c r="BSH99" s="21"/>
      <c r="BSI99" s="21"/>
      <c r="BSJ99" s="21"/>
      <c r="BSK99" s="21"/>
      <c r="BSL99" s="21"/>
      <c r="BSM99" s="21"/>
      <c r="BSN99" s="21"/>
      <c r="BSO99" s="21"/>
      <c r="BSP99" s="21"/>
      <c r="BSQ99" s="21"/>
      <c r="BSR99" s="21"/>
      <c r="BSS99" s="21"/>
      <c r="BST99" s="21"/>
      <c r="BSU99" s="21"/>
      <c r="BSV99" s="21"/>
      <c r="BSW99" s="21"/>
      <c r="BSX99" s="21"/>
      <c r="BSY99" s="21"/>
      <c r="BSZ99" s="21"/>
      <c r="BTA99" s="21"/>
      <c r="BTB99" s="21"/>
      <c r="BTC99" s="21"/>
      <c r="BTD99" s="21"/>
      <c r="BTE99" s="21"/>
      <c r="BTF99" s="21"/>
      <c r="BTG99" s="21"/>
      <c r="BTH99" s="21"/>
      <c r="BTI99" s="21"/>
      <c r="BTJ99" s="21"/>
      <c r="BTK99" s="21"/>
      <c r="BTL99" s="21"/>
      <c r="BTM99" s="21"/>
      <c r="BTN99" s="21"/>
      <c r="BTO99" s="21"/>
      <c r="BTP99" s="21"/>
      <c r="BTQ99" s="21"/>
      <c r="BTR99" s="21"/>
      <c r="BTS99" s="21"/>
      <c r="BTT99" s="21"/>
      <c r="BTU99" s="21"/>
      <c r="BTV99" s="21"/>
      <c r="BTW99" s="21"/>
      <c r="BTX99" s="21"/>
      <c r="BTY99" s="21"/>
      <c r="BTZ99" s="21"/>
      <c r="BUA99" s="21"/>
      <c r="BUB99" s="21"/>
      <c r="BUC99" s="21"/>
      <c r="BUD99" s="21"/>
      <c r="BUE99" s="21"/>
      <c r="BUF99" s="21"/>
      <c r="BUG99" s="21"/>
      <c r="BUH99" s="21"/>
      <c r="BUI99" s="21"/>
      <c r="BUJ99" s="21"/>
      <c r="BUK99" s="21"/>
      <c r="BUL99" s="21"/>
      <c r="BUM99" s="21"/>
      <c r="BUN99" s="21"/>
      <c r="BUO99" s="21"/>
      <c r="BUP99" s="21"/>
      <c r="BUQ99" s="21"/>
      <c r="BUR99" s="21"/>
      <c r="BUS99" s="21"/>
      <c r="BUT99" s="21"/>
      <c r="BUU99" s="21"/>
      <c r="BUV99" s="21"/>
      <c r="BUW99" s="21"/>
      <c r="BUX99" s="21"/>
      <c r="BUY99" s="21"/>
      <c r="BUZ99" s="21"/>
      <c r="BVA99" s="21"/>
      <c r="BVB99" s="21"/>
      <c r="BVC99" s="21"/>
      <c r="BVD99" s="21"/>
      <c r="BVE99" s="21"/>
      <c r="BVF99" s="21"/>
      <c r="BVG99" s="21"/>
      <c r="BVH99" s="21"/>
      <c r="BVI99" s="21"/>
      <c r="BVJ99" s="21"/>
      <c r="BVK99" s="21"/>
      <c r="BVL99" s="21"/>
      <c r="BVM99" s="21"/>
      <c r="BVN99" s="21"/>
      <c r="BVO99" s="21"/>
      <c r="BVP99" s="21"/>
      <c r="BVQ99" s="21"/>
      <c r="BVR99" s="21"/>
      <c r="BVS99" s="21"/>
      <c r="BVT99" s="21"/>
      <c r="BVU99" s="21"/>
      <c r="BVV99" s="21"/>
      <c r="BVW99" s="21"/>
      <c r="BVX99" s="21"/>
      <c r="BVY99" s="21"/>
      <c r="BVZ99" s="21"/>
      <c r="BWA99" s="21"/>
      <c r="BWB99" s="21"/>
      <c r="BWC99" s="21"/>
      <c r="BWD99" s="21"/>
      <c r="BWE99" s="21"/>
      <c r="BWF99" s="21"/>
      <c r="BWG99" s="21"/>
      <c r="BWH99" s="21"/>
      <c r="BWI99" s="21"/>
      <c r="BWJ99" s="21"/>
      <c r="BWK99" s="21"/>
      <c r="BWL99" s="21"/>
      <c r="BWM99" s="21"/>
      <c r="BWN99" s="21"/>
      <c r="BWO99" s="21"/>
      <c r="BWP99" s="21"/>
      <c r="BWQ99" s="21"/>
      <c r="BWR99" s="21"/>
      <c r="BWS99" s="21"/>
      <c r="BWT99" s="21"/>
      <c r="BWU99" s="21"/>
      <c r="BWV99" s="21"/>
      <c r="BWW99" s="21"/>
      <c r="BWX99" s="21"/>
      <c r="BWY99" s="21"/>
      <c r="BWZ99" s="21"/>
      <c r="BXA99" s="21"/>
      <c r="BXB99" s="21"/>
      <c r="BXC99" s="21"/>
      <c r="BXD99" s="21"/>
      <c r="BXE99" s="21"/>
      <c r="BXF99" s="21"/>
      <c r="BXG99" s="21"/>
      <c r="BXH99" s="21"/>
      <c r="BXI99" s="21"/>
      <c r="BXJ99" s="21"/>
      <c r="BXK99" s="21"/>
      <c r="BXL99" s="21"/>
      <c r="BXM99" s="21"/>
      <c r="BXN99" s="21"/>
      <c r="BXO99" s="21"/>
      <c r="BXP99" s="21"/>
      <c r="BXQ99" s="21"/>
      <c r="BXR99" s="21"/>
      <c r="BXS99" s="21"/>
      <c r="BXT99" s="21"/>
      <c r="BXU99" s="21"/>
      <c r="BXV99" s="21"/>
      <c r="BXW99" s="21"/>
      <c r="BXX99" s="21"/>
      <c r="BXY99" s="21"/>
      <c r="BXZ99" s="21"/>
      <c r="BYA99" s="21"/>
      <c r="BYB99" s="21"/>
      <c r="BYC99" s="21"/>
      <c r="BYD99" s="21"/>
      <c r="BYE99" s="21"/>
      <c r="BYF99" s="21"/>
      <c r="BYG99" s="21"/>
      <c r="BYH99" s="21"/>
      <c r="BYI99" s="21"/>
      <c r="BYJ99" s="21"/>
      <c r="BYK99" s="21"/>
      <c r="BYL99" s="21"/>
      <c r="BYM99" s="21"/>
      <c r="BYN99" s="21"/>
      <c r="BYO99" s="21"/>
      <c r="BYP99" s="21"/>
      <c r="BYQ99" s="21"/>
      <c r="BYR99" s="21"/>
      <c r="BYS99" s="21"/>
      <c r="BYT99" s="21"/>
      <c r="BYU99" s="21"/>
      <c r="BYV99" s="21"/>
      <c r="BYW99" s="21"/>
      <c r="BYX99" s="21"/>
      <c r="BYY99" s="21"/>
      <c r="BYZ99" s="21"/>
      <c r="BZA99" s="21"/>
      <c r="BZB99" s="21"/>
      <c r="BZC99" s="21"/>
      <c r="BZD99" s="21"/>
      <c r="BZE99" s="21"/>
      <c r="BZF99" s="21"/>
      <c r="BZG99" s="21"/>
      <c r="BZH99" s="21"/>
      <c r="BZI99" s="21"/>
      <c r="BZJ99" s="21"/>
      <c r="BZK99" s="21"/>
      <c r="BZL99" s="21"/>
      <c r="BZM99" s="21"/>
      <c r="BZN99" s="21"/>
      <c r="BZO99" s="21"/>
      <c r="BZP99" s="21"/>
      <c r="BZQ99" s="21"/>
      <c r="BZR99" s="21"/>
      <c r="BZS99" s="21"/>
      <c r="BZT99" s="21"/>
      <c r="BZU99" s="21"/>
      <c r="BZV99" s="21"/>
      <c r="BZW99" s="21"/>
      <c r="BZX99" s="21"/>
      <c r="BZY99" s="21"/>
      <c r="BZZ99" s="21"/>
      <c r="CAA99" s="21"/>
      <c r="CAB99" s="21"/>
      <c r="CAC99" s="21"/>
      <c r="CAD99" s="21"/>
      <c r="CAE99" s="21"/>
      <c r="CAF99" s="21"/>
      <c r="CAG99" s="21"/>
      <c r="CAH99" s="21"/>
      <c r="CAI99" s="21"/>
      <c r="CAJ99" s="21"/>
      <c r="CAK99" s="21"/>
      <c r="CAL99" s="21"/>
      <c r="CAM99" s="21"/>
      <c r="CAN99" s="21"/>
      <c r="CAO99" s="21"/>
      <c r="CAP99" s="21"/>
      <c r="CAQ99" s="21"/>
      <c r="CAR99" s="21"/>
      <c r="CAS99" s="21"/>
      <c r="CAT99" s="21"/>
      <c r="CAU99" s="21"/>
      <c r="CAV99" s="21"/>
      <c r="CAW99" s="21"/>
      <c r="CAX99" s="21"/>
      <c r="CAY99" s="21"/>
      <c r="CAZ99" s="21"/>
      <c r="CBA99" s="21"/>
      <c r="CBB99" s="21"/>
      <c r="CBC99" s="21"/>
      <c r="CBD99" s="21"/>
      <c r="CBE99" s="21"/>
      <c r="CBF99" s="21"/>
      <c r="CBG99" s="21"/>
      <c r="CBH99" s="21"/>
      <c r="CBI99" s="21"/>
      <c r="CBJ99" s="21"/>
      <c r="CBK99" s="21"/>
      <c r="CBL99" s="21"/>
      <c r="CBM99" s="21"/>
      <c r="CBN99" s="21"/>
      <c r="CBO99" s="21"/>
      <c r="CBP99" s="21"/>
      <c r="CBQ99" s="21"/>
      <c r="CBR99" s="21"/>
      <c r="CBS99" s="21"/>
      <c r="CBT99" s="21"/>
      <c r="CBU99" s="21"/>
      <c r="CBV99" s="21"/>
      <c r="CBW99" s="21"/>
      <c r="CBX99" s="21"/>
      <c r="CBY99" s="21"/>
      <c r="CBZ99" s="21"/>
      <c r="CCA99" s="21"/>
      <c r="CCB99" s="21"/>
      <c r="CCC99" s="21"/>
      <c r="CCD99" s="21"/>
      <c r="CCE99" s="21"/>
      <c r="CCF99" s="21"/>
      <c r="CCG99" s="21"/>
      <c r="CCH99" s="21"/>
      <c r="CCI99" s="21"/>
      <c r="CCJ99" s="21"/>
      <c r="CCK99" s="21"/>
      <c r="CCL99" s="21"/>
      <c r="CCM99" s="21"/>
      <c r="CCN99" s="21"/>
      <c r="CCO99" s="21"/>
      <c r="CCP99" s="21"/>
      <c r="CCQ99" s="21"/>
      <c r="CCR99" s="21"/>
      <c r="CCS99" s="21"/>
      <c r="CCT99" s="21"/>
      <c r="CCU99" s="21"/>
      <c r="CCV99" s="21"/>
      <c r="CCW99" s="21"/>
      <c r="CCX99" s="21"/>
      <c r="CCY99" s="21"/>
      <c r="CCZ99" s="21"/>
      <c r="CDA99" s="21"/>
      <c r="CDB99" s="21"/>
      <c r="CDC99" s="21"/>
      <c r="CDD99" s="21"/>
      <c r="CDE99" s="21"/>
      <c r="CDF99" s="21"/>
      <c r="CDG99" s="21"/>
      <c r="CDH99" s="21"/>
      <c r="CDI99" s="21"/>
      <c r="CDJ99" s="21"/>
      <c r="CDK99" s="21"/>
      <c r="CDL99" s="21"/>
      <c r="CDM99" s="21"/>
      <c r="CDN99" s="21"/>
      <c r="CDO99" s="21"/>
      <c r="CDP99" s="21"/>
      <c r="CDQ99" s="21"/>
      <c r="CDR99" s="21"/>
      <c r="CDS99" s="21"/>
      <c r="CDT99" s="21"/>
      <c r="CDU99" s="21"/>
      <c r="CDV99" s="21"/>
      <c r="CDW99" s="21"/>
      <c r="CDX99" s="21"/>
      <c r="CDY99" s="21"/>
      <c r="CDZ99" s="21"/>
      <c r="CEA99" s="21"/>
      <c r="CEB99" s="21"/>
      <c r="CEC99" s="21"/>
      <c r="CED99" s="21"/>
      <c r="CEE99" s="21"/>
      <c r="CEF99" s="21"/>
      <c r="CEG99" s="21"/>
      <c r="CEH99" s="21"/>
      <c r="CEI99" s="21"/>
      <c r="CEJ99" s="21"/>
      <c r="CEK99" s="21"/>
      <c r="CEL99" s="21"/>
      <c r="CEM99" s="21"/>
      <c r="CEN99" s="21"/>
      <c r="CEO99" s="21"/>
      <c r="CEP99" s="21"/>
      <c r="CEQ99" s="21"/>
      <c r="CER99" s="21"/>
      <c r="CES99" s="21"/>
      <c r="CET99" s="21"/>
      <c r="CEU99" s="21"/>
      <c r="CEV99" s="21"/>
      <c r="CEW99" s="21"/>
      <c r="CEX99" s="21"/>
      <c r="CEY99" s="21"/>
      <c r="CEZ99" s="21"/>
      <c r="CFA99" s="21"/>
      <c r="CFB99" s="21"/>
      <c r="CFC99" s="21"/>
      <c r="CFD99" s="21"/>
      <c r="CFE99" s="21"/>
      <c r="CFF99" s="21"/>
      <c r="CFG99" s="21"/>
      <c r="CFH99" s="21"/>
      <c r="CFI99" s="21"/>
      <c r="CFJ99" s="21"/>
      <c r="CFK99" s="21"/>
      <c r="CFL99" s="21"/>
      <c r="CFM99" s="21"/>
      <c r="CFN99" s="21"/>
      <c r="CFO99" s="21"/>
      <c r="CFP99" s="21"/>
      <c r="CFQ99" s="21"/>
      <c r="CFR99" s="21"/>
      <c r="CFS99" s="21"/>
      <c r="CFT99" s="21"/>
      <c r="CFU99" s="21"/>
      <c r="CFV99" s="21"/>
      <c r="CFW99" s="21"/>
      <c r="CFX99" s="21"/>
      <c r="CFY99" s="21"/>
      <c r="CFZ99" s="21"/>
      <c r="CGA99" s="21"/>
      <c r="CGB99" s="21"/>
      <c r="CGC99" s="21"/>
      <c r="CGD99" s="21"/>
      <c r="CGE99" s="21"/>
      <c r="CGF99" s="21"/>
      <c r="CGG99" s="21"/>
      <c r="CGH99" s="21"/>
      <c r="CGI99" s="21"/>
      <c r="CGJ99" s="21"/>
      <c r="CGK99" s="21"/>
      <c r="CGL99" s="21"/>
      <c r="CGM99" s="21"/>
      <c r="CGN99" s="21"/>
      <c r="CGO99" s="21"/>
      <c r="CGP99" s="21"/>
      <c r="CGQ99" s="21"/>
      <c r="CGR99" s="21"/>
      <c r="CGS99" s="21"/>
      <c r="CGT99" s="21"/>
      <c r="CGU99" s="21"/>
      <c r="CGV99" s="21"/>
      <c r="CGW99" s="21"/>
      <c r="CGX99" s="21"/>
      <c r="CGY99" s="21"/>
      <c r="CGZ99" s="21"/>
      <c r="CHA99" s="21"/>
      <c r="CHB99" s="21"/>
      <c r="CHC99" s="21"/>
      <c r="CHD99" s="21"/>
      <c r="CHE99" s="21"/>
      <c r="CHF99" s="21"/>
      <c r="CHG99" s="21"/>
      <c r="CHH99" s="21"/>
      <c r="CHI99" s="21"/>
      <c r="CHJ99" s="21"/>
      <c r="CHK99" s="21"/>
      <c r="CHL99" s="21"/>
      <c r="CHM99" s="21"/>
      <c r="CHN99" s="21"/>
      <c r="CHO99" s="21"/>
      <c r="CHP99" s="21"/>
      <c r="CHQ99" s="21"/>
      <c r="CHR99" s="21"/>
      <c r="CHS99" s="21"/>
      <c r="CHT99" s="21"/>
      <c r="CHU99" s="21"/>
      <c r="CHV99" s="21"/>
      <c r="CHW99" s="21"/>
      <c r="CHX99" s="21"/>
      <c r="CHY99" s="21"/>
      <c r="CHZ99" s="21"/>
      <c r="CIA99" s="21"/>
      <c r="CIB99" s="21"/>
      <c r="CIC99" s="21"/>
      <c r="CID99" s="21"/>
      <c r="CIE99" s="21"/>
      <c r="CIF99" s="21"/>
      <c r="CIG99" s="21"/>
      <c r="CIH99" s="21"/>
      <c r="CII99" s="21"/>
      <c r="CIJ99" s="21"/>
      <c r="CIK99" s="21"/>
      <c r="CIL99" s="21"/>
      <c r="CIM99" s="21"/>
      <c r="CIN99" s="21"/>
      <c r="CIO99" s="21"/>
      <c r="CIP99" s="21"/>
      <c r="CIQ99" s="21"/>
      <c r="CIR99" s="21"/>
      <c r="CIS99" s="21"/>
      <c r="CIT99" s="21"/>
      <c r="CIU99" s="21"/>
      <c r="CIV99" s="21"/>
      <c r="CIW99" s="21"/>
      <c r="CIX99" s="21"/>
      <c r="CIY99" s="21"/>
      <c r="CIZ99" s="21"/>
      <c r="CJA99" s="21"/>
      <c r="CJB99" s="21"/>
      <c r="CJC99" s="21"/>
      <c r="CJD99" s="21"/>
      <c r="CJE99" s="21"/>
      <c r="CJF99" s="21"/>
      <c r="CJG99" s="21"/>
      <c r="CJH99" s="21"/>
      <c r="CJI99" s="21"/>
      <c r="CJJ99" s="21"/>
      <c r="CJK99" s="21"/>
      <c r="CJL99" s="21"/>
      <c r="CJM99" s="21"/>
      <c r="CJN99" s="21"/>
      <c r="CJO99" s="21"/>
      <c r="CJP99" s="21"/>
      <c r="CJQ99" s="21"/>
      <c r="CJR99" s="21"/>
      <c r="CJS99" s="21"/>
      <c r="CJT99" s="21"/>
      <c r="CJU99" s="21"/>
      <c r="CJV99" s="21"/>
      <c r="CJW99" s="21"/>
      <c r="CJX99" s="21"/>
      <c r="CJY99" s="21"/>
      <c r="CJZ99" s="21"/>
      <c r="CKA99" s="21"/>
      <c r="CKB99" s="21"/>
      <c r="CKC99" s="21"/>
      <c r="CKD99" s="21"/>
      <c r="CKE99" s="21"/>
      <c r="CKF99" s="21"/>
      <c r="CKG99" s="21"/>
      <c r="CKH99" s="21"/>
      <c r="CKI99" s="21"/>
      <c r="CKJ99" s="21"/>
      <c r="CKK99" s="21"/>
      <c r="CKL99" s="21"/>
      <c r="CKM99" s="21"/>
      <c r="CKN99" s="21"/>
      <c r="CKO99" s="21"/>
      <c r="CKP99" s="21"/>
      <c r="CKQ99" s="21"/>
      <c r="CKR99" s="21"/>
      <c r="CKS99" s="21"/>
      <c r="CKT99" s="21"/>
      <c r="CKU99" s="21"/>
      <c r="CKV99" s="21"/>
      <c r="CKW99" s="21"/>
      <c r="CKX99" s="21"/>
      <c r="CKY99" s="21"/>
      <c r="CKZ99" s="21"/>
      <c r="CLA99" s="21"/>
      <c r="CLB99" s="21"/>
      <c r="CLC99" s="21"/>
      <c r="CLD99" s="21"/>
      <c r="CLE99" s="21"/>
      <c r="CLF99" s="21"/>
      <c r="CLG99" s="21"/>
      <c r="CLH99" s="21"/>
      <c r="CLI99" s="21"/>
      <c r="CLJ99" s="21"/>
      <c r="CLK99" s="21"/>
      <c r="CLL99" s="21"/>
      <c r="CLM99" s="21"/>
      <c r="CLN99" s="21"/>
      <c r="CLO99" s="21"/>
      <c r="CLP99" s="21"/>
      <c r="CLQ99" s="21"/>
      <c r="CLR99" s="21"/>
      <c r="CLS99" s="21"/>
      <c r="CLT99" s="21"/>
      <c r="CLU99" s="21"/>
      <c r="CLV99" s="21"/>
      <c r="CLW99" s="21"/>
      <c r="CLX99" s="21"/>
      <c r="CLY99" s="21"/>
      <c r="CLZ99" s="21"/>
      <c r="CMA99" s="21"/>
      <c r="CMB99" s="21"/>
      <c r="CMC99" s="21"/>
      <c r="CMD99" s="21"/>
      <c r="CME99" s="21"/>
      <c r="CMF99" s="21"/>
      <c r="CMG99" s="21"/>
      <c r="CMH99" s="21"/>
      <c r="CMI99" s="21"/>
      <c r="CMJ99" s="21"/>
      <c r="CMK99" s="21"/>
      <c r="CML99" s="21"/>
      <c r="CMM99" s="21"/>
      <c r="CMN99" s="21"/>
      <c r="CMO99" s="21"/>
      <c r="CMP99" s="21"/>
      <c r="CMQ99" s="21"/>
      <c r="CMR99" s="21"/>
      <c r="CMS99" s="21"/>
      <c r="CMT99" s="21"/>
      <c r="CMU99" s="21"/>
      <c r="CMV99" s="21"/>
      <c r="CMW99" s="21"/>
      <c r="CMX99" s="21"/>
      <c r="CMY99" s="21"/>
      <c r="CMZ99" s="21"/>
      <c r="CNA99" s="21"/>
      <c r="CNB99" s="21"/>
      <c r="CNC99" s="21"/>
      <c r="CND99" s="21"/>
      <c r="CNE99" s="21"/>
      <c r="CNF99" s="21"/>
      <c r="CNG99" s="21"/>
      <c r="CNH99" s="21"/>
      <c r="CNI99" s="21"/>
      <c r="CNJ99" s="21"/>
      <c r="CNK99" s="21"/>
      <c r="CNL99" s="21"/>
      <c r="CNM99" s="21"/>
      <c r="CNN99" s="21"/>
      <c r="CNO99" s="21"/>
      <c r="CNP99" s="21"/>
      <c r="CNQ99" s="21"/>
      <c r="CNR99" s="21"/>
      <c r="CNS99" s="21"/>
      <c r="CNT99" s="21"/>
      <c r="CNU99" s="21"/>
      <c r="CNV99" s="21"/>
      <c r="CNW99" s="21"/>
      <c r="CNX99" s="21"/>
      <c r="CNY99" s="21"/>
      <c r="CNZ99" s="21"/>
      <c r="COA99" s="21"/>
      <c r="COB99" s="21"/>
      <c r="COC99" s="21"/>
      <c r="COD99" s="21"/>
      <c r="COE99" s="21"/>
      <c r="COF99" s="21"/>
      <c r="COG99" s="21"/>
      <c r="COH99" s="21"/>
      <c r="COI99" s="21"/>
      <c r="COJ99" s="21"/>
      <c r="COK99" s="21"/>
      <c r="COL99" s="21"/>
      <c r="COM99" s="21"/>
      <c r="CON99" s="21"/>
      <c r="COO99" s="21"/>
      <c r="COP99" s="21"/>
      <c r="COQ99" s="21"/>
      <c r="COR99" s="21"/>
      <c r="COS99" s="21"/>
      <c r="COT99" s="21"/>
      <c r="COU99" s="21"/>
      <c r="COV99" s="21"/>
      <c r="COW99" s="21"/>
      <c r="COX99" s="21"/>
      <c r="COY99" s="21"/>
      <c r="COZ99" s="21"/>
      <c r="CPA99" s="21"/>
      <c r="CPB99" s="21"/>
      <c r="CPC99" s="21"/>
      <c r="CPD99" s="21"/>
      <c r="CPE99" s="21"/>
      <c r="CPF99" s="21"/>
      <c r="CPG99" s="21"/>
      <c r="CPH99" s="21"/>
      <c r="CPI99" s="21"/>
      <c r="CPJ99" s="21"/>
      <c r="CPK99" s="21"/>
      <c r="CPL99" s="21"/>
      <c r="CPM99" s="21"/>
      <c r="CPN99" s="21"/>
      <c r="CPO99" s="21"/>
      <c r="CPP99" s="21"/>
      <c r="CPQ99" s="21"/>
      <c r="CPR99" s="21"/>
      <c r="CPS99" s="21"/>
      <c r="CPT99" s="21"/>
      <c r="CPU99" s="21"/>
      <c r="CPV99" s="21"/>
      <c r="CPW99" s="21"/>
      <c r="CPX99" s="21"/>
      <c r="CPY99" s="21"/>
      <c r="CPZ99" s="21"/>
      <c r="CQA99" s="21"/>
      <c r="CQB99" s="21"/>
      <c r="CQC99" s="21"/>
      <c r="CQD99" s="21"/>
      <c r="CQE99" s="21"/>
      <c r="CQF99" s="21"/>
      <c r="CQG99" s="21"/>
      <c r="CQH99" s="21"/>
      <c r="CQI99" s="21"/>
      <c r="CQJ99" s="21"/>
      <c r="CQK99" s="21"/>
      <c r="CQL99" s="21"/>
      <c r="CQM99" s="21"/>
      <c r="CQN99" s="21"/>
      <c r="CQO99" s="21"/>
      <c r="CQP99" s="21"/>
      <c r="CQQ99" s="21"/>
      <c r="CQR99" s="21"/>
      <c r="CQS99" s="21"/>
      <c r="CQT99" s="21"/>
      <c r="CQU99" s="21"/>
      <c r="CQV99" s="21"/>
      <c r="CQW99" s="21"/>
      <c r="CQX99" s="21"/>
      <c r="CQY99" s="21"/>
      <c r="CQZ99" s="21"/>
      <c r="CRA99" s="21"/>
      <c r="CRB99" s="21"/>
      <c r="CRC99" s="21"/>
      <c r="CRD99" s="21"/>
      <c r="CRE99" s="21"/>
      <c r="CRF99" s="21"/>
      <c r="CRG99" s="21"/>
      <c r="CRH99" s="21"/>
      <c r="CRI99" s="21"/>
      <c r="CRJ99" s="21"/>
      <c r="CRK99" s="21"/>
      <c r="CRL99" s="21"/>
      <c r="CRM99" s="21"/>
      <c r="CRN99" s="21"/>
      <c r="CRO99" s="21"/>
      <c r="CRP99" s="21"/>
      <c r="CRQ99" s="21"/>
      <c r="CRR99" s="21"/>
      <c r="CRS99" s="21"/>
      <c r="CRT99" s="21"/>
      <c r="CRU99" s="21"/>
      <c r="CRV99" s="21"/>
      <c r="CRW99" s="21"/>
      <c r="CRX99" s="21"/>
      <c r="CRY99" s="21"/>
      <c r="CRZ99" s="21"/>
      <c r="CSA99" s="21"/>
      <c r="CSB99" s="21"/>
      <c r="CSC99" s="21"/>
      <c r="CSD99" s="21"/>
      <c r="CSE99" s="21"/>
      <c r="CSF99" s="21"/>
      <c r="CSG99" s="21"/>
      <c r="CSH99" s="21"/>
      <c r="CSI99" s="21"/>
      <c r="CSJ99" s="21"/>
      <c r="CSK99" s="21"/>
      <c r="CSL99" s="21"/>
      <c r="CSM99" s="21"/>
      <c r="CSN99" s="21"/>
      <c r="CSO99" s="21"/>
      <c r="CSP99" s="21"/>
      <c r="CSQ99" s="21"/>
      <c r="CSR99" s="21"/>
      <c r="CSS99" s="21"/>
      <c r="CST99" s="21"/>
      <c r="CSU99" s="21"/>
      <c r="CSV99" s="21"/>
      <c r="CSW99" s="21"/>
      <c r="CSX99" s="21"/>
      <c r="CSY99" s="21"/>
      <c r="CSZ99" s="21"/>
      <c r="CTA99" s="21"/>
      <c r="CTB99" s="21"/>
      <c r="CTC99" s="21"/>
      <c r="CTD99" s="21"/>
      <c r="CTE99" s="21"/>
      <c r="CTF99" s="21"/>
      <c r="CTG99" s="21"/>
      <c r="CTH99" s="21"/>
      <c r="CTI99" s="21"/>
      <c r="CTJ99" s="21"/>
      <c r="CTK99" s="21"/>
      <c r="CTL99" s="21"/>
      <c r="CTM99" s="21"/>
      <c r="CTN99" s="21"/>
      <c r="CTO99" s="21"/>
      <c r="CTP99" s="21"/>
      <c r="CTQ99" s="21"/>
      <c r="CTR99" s="21"/>
      <c r="CTS99" s="21"/>
      <c r="CTT99" s="21"/>
      <c r="CTU99" s="21"/>
      <c r="CTV99" s="21"/>
      <c r="CTW99" s="21"/>
      <c r="CTX99" s="21"/>
      <c r="CTY99" s="21"/>
      <c r="CTZ99" s="21"/>
      <c r="CUA99" s="21"/>
      <c r="CUB99" s="21"/>
      <c r="CUC99" s="21"/>
      <c r="CUD99" s="21"/>
      <c r="CUE99" s="21"/>
      <c r="CUF99" s="21"/>
      <c r="CUG99" s="21"/>
      <c r="CUH99" s="21"/>
      <c r="CUI99" s="21"/>
      <c r="CUJ99" s="21"/>
      <c r="CUK99" s="21"/>
      <c r="CUL99" s="21"/>
      <c r="CUM99" s="21"/>
      <c r="CUN99" s="21"/>
      <c r="CUO99" s="21"/>
      <c r="CUP99" s="21"/>
      <c r="CUQ99" s="21"/>
      <c r="CUR99" s="21"/>
      <c r="CUS99" s="21"/>
      <c r="CUT99" s="21"/>
      <c r="CUU99" s="21"/>
      <c r="CUV99" s="21"/>
      <c r="CUW99" s="21"/>
      <c r="CUX99" s="21"/>
      <c r="CUY99" s="21"/>
      <c r="CUZ99" s="21"/>
      <c r="CVA99" s="21"/>
      <c r="CVB99" s="21"/>
      <c r="CVC99" s="21"/>
      <c r="CVD99" s="21"/>
      <c r="CVE99" s="21"/>
      <c r="CVF99" s="21"/>
      <c r="CVG99" s="21"/>
      <c r="CVH99" s="21"/>
      <c r="CVI99" s="21"/>
      <c r="CVJ99" s="21"/>
      <c r="CVK99" s="21"/>
      <c r="CVL99" s="21"/>
      <c r="CVM99" s="21"/>
      <c r="CVN99" s="21"/>
      <c r="CVO99" s="21"/>
      <c r="CVP99" s="21"/>
      <c r="CVQ99" s="21"/>
      <c r="CVR99" s="21"/>
      <c r="CVS99" s="21"/>
      <c r="CVT99" s="21"/>
      <c r="CVU99" s="21"/>
      <c r="CVV99" s="21"/>
      <c r="CVW99" s="21"/>
      <c r="CVX99" s="21"/>
      <c r="CVY99" s="21"/>
      <c r="CVZ99" s="21"/>
      <c r="CWA99" s="21"/>
      <c r="CWB99" s="21"/>
      <c r="CWC99" s="21"/>
      <c r="CWD99" s="21"/>
      <c r="CWE99" s="21"/>
      <c r="CWF99" s="21"/>
      <c r="CWG99" s="21"/>
      <c r="CWH99" s="21"/>
      <c r="CWI99" s="21"/>
      <c r="CWJ99" s="21"/>
      <c r="CWK99" s="21"/>
      <c r="CWL99" s="21"/>
      <c r="CWM99" s="21"/>
      <c r="CWN99" s="21"/>
      <c r="CWO99" s="21"/>
      <c r="CWP99" s="21"/>
      <c r="CWQ99" s="21"/>
      <c r="CWR99" s="21"/>
      <c r="CWS99" s="21"/>
      <c r="CWT99" s="21"/>
      <c r="CWU99" s="21"/>
      <c r="CWV99" s="21"/>
      <c r="CWW99" s="21"/>
      <c r="CWX99" s="21"/>
      <c r="CWY99" s="21"/>
      <c r="CWZ99" s="21"/>
      <c r="CXA99" s="21"/>
      <c r="CXB99" s="21"/>
      <c r="CXC99" s="21"/>
      <c r="CXD99" s="21"/>
      <c r="CXE99" s="21"/>
      <c r="CXF99" s="21"/>
      <c r="CXG99" s="21"/>
      <c r="CXH99" s="21"/>
      <c r="CXI99" s="21"/>
      <c r="CXJ99" s="21"/>
      <c r="CXK99" s="21"/>
      <c r="CXL99" s="21"/>
      <c r="CXM99" s="21"/>
      <c r="CXN99" s="21"/>
      <c r="CXO99" s="21"/>
      <c r="CXP99" s="21"/>
      <c r="CXQ99" s="21"/>
      <c r="CXR99" s="21"/>
      <c r="CXS99" s="21"/>
      <c r="CXT99" s="21"/>
      <c r="CXU99" s="21"/>
      <c r="CXV99" s="21"/>
      <c r="CXW99" s="21"/>
      <c r="CXX99" s="21"/>
      <c r="CXY99" s="21"/>
      <c r="CXZ99" s="21"/>
      <c r="CYA99" s="21"/>
      <c r="CYB99" s="21"/>
      <c r="CYC99" s="21"/>
      <c r="CYD99" s="21"/>
      <c r="CYE99" s="21"/>
      <c r="CYF99" s="21"/>
      <c r="CYG99" s="21"/>
      <c r="CYH99" s="21"/>
      <c r="CYI99" s="21"/>
      <c r="CYJ99" s="21"/>
      <c r="CYK99" s="21"/>
      <c r="CYL99" s="21"/>
      <c r="CYM99" s="21"/>
      <c r="CYN99" s="21"/>
      <c r="CYO99" s="21"/>
      <c r="CYP99" s="21"/>
      <c r="CYQ99" s="21"/>
      <c r="CYR99" s="21"/>
      <c r="CYS99" s="21"/>
      <c r="CYT99" s="21"/>
      <c r="CYU99" s="21"/>
      <c r="CYV99" s="21"/>
      <c r="CYW99" s="21"/>
      <c r="CYX99" s="21"/>
      <c r="CYY99" s="21"/>
      <c r="CYZ99" s="21"/>
      <c r="CZA99" s="21"/>
      <c r="CZB99" s="21"/>
      <c r="CZC99" s="21"/>
      <c r="CZD99" s="21"/>
      <c r="CZE99" s="21"/>
      <c r="CZF99" s="21"/>
      <c r="CZG99" s="21"/>
      <c r="CZH99" s="21"/>
      <c r="CZI99" s="21"/>
      <c r="CZJ99" s="21"/>
      <c r="CZK99" s="21"/>
      <c r="CZL99" s="21"/>
      <c r="CZM99" s="21"/>
      <c r="CZN99" s="21"/>
      <c r="CZO99" s="21"/>
      <c r="CZP99" s="21"/>
      <c r="CZQ99" s="21"/>
      <c r="CZR99" s="21"/>
      <c r="CZS99" s="21"/>
      <c r="CZT99" s="21"/>
      <c r="CZU99" s="21"/>
      <c r="CZV99" s="21"/>
      <c r="CZW99" s="21"/>
      <c r="CZX99" s="21"/>
      <c r="CZY99" s="21"/>
      <c r="CZZ99" s="21"/>
      <c r="DAA99" s="21"/>
      <c r="DAB99" s="21"/>
      <c r="DAC99" s="21"/>
      <c r="DAD99" s="21"/>
      <c r="DAE99" s="21"/>
      <c r="DAF99" s="21"/>
      <c r="DAG99" s="21"/>
      <c r="DAH99" s="21"/>
      <c r="DAI99" s="21"/>
      <c r="DAJ99" s="21"/>
      <c r="DAK99" s="21"/>
      <c r="DAL99" s="21"/>
      <c r="DAM99" s="21"/>
      <c r="DAN99" s="21"/>
      <c r="DAO99" s="21"/>
      <c r="DAP99" s="21"/>
      <c r="DAQ99" s="21"/>
      <c r="DAR99" s="21"/>
      <c r="DAS99" s="21"/>
      <c r="DAT99" s="21"/>
      <c r="DAU99" s="21"/>
      <c r="DAV99" s="21"/>
      <c r="DAW99" s="21"/>
      <c r="DAX99" s="21"/>
      <c r="DAY99" s="21"/>
      <c r="DAZ99" s="21"/>
      <c r="DBA99" s="21"/>
      <c r="DBB99" s="21"/>
      <c r="DBC99" s="21"/>
      <c r="DBD99" s="21"/>
      <c r="DBE99" s="21"/>
      <c r="DBF99" s="21"/>
      <c r="DBG99" s="21"/>
      <c r="DBH99" s="21"/>
      <c r="DBI99" s="21"/>
      <c r="DBJ99" s="21"/>
      <c r="DBK99" s="21"/>
      <c r="DBL99" s="21"/>
      <c r="DBM99" s="21"/>
      <c r="DBN99" s="21"/>
      <c r="DBO99" s="21"/>
      <c r="DBP99" s="21"/>
      <c r="DBQ99" s="21"/>
      <c r="DBR99" s="21"/>
      <c r="DBS99" s="21"/>
      <c r="DBT99" s="21"/>
      <c r="DBU99" s="21"/>
      <c r="DBV99" s="21"/>
      <c r="DBW99" s="21"/>
      <c r="DBX99" s="21"/>
      <c r="DBY99" s="21"/>
      <c r="DBZ99" s="21"/>
      <c r="DCA99" s="21"/>
      <c r="DCB99" s="21"/>
      <c r="DCC99" s="21"/>
      <c r="DCD99" s="21"/>
      <c r="DCE99" s="21"/>
      <c r="DCF99" s="21"/>
      <c r="DCG99" s="21"/>
      <c r="DCH99" s="21"/>
      <c r="DCI99" s="21"/>
      <c r="DCJ99" s="21"/>
      <c r="DCK99" s="21"/>
      <c r="DCL99" s="21"/>
      <c r="DCM99" s="21"/>
      <c r="DCN99" s="21"/>
      <c r="DCO99" s="21"/>
      <c r="DCP99" s="21"/>
      <c r="DCQ99" s="21"/>
      <c r="DCR99" s="21"/>
      <c r="DCS99" s="21"/>
      <c r="DCT99" s="21"/>
      <c r="DCU99" s="21"/>
      <c r="DCV99" s="21"/>
      <c r="DCW99" s="21"/>
      <c r="DCX99" s="21"/>
      <c r="DCY99" s="21"/>
      <c r="DCZ99" s="21"/>
      <c r="DDA99" s="21"/>
      <c r="DDB99" s="21"/>
      <c r="DDC99" s="21"/>
      <c r="DDD99" s="21"/>
      <c r="DDE99" s="21"/>
      <c r="DDF99" s="21"/>
      <c r="DDG99" s="21"/>
      <c r="DDH99" s="21"/>
      <c r="DDI99" s="21"/>
      <c r="DDJ99" s="21"/>
      <c r="DDK99" s="21"/>
      <c r="DDL99" s="21"/>
      <c r="DDM99" s="21"/>
      <c r="DDN99" s="21"/>
      <c r="DDO99" s="21"/>
      <c r="DDP99" s="21"/>
      <c r="DDQ99" s="21"/>
      <c r="DDR99" s="21"/>
      <c r="DDS99" s="21"/>
      <c r="DDT99" s="21"/>
      <c r="DDU99" s="21"/>
      <c r="DDV99" s="21"/>
      <c r="DDW99" s="21"/>
      <c r="DDX99" s="21"/>
      <c r="DDY99" s="21"/>
      <c r="DDZ99" s="21"/>
      <c r="DEA99" s="21"/>
      <c r="DEB99" s="21"/>
      <c r="DEC99" s="21"/>
      <c r="DED99" s="21"/>
      <c r="DEE99" s="21"/>
      <c r="DEF99" s="21"/>
      <c r="DEG99" s="21"/>
      <c r="DEH99" s="21"/>
      <c r="DEI99" s="21"/>
      <c r="DEJ99" s="21"/>
      <c r="DEK99" s="21"/>
      <c r="DEL99" s="21"/>
      <c r="DEM99" s="21"/>
      <c r="DEN99" s="21"/>
      <c r="DEO99" s="21"/>
      <c r="DEP99" s="21"/>
      <c r="DEQ99" s="21"/>
      <c r="DER99" s="21"/>
      <c r="DES99" s="21"/>
      <c r="DET99" s="21"/>
      <c r="DEU99" s="21"/>
      <c r="DEV99" s="21"/>
      <c r="DEW99" s="21"/>
      <c r="DEX99" s="21"/>
      <c r="DEY99" s="21"/>
      <c r="DEZ99" s="21"/>
      <c r="DFA99" s="21"/>
      <c r="DFB99" s="21"/>
      <c r="DFC99" s="21"/>
      <c r="DFD99" s="21"/>
      <c r="DFE99" s="21"/>
      <c r="DFF99" s="21"/>
      <c r="DFG99" s="21"/>
      <c r="DFH99" s="21"/>
      <c r="DFI99" s="21"/>
      <c r="DFJ99" s="21"/>
      <c r="DFK99" s="21"/>
      <c r="DFL99" s="21"/>
      <c r="DFM99" s="21"/>
      <c r="DFN99" s="21"/>
      <c r="DFO99" s="21"/>
      <c r="DFP99" s="21"/>
      <c r="DFQ99" s="21"/>
      <c r="DFR99" s="21"/>
      <c r="DFS99" s="21"/>
      <c r="DFT99" s="21"/>
      <c r="DFU99" s="21"/>
      <c r="DFV99" s="21"/>
      <c r="DFW99" s="21"/>
      <c r="DFX99" s="21"/>
      <c r="DFY99" s="21"/>
      <c r="DFZ99" s="21"/>
      <c r="DGA99" s="21"/>
      <c r="DGB99" s="21"/>
      <c r="DGC99" s="21"/>
      <c r="DGD99" s="21"/>
      <c r="DGE99" s="21"/>
      <c r="DGF99" s="21"/>
      <c r="DGG99" s="21"/>
      <c r="DGH99" s="21"/>
      <c r="DGI99" s="21"/>
      <c r="DGJ99" s="21"/>
      <c r="DGK99" s="21"/>
      <c r="DGL99" s="21"/>
      <c r="DGM99" s="21"/>
      <c r="DGN99" s="21"/>
      <c r="DGO99" s="21"/>
      <c r="DGP99" s="21"/>
      <c r="DGQ99" s="21"/>
      <c r="DGR99" s="21"/>
      <c r="DGS99" s="21"/>
      <c r="DGT99" s="21"/>
      <c r="DGU99" s="21"/>
      <c r="DGV99" s="21"/>
      <c r="DGW99" s="21"/>
      <c r="DGX99" s="21"/>
      <c r="DGY99" s="21"/>
      <c r="DGZ99" s="21"/>
      <c r="DHA99" s="21"/>
      <c r="DHB99" s="21"/>
      <c r="DHC99" s="21"/>
      <c r="DHD99" s="21"/>
      <c r="DHE99" s="21"/>
      <c r="DHF99" s="21"/>
      <c r="DHG99" s="21"/>
      <c r="DHH99" s="21"/>
      <c r="DHI99" s="21"/>
      <c r="DHJ99" s="21"/>
      <c r="DHK99" s="21"/>
      <c r="DHL99" s="21"/>
      <c r="DHM99" s="21"/>
      <c r="DHN99" s="21"/>
      <c r="DHO99" s="21"/>
      <c r="DHP99" s="21"/>
      <c r="DHQ99" s="21"/>
      <c r="DHR99" s="21"/>
      <c r="DHS99" s="21"/>
      <c r="DHT99" s="21"/>
      <c r="DHU99" s="21"/>
      <c r="DHV99" s="21"/>
      <c r="DHW99" s="21"/>
      <c r="DHX99" s="21"/>
      <c r="DHY99" s="21"/>
      <c r="DHZ99" s="21"/>
      <c r="DIA99" s="21"/>
      <c r="DIB99" s="21"/>
      <c r="DIC99" s="21"/>
      <c r="DID99" s="21"/>
      <c r="DIE99" s="21"/>
      <c r="DIF99" s="21"/>
      <c r="DIG99" s="21"/>
      <c r="DIH99" s="21"/>
      <c r="DII99" s="21"/>
      <c r="DIJ99" s="21"/>
      <c r="DIK99" s="21"/>
      <c r="DIL99" s="21"/>
      <c r="DIM99" s="21"/>
      <c r="DIN99" s="21"/>
      <c r="DIO99" s="21"/>
      <c r="DIP99" s="21"/>
      <c r="DIQ99" s="21"/>
      <c r="DIR99" s="21"/>
      <c r="DIS99" s="21"/>
      <c r="DIT99" s="21"/>
      <c r="DIU99" s="21"/>
      <c r="DIV99" s="21"/>
      <c r="DIW99" s="21"/>
      <c r="DIX99" s="21"/>
      <c r="DIY99" s="21"/>
      <c r="DIZ99" s="21"/>
      <c r="DJA99" s="21"/>
      <c r="DJB99" s="21"/>
      <c r="DJC99" s="21"/>
      <c r="DJD99" s="21"/>
      <c r="DJE99" s="21"/>
      <c r="DJF99" s="21"/>
      <c r="DJG99" s="21"/>
      <c r="DJH99" s="21"/>
      <c r="DJI99" s="21"/>
      <c r="DJJ99" s="21"/>
      <c r="DJK99" s="21"/>
      <c r="DJL99" s="21"/>
      <c r="DJM99" s="21"/>
      <c r="DJN99" s="21"/>
      <c r="DJO99" s="21"/>
      <c r="DJP99" s="21"/>
      <c r="DJQ99" s="21"/>
      <c r="DJR99" s="21"/>
      <c r="DJS99" s="21"/>
      <c r="DJT99" s="21"/>
      <c r="DJU99" s="21"/>
      <c r="DJV99" s="21"/>
      <c r="DJW99" s="21"/>
      <c r="DJX99" s="21"/>
      <c r="DJY99" s="21"/>
      <c r="DJZ99" s="21"/>
      <c r="DKA99" s="21"/>
      <c r="DKB99" s="21"/>
      <c r="DKC99" s="21"/>
      <c r="DKD99" s="21"/>
      <c r="DKE99" s="21"/>
      <c r="DKF99" s="21"/>
      <c r="DKG99" s="21"/>
      <c r="DKH99" s="21"/>
      <c r="DKI99" s="21"/>
      <c r="DKJ99" s="21"/>
      <c r="DKK99" s="21"/>
      <c r="DKL99" s="21"/>
      <c r="DKM99" s="21"/>
      <c r="DKN99" s="21"/>
      <c r="DKO99" s="21"/>
      <c r="DKP99" s="21"/>
      <c r="DKQ99" s="21"/>
      <c r="DKR99" s="21"/>
      <c r="DKS99" s="21"/>
      <c r="DKT99" s="21"/>
      <c r="DKU99" s="21"/>
      <c r="DKV99" s="21"/>
      <c r="DKW99" s="21"/>
      <c r="DKX99" s="21"/>
      <c r="DKY99" s="21"/>
      <c r="DKZ99" s="21"/>
      <c r="DLA99" s="21"/>
      <c r="DLB99" s="21"/>
      <c r="DLC99" s="21"/>
      <c r="DLD99" s="21"/>
      <c r="DLE99" s="21"/>
      <c r="DLF99" s="21"/>
      <c r="DLG99" s="21"/>
      <c r="DLH99" s="21"/>
      <c r="DLI99" s="21"/>
      <c r="DLJ99" s="21"/>
      <c r="DLK99" s="21"/>
      <c r="DLL99" s="21"/>
      <c r="DLM99" s="21"/>
      <c r="DLN99" s="21"/>
      <c r="DLO99" s="21"/>
      <c r="DLP99" s="21"/>
      <c r="DLQ99" s="21"/>
      <c r="DLR99" s="21"/>
      <c r="DLS99" s="21"/>
      <c r="DLT99" s="21"/>
      <c r="DLU99" s="21"/>
      <c r="DLV99" s="21"/>
      <c r="DLW99" s="21"/>
      <c r="DLX99" s="21"/>
      <c r="DLY99" s="21"/>
      <c r="DLZ99" s="21"/>
      <c r="DMA99" s="21"/>
      <c r="DMB99" s="21"/>
      <c r="DMC99" s="21"/>
      <c r="DMD99" s="21"/>
      <c r="DME99" s="21"/>
      <c r="DMF99" s="21"/>
      <c r="DMG99" s="21"/>
      <c r="DMH99" s="21"/>
      <c r="DMI99" s="21"/>
      <c r="DMJ99" s="21"/>
      <c r="DMK99" s="21"/>
      <c r="DML99" s="21"/>
      <c r="DMM99" s="21"/>
      <c r="DMN99" s="21"/>
      <c r="DMO99" s="21"/>
      <c r="DMP99" s="21"/>
      <c r="DMQ99" s="21"/>
      <c r="DMR99" s="21"/>
      <c r="DMS99" s="21"/>
      <c r="DMT99" s="21"/>
      <c r="DMU99" s="21"/>
      <c r="DMV99" s="21"/>
      <c r="DMW99" s="21"/>
      <c r="DMX99" s="21"/>
      <c r="DMY99" s="21"/>
      <c r="DMZ99" s="21"/>
      <c r="DNA99" s="21"/>
      <c r="DNB99" s="21"/>
      <c r="DNC99" s="21"/>
      <c r="DND99" s="21"/>
      <c r="DNE99" s="21"/>
      <c r="DNF99" s="21"/>
      <c r="DNG99" s="21"/>
      <c r="DNH99" s="21"/>
      <c r="DNI99" s="21"/>
      <c r="DNJ99" s="21"/>
      <c r="DNK99" s="21"/>
      <c r="DNL99" s="21"/>
      <c r="DNM99" s="21"/>
      <c r="DNN99" s="21"/>
      <c r="DNO99" s="21"/>
      <c r="DNP99" s="21"/>
      <c r="DNQ99" s="21"/>
      <c r="DNR99" s="21"/>
      <c r="DNS99" s="21"/>
      <c r="DNT99" s="21"/>
      <c r="DNU99" s="21"/>
      <c r="DNV99" s="21"/>
      <c r="DNW99" s="21"/>
      <c r="DNX99" s="21"/>
      <c r="DNY99" s="21"/>
      <c r="DNZ99" s="21"/>
      <c r="DOA99" s="21"/>
      <c r="DOB99" s="21"/>
      <c r="DOC99" s="21"/>
      <c r="DOD99" s="21"/>
      <c r="DOE99" s="21"/>
      <c r="DOF99" s="21"/>
      <c r="DOG99" s="21"/>
      <c r="DOH99" s="21"/>
      <c r="DOI99" s="21"/>
      <c r="DOJ99" s="21"/>
      <c r="DOK99" s="21"/>
      <c r="DOL99" s="21"/>
      <c r="DOM99" s="21"/>
      <c r="DON99" s="21"/>
      <c r="DOO99" s="21"/>
      <c r="DOP99" s="21"/>
      <c r="DOQ99" s="21"/>
      <c r="DOR99" s="21"/>
      <c r="DOS99" s="21"/>
      <c r="DOT99" s="21"/>
      <c r="DOU99" s="21"/>
      <c r="DOV99" s="21"/>
      <c r="DOW99" s="21"/>
      <c r="DOX99" s="21"/>
      <c r="DOY99" s="21"/>
      <c r="DOZ99" s="21"/>
      <c r="DPA99" s="21"/>
      <c r="DPB99" s="21"/>
      <c r="DPC99" s="21"/>
      <c r="DPD99" s="21"/>
      <c r="DPE99" s="21"/>
      <c r="DPF99" s="21"/>
      <c r="DPG99" s="21"/>
      <c r="DPH99" s="21"/>
      <c r="DPI99" s="21"/>
      <c r="DPJ99" s="21"/>
      <c r="DPK99" s="21"/>
      <c r="DPL99" s="21"/>
      <c r="DPM99" s="21"/>
      <c r="DPN99" s="21"/>
      <c r="DPO99" s="21"/>
      <c r="DPP99" s="21"/>
      <c r="DPQ99" s="21"/>
      <c r="DPR99" s="21"/>
      <c r="DPS99" s="21"/>
      <c r="DPT99" s="21"/>
      <c r="DPU99" s="21"/>
      <c r="DPV99" s="21"/>
      <c r="DPW99" s="21"/>
      <c r="DPX99" s="21"/>
      <c r="DPY99" s="21"/>
      <c r="DPZ99" s="21"/>
      <c r="DQA99" s="21"/>
      <c r="DQB99" s="21"/>
      <c r="DQC99" s="21"/>
      <c r="DQD99" s="21"/>
      <c r="DQE99" s="21"/>
      <c r="DQF99" s="21"/>
      <c r="DQG99" s="21"/>
      <c r="DQH99" s="21"/>
      <c r="DQI99" s="21"/>
      <c r="DQJ99" s="21"/>
      <c r="DQK99" s="21"/>
      <c r="DQL99" s="21"/>
      <c r="DQM99" s="21"/>
      <c r="DQN99" s="21"/>
      <c r="DQO99" s="21"/>
      <c r="DQP99" s="21"/>
      <c r="DQQ99" s="21"/>
      <c r="DQR99" s="21"/>
      <c r="DQS99" s="21"/>
      <c r="DQT99" s="21"/>
      <c r="DQU99" s="21"/>
      <c r="DQV99" s="21"/>
      <c r="DQW99" s="21"/>
      <c r="DQX99" s="21"/>
      <c r="DQY99" s="21"/>
      <c r="DQZ99" s="21"/>
      <c r="DRA99" s="21"/>
      <c r="DRB99" s="21"/>
      <c r="DRC99" s="21"/>
      <c r="DRD99" s="21"/>
      <c r="DRE99" s="21"/>
      <c r="DRF99" s="21"/>
      <c r="DRG99" s="21"/>
      <c r="DRH99" s="21"/>
      <c r="DRI99" s="21"/>
      <c r="DRJ99" s="21"/>
      <c r="DRK99" s="21"/>
      <c r="DRL99" s="21"/>
      <c r="DRM99" s="21"/>
      <c r="DRN99" s="21"/>
      <c r="DRO99" s="21"/>
      <c r="DRP99" s="21"/>
      <c r="DRQ99" s="21"/>
      <c r="DRR99" s="21"/>
      <c r="DRS99" s="21"/>
      <c r="DRT99" s="21"/>
      <c r="DRU99" s="21"/>
      <c r="DRV99" s="21"/>
      <c r="DRW99" s="21"/>
      <c r="DRX99" s="21"/>
      <c r="DRY99" s="21"/>
      <c r="DRZ99" s="21"/>
      <c r="DSA99" s="21"/>
      <c r="DSB99" s="21"/>
      <c r="DSC99" s="21"/>
      <c r="DSD99" s="21"/>
      <c r="DSE99" s="21"/>
      <c r="DSF99" s="21"/>
      <c r="DSG99" s="21"/>
      <c r="DSH99" s="21"/>
      <c r="DSI99" s="21"/>
      <c r="DSJ99" s="21"/>
      <c r="DSK99" s="21"/>
      <c r="DSL99" s="21"/>
      <c r="DSM99" s="21"/>
      <c r="DSN99" s="21"/>
      <c r="DSO99" s="21"/>
      <c r="DSP99" s="21"/>
      <c r="DSQ99" s="21"/>
      <c r="DSR99" s="21"/>
      <c r="DSS99" s="21"/>
      <c r="DST99" s="21"/>
      <c r="DSU99" s="21"/>
      <c r="DSV99" s="21"/>
      <c r="DSW99" s="21"/>
      <c r="DSX99" s="21"/>
      <c r="DSY99" s="21"/>
      <c r="DSZ99" s="21"/>
      <c r="DTA99" s="21"/>
      <c r="DTB99" s="21"/>
      <c r="DTC99" s="21"/>
      <c r="DTD99" s="21"/>
      <c r="DTE99" s="21"/>
      <c r="DTF99" s="21"/>
      <c r="DTG99" s="21"/>
      <c r="DTH99" s="21"/>
      <c r="DTI99" s="21"/>
      <c r="DTJ99" s="21"/>
      <c r="DTK99" s="21"/>
      <c r="DTL99" s="21"/>
      <c r="DTM99" s="21"/>
      <c r="DTN99" s="21"/>
      <c r="DTO99" s="21"/>
      <c r="DTP99" s="21"/>
      <c r="DTQ99" s="21"/>
      <c r="DTR99" s="21"/>
      <c r="DTS99" s="21"/>
      <c r="DTT99" s="21"/>
      <c r="DTU99" s="21"/>
      <c r="DTV99" s="21"/>
      <c r="DTW99" s="21"/>
      <c r="DTX99" s="21"/>
      <c r="DTY99" s="21"/>
      <c r="DTZ99" s="21"/>
      <c r="DUA99" s="21"/>
      <c r="DUB99" s="21"/>
      <c r="DUC99" s="21"/>
      <c r="DUD99" s="21"/>
      <c r="DUE99" s="21"/>
      <c r="DUF99" s="21"/>
      <c r="DUG99" s="21"/>
      <c r="DUH99" s="21"/>
      <c r="DUI99" s="21"/>
      <c r="DUJ99" s="21"/>
      <c r="DUK99" s="21"/>
      <c r="DUL99" s="21"/>
      <c r="DUM99" s="21"/>
      <c r="DUN99" s="21"/>
      <c r="DUO99" s="21"/>
      <c r="DUP99" s="21"/>
      <c r="DUQ99" s="21"/>
      <c r="DUR99" s="21"/>
      <c r="DUS99" s="21"/>
      <c r="DUT99" s="21"/>
      <c r="DUU99" s="21"/>
      <c r="DUV99" s="21"/>
      <c r="DUW99" s="21"/>
      <c r="DUX99" s="21"/>
      <c r="DUY99" s="21"/>
      <c r="DUZ99" s="21"/>
      <c r="DVA99" s="21"/>
      <c r="DVB99" s="21"/>
      <c r="DVC99" s="21"/>
      <c r="DVD99" s="21"/>
      <c r="DVE99" s="21"/>
      <c r="DVF99" s="21"/>
      <c r="DVG99" s="21"/>
      <c r="DVH99" s="21"/>
      <c r="DVI99" s="21"/>
      <c r="DVJ99" s="21"/>
      <c r="DVK99" s="21"/>
      <c r="DVL99" s="21"/>
      <c r="DVM99" s="21"/>
      <c r="DVN99" s="21"/>
      <c r="DVO99" s="21"/>
      <c r="DVP99" s="21"/>
      <c r="DVQ99" s="21"/>
      <c r="DVR99" s="21"/>
      <c r="DVS99" s="21"/>
      <c r="DVT99" s="21"/>
      <c r="DVU99" s="21"/>
      <c r="DVV99" s="21"/>
      <c r="DVW99" s="21"/>
      <c r="DVX99" s="21"/>
      <c r="DVY99" s="21"/>
      <c r="DVZ99" s="21"/>
      <c r="DWA99" s="21"/>
      <c r="DWB99" s="21"/>
      <c r="DWC99" s="21"/>
      <c r="DWD99" s="21"/>
      <c r="DWE99" s="21"/>
      <c r="DWF99" s="21"/>
      <c r="DWG99" s="21"/>
      <c r="DWH99" s="21"/>
      <c r="DWI99" s="21"/>
      <c r="DWJ99" s="21"/>
      <c r="DWK99" s="21"/>
      <c r="DWL99" s="21"/>
      <c r="DWM99" s="21"/>
      <c r="DWN99" s="21"/>
      <c r="DWO99" s="21"/>
      <c r="DWP99" s="21"/>
      <c r="DWQ99" s="21"/>
      <c r="DWR99" s="21"/>
      <c r="DWS99" s="21"/>
      <c r="DWT99" s="21"/>
      <c r="DWU99" s="21"/>
      <c r="DWV99" s="21"/>
      <c r="DWW99" s="21"/>
      <c r="DWX99" s="21"/>
      <c r="DWY99" s="21"/>
      <c r="DWZ99" s="21"/>
      <c r="DXA99" s="21"/>
      <c r="DXB99" s="21"/>
      <c r="DXC99" s="21"/>
      <c r="DXD99" s="21"/>
      <c r="DXE99" s="21"/>
      <c r="DXF99" s="21"/>
      <c r="DXG99" s="21"/>
      <c r="DXH99" s="21"/>
      <c r="DXI99" s="21"/>
      <c r="DXJ99" s="21"/>
      <c r="DXK99" s="21"/>
      <c r="DXL99" s="21"/>
      <c r="DXM99" s="21"/>
      <c r="DXN99" s="21"/>
      <c r="DXO99" s="21"/>
      <c r="DXP99" s="21"/>
      <c r="DXQ99" s="21"/>
      <c r="DXR99" s="21"/>
      <c r="DXS99" s="21"/>
      <c r="DXT99" s="21"/>
      <c r="DXU99" s="21"/>
      <c r="DXV99" s="21"/>
      <c r="DXW99" s="21"/>
      <c r="DXX99" s="21"/>
      <c r="DXY99" s="21"/>
      <c r="DXZ99" s="21"/>
      <c r="DYA99" s="21"/>
      <c r="DYB99" s="21"/>
      <c r="DYC99" s="21"/>
      <c r="DYD99" s="21"/>
      <c r="DYE99" s="21"/>
      <c r="DYF99" s="21"/>
      <c r="DYG99" s="21"/>
      <c r="DYH99" s="21"/>
      <c r="DYI99" s="21"/>
      <c r="DYJ99" s="21"/>
      <c r="DYK99" s="21"/>
      <c r="DYL99" s="21"/>
      <c r="DYM99" s="21"/>
      <c r="DYN99" s="21"/>
      <c r="DYO99" s="21"/>
      <c r="DYP99" s="21"/>
      <c r="DYQ99" s="21"/>
      <c r="DYR99" s="21"/>
      <c r="DYS99" s="21"/>
      <c r="DYT99" s="21"/>
      <c r="DYU99" s="21"/>
      <c r="DYV99" s="21"/>
      <c r="DYW99" s="21"/>
      <c r="DYX99" s="21"/>
      <c r="DYY99" s="21"/>
      <c r="DYZ99" s="21"/>
      <c r="DZA99" s="21"/>
      <c r="DZB99" s="21"/>
      <c r="DZC99" s="21"/>
      <c r="DZD99" s="21"/>
      <c r="DZE99" s="21"/>
      <c r="DZF99" s="21"/>
      <c r="DZG99" s="21"/>
      <c r="DZH99" s="21"/>
      <c r="DZI99" s="21"/>
      <c r="DZJ99" s="21"/>
      <c r="DZK99" s="21"/>
      <c r="DZL99" s="21"/>
      <c r="DZM99" s="21"/>
      <c r="DZN99" s="21"/>
      <c r="DZO99" s="21"/>
      <c r="DZP99" s="21"/>
      <c r="DZQ99" s="21"/>
      <c r="DZR99" s="21"/>
      <c r="DZS99" s="21"/>
      <c r="DZT99" s="21"/>
      <c r="DZU99" s="21"/>
      <c r="DZV99" s="21"/>
      <c r="DZW99" s="21"/>
      <c r="DZX99" s="21"/>
      <c r="DZY99" s="21"/>
      <c r="DZZ99" s="21"/>
      <c r="EAA99" s="21"/>
      <c r="EAB99" s="21"/>
      <c r="EAC99" s="21"/>
      <c r="EAD99" s="21"/>
      <c r="EAE99" s="21"/>
      <c r="EAF99" s="21"/>
      <c r="EAG99" s="21"/>
      <c r="EAH99" s="21"/>
      <c r="EAI99" s="21"/>
      <c r="EAJ99" s="21"/>
      <c r="EAK99" s="21"/>
      <c r="EAL99" s="21"/>
      <c r="EAM99" s="21"/>
      <c r="EAN99" s="21"/>
      <c r="EAO99" s="21"/>
      <c r="EAP99" s="21"/>
      <c r="EAQ99" s="21"/>
      <c r="EAR99" s="21"/>
      <c r="EAS99" s="21"/>
      <c r="EAT99" s="21"/>
      <c r="EAU99" s="21"/>
      <c r="EAV99" s="21"/>
      <c r="EAW99" s="21"/>
      <c r="EAX99" s="21"/>
      <c r="EAY99" s="21"/>
      <c r="EAZ99" s="21"/>
      <c r="EBA99" s="21"/>
      <c r="EBB99" s="21"/>
      <c r="EBC99" s="21"/>
      <c r="EBD99" s="21"/>
      <c r="EBE99" s="21"/>
      <c r="EBF99" s="21"/>
      <c r="EBG99" s="21"/>
      <c r="EBH99" s="21"/>
      <c r="EBI99" s="21"/>
      <c r="EBJ99" s="21"/>
      <c r="EBK99" s="21"/>
      <c r="EBL99" s="21"/>
      <c r="EBM99" s="21"/>
      <c r="EBN99" s="21"/>
      <c r="EBO99" s="21"/>
      <c r="EBP99" s="21"/>
      <c r="EBQ99" s="21"/>
      <c r="EBR99" s="21"/>
      <c r="EBS99" s="21"/>
      <c r="EBT99" s="21"/>
      <c r="EBU99" s="21"/>
      <c r="EBV99" s="21"/>
      <c r="EBW99" s="21"/>
      <c r="EBX99" s="21"/>
      <c r="EBY99" s="21"/>
      <c r="EBZ99" s="21"/>
      <c r="ECA99" s="21"/>
      <c r="ECB99" s="21"/>
      <c r="ECC99" s="21"/>
      <c r="ECD99" s="21"/>
      <c r="ECE99" s="21"/>
      <c r="ECF99" s="21"/>
      <c r="ECG99" s="21"/>
      <c r="ECH99" s="21"/>
      <c r="ECI99" s="21"/>
      <c r="ECJ99" s="21"/>
      <c r="ECK99" s="21"/>
      <c r="ECL99" s="21"/>
      <c r="ECM99" s="21"/>
      <c r="ECN99" s="21"/>
      <c r="ECO99" s="21"/>
      <c r="ECP99" s="21"/>
      <c r="ECQ99" s="21"/>
      <c r="ECR99" s="21"/>
      <c r="ECS99" s="21"/>
      <c r="ECT99" s="21"/>
      <c r="ECU99" s="21"/>
      <c r="ECV99" s="21"/>
      <c r="ECW99" s="21"/>
      <c r="ECX99" s="21"/>
      <c r="ECY99" s="21"/>
      <c r="ECZ99" s="21"/>
      <c r="EDA99" s="21"/>
      <c r="EDB99" s="21"/>
      <c r="EDC99" s="21"/>
      <c r="EDD99" s="21"/>
      <c r="EDE99" s="21"/>
      <c r="EDF99" s="21"/>
      <c r="EDG99" s="21"/>
      <c r="EDH99" s="21"/>
      <c r="EDI99" s="21"/>
      <c r="EDJ99" s="21"/>
      <c r="EDK99" s="21"/>
      <c r="EDL99" s="21"/>
      <c r="EDM99" s="21"/>
      <c r="EDN99" s="21"/>
      <c r="EDO99" s="21"/>
      <c r="EDP99" s="21"/>
      <c r="EDQ99" s="21"/>
      <c r="EDR99" s="21"/>
      <c r="EDS99" s="21"/>
      <c r="EDT99" s="21"/>
      <c r="EDU99" s="21"/>
      <c r="EDV99" s="21"/>
      <c r="EDW99" s="21"/>
      <c r="EDX99" s="21"/>
      <c r="EDY99" s="21"/>
      <c r="EDZ99" s="21"/>
      <c r="EEA99" s="21"/>
      <c r="EEB99" s="21"/>
      <c r="EEC99" s="21"/>
      <c r="EED99" s="21"/>
      <c r="EEE99" s="21"/>
      <c r="EEF99" s="21"/>
      <c r="EEG99" s="21"/>
      <c r="EEH99" s="21"/>
      <c r="EEI99" s="21"/>
      <c r="EEJ99" s="21"/>
      <c r="EEK99" s="21"/>
      <c r="EEL99" s="21"/>
      <c r="EEM99" s="21"/>
      <c r="EEN99" s="21"/>
      <c r="EEO99" s="21"/>
      <c r="EEP99" s="21"/>
      <c r="EEQ99" s="21"/>
      <c r="EER99" s="21"/>
      <c r="EES99" s="21"/>
      <c r="EET99" s="21"/>
      <c r="EEU99" s="21"/>
      <c r="EEV99" s="21"/>
      <c r="EEW99" s="21"/>
      <c r="EEX99" s="21"/>
      <c r="EEY99" s="21"/>
      <c r="EEZ99" s="21"/>
      <c r="EFA99" s="21"/>
      <c r="EFB99" s="21"/>
      <c r="EFC99" s="21"/>
      <c r="EFD99" s="21"/>
      <c r="EFE99" s="21"/>
      <c r="EFF99" s="21"/>
      <c r="EFG99" s="21"/>
      <c r="EFH99" s="21"/>
      <c r="EFI99" s="21"/>
      <c r="EFJ99" s="21"/>
      <c r="EFK99" s="21"/>
      <c r="EFL99" s="21"/>
      <c r="EFM99" s="21"/>
      <c r="EFN99" s="21"/>
      <c r="EFO99" s="21"/>
      <c r="EFP99" s="21"/>
      <c r="EFQ99" s="21"/>
      <c r="EFR99" s="21"/>
      <c r="EFS99" s="21"/>
      <c r="EFT99" s="21"/>
      <c r="EFU99" s="21"/>
      <c r="EFV99" s="21"/>
      <c r="EFW99" s="21"/>
      <c r="EFX99" s="21"/>
      <c r="EFY99" s="21"/>
      <c r="EFZ99" s="21"/>
      <c r="EGA99" s="21"/>
      <c r="EGB99" s="21"/>
      <c r="EGC99" s="21"/>
      <c r="EGD99" s="21"/>
      <c r="EGE99" s="21"/>
      <c r="EGF99" s="21"/>
      <c r="EGG99" s="21"/>
      <c r="EGH99" s="21"/>
      <c r="EGI99" s="21"/>
      <c r="EGJ99" s="21"/>
      <c r="EGK99" s="21"/>
      <c r="EGL99" s="21"/>
      <c r="EGM99" s="21"/>
      <c r="EGN99" s="21"/>
      <c r="EGO99" s="21"/>
      <c r="EGP99" s="21"/>
      <c r="EGQ99" s="21"/>
      <c r="EGR99" s="21"/>
      <c r="EGS99" s="21"/>
      <c r="EGT99" s="21"/>
      <c r="EGU99" s="21"/>
      <c r="EGV99" s="21"/>
      <c r="EGW99" s="21"/>
      <c r="EGX99" s="21"/>
      <c r="EGY99" s="21"/>
      <c r="EGZ99" s="21"/>
      <c r="EHA99" s="21"/>
      <c r="EHB99" s="21"/>
      <c r="EHC99" s="21"/>
      <c r="EHD99" s="21"/>
      <c r="EHE99" s="21"/>
      <c r="EHF99" s="21"/>
      <c r="EHG99" s="21"/>
      <c r="EHH99" s="21"/>
      <c r="EHI99" s="21"/>
      <c r="EHJ99" s="21"/>
      <c r="EHK99" s="21"/>
      <c r="EHL99" s="21"/>
      <c r="EHM99" s="21"/>
      <c r="EHN99" s="21"/>
      <c r="EHO99" s="21"/>
      <c r="EHP99" s="21"/>
      <c r="EHQ99" s="21"/>
      <c r="EHR99" s="21"/>
      <c r="EHS99" s="21"/>
      <c r="EHT99" s="21"/>
      <c r="EHU99" s="21"/>
      <c r="EHV99" s="21"/>
      <c r="EHW99" s="21"/>
      <c r="EHX99" s="21"/>
      <c r="EHY99" s="21"/>
      <c r="EHZ99" s="21"/>
      <c r="EIA99" s="21"/>
      <c r="EIB99" s="21"/>
      <c r="EIC99" s="21"/>
      <c r="EID99" s="21"/>
      <c r="EIE99" s="21"/>
      <c r="EIF99" s="21"/>
      <c r="EIG99" s="21"/>
      <c r="EIH99" s="21"/>
      <c r="EII99" s="21"/>
      <c r="EIJ99" s="21"/>
      <c r="EIK99" s="21"/>
      <c r="EIL99" s="21"/>
      <c r="EIM99" s="21"/>
      <c r="EIN99" s="21"/>
      <c r="EIO99" s="21"/>
      <c r="EIP99" s="21"/>
      <c r="EIQ99" s="21"/>
      <c r="EIR99" s="21"/>
      <c r="EIS99" s="21"/>
      <c r="EIT99" s="21"/>
      <c r="EIU99" s="21"/>
      <c r="EIV99" s="21"/>
      <c r="EIW99" s="21"/>
      <c r="EIX99" s="21"/>
      <c r="EIY99" s="21"/>
      <c r="EIZ99" s="21"/>
      <c r="EJA99" s="21"/>
      <c r="EJB99" s="21"/>
      <c r="EJC99" s="21"/>
      <c r="EJD99" s="21"/>
      <c r="EJE99" s="21"/>
      <c r="EJF99" s="21"/>
      <c r="EJG99" s="21"/>
      <c r="EJH99" s="21"/>
      <c r="EJI99" s="21"/>
      <c r="EJJ99" s="21"/>
      <c r="EJK99" s="21"/>
      <c r="EJL99" s="21"/>
      <c r="EJM99" s="21"/>
      <c r="EJN99" s="21"/>
      <c r="EJO99" s="21"/>
      <c r="EJP99" s="21"/>
      <c r="EJQ99" s="21"/>
      <c r="EJR99" s="21"/>
      <c r="EJS99" s="21"/>
      <c r="EJT99" s="21"/>
      <c r="EJU99" s="21"/>
      <c r="EJV99" s="21"/>
      <c r="EJW99" s="21"/>
      <c r="EJX99" s="21"/>
      <c r="EJY99" s="21"/>
      <c r="EJZ99" s="21"/>
      <c r="EKA99" s="21"/>
      <c r="EKB99" s="21"/>
      <c r="EKC99" s="21"/>
      <c r="EKD99" s="21"/>
      <c r="EKE99" s="21"/>
      <c r="EKF99" s="21"/>
      <c r="EKG99" s="21"/>
      <c r="EKH99" s="21"/>
      <c r="EKI99" s="21"/>
      <c r="EKJ99" s="21"/>
      <c r="EKK99" s="21"/>
      <c r="EKL99" s="21"/>
      <c r="EKM99" s="21"/>
      <c r="EKN99" s="21"/>
      <c r="EKO99" s="21"/>
      <c r="EKP99" s="21"/>
      <c r="EKQ99" s="21"/>
      <c r="EKR99" s="21"/>
      <c r="EKS99" s="21"/>
      <c r="EKT99" s="21"/>
      <c r="EKU99" s="21"/>
      <c r="EKV99" s="21"/>
      <c r="EKW99" s="21"/>
      <c r="EKX99" s="21"/>
      <c r="EKY99" s="21"/>
      <c r="EKZ99" s="21"/>
      <c r="ELA99" s="21"/>
      <c r="ELB99" s="21"/>
      <c r="ELC99" s="21"/>
      <c r="ELD99" s="21"/>
      <c r="ELE99" s="21"/>
      <c r="ELF99" s="21"/>
      <c r="ELG99" s="21"/>
      <c r="ELH99" s="21"/>
      <c r="ELI99" s="21"/>
      <c r="ELJ99" s="21"/>
      <c r="ELK99" s="21"/>
      <c r="ELL99" s="21"/>
      <c r="ELM99" s="21"/>
      <c r="ELN99" s="21"/>
      <c r="ELO99" s="21"/>
      <c r="ELP99" s="21"/>
      <c r="ELQ99" s="21"/>
      <c r="ELR99" s="21"/>
      <c r="ELS99" s="21"/>
      <c r="ELT99" s="21"/>
      <c r="ELU99" s="21"/>
      <c r="ELV99" s="21"/>
      <c r="ELW99" s="21"/>
      <c r="ELX99" s="21"/>
      <c r="ELY99" s="21"/>
      <c r="ELZ99" s="21"/>
      <c r="EMA99" s="21"/>
      <c r="EMB99" s="21"/>
      <c r="EMC99" s="21"/>
      <c r="EMD99" s="21"/>
      <c r="EME99" s="21"/>
      <c r="EMF99" s="21"/>
      <c r="EMG99" s="21"/>
      <c r="EMH99" s="21"/>
      <c r="EMI99" s="21"/>
      <c r="EMJ99" s="21"/>
      <c r="EMK99" s="21"/>
      <c r="EML99" s="21"/>
      <c r="EMM99" s="21"/>
      <c r="EMN99" s="21"/>
      <c r="EMO99" s="21"/>
      <c r="EMP99" s="21"/>
      <c r="EMQ99" s="21"/>
      <c r="EMR99" s="21"/>
      <c r="EMS99" s="21"/>
      <c r="EMT99" s="21"/>
      <c r="EMU99" s="21"/>
      <c r="EMV99" s="21"/>
      <c r="EMW99" s="21"/>
      <c r="EMX99" s="21"/>
      <c r="EMY99" s="21"/>
      <c r="EMZ99" s="21"/>
      <c r="ENA99" s="21"/>
      <c r="ENB99" s="21"/>
      <c r="ENC99" s="21"/>
      <c r="END99" s="21"/>
      <c r="ENE99" s="21"/>
      <c r="ENF99" s="21"/>
      <c r="ENG99" s="21"/>
      <c r="ENH99" s="21"/>
      <c r="ENI99" s="21"/>
      <c r="ENJ99" s="21"/>
      <c r="ENK99" s="21"/>
      <c r="ENL99" s="21"/>
      <c r="ENM99" s="21"/>
      <c r="ENN99" s="21"/>
      <c r="ENO99" s="21"/>
      <c r="ENP99" s="21"/>
      <c r="ENQ99" s="21"/>
      <c r="ENR99" s="21"/>
      <c r="ENS99" s="21"/>
      <c r="ENT99" s="21"/>
      <c r="ENU99" s="21"/>
      <c r="ENV99" s="21"/>
      <c r="ENW99" s="21"/>
      <c r="ENX99" s="21"/>
      <c r="ENY99" s="21"/>
      <c r="ENZ99" s="21"/>
      <c r="EOA99" s="21"/>
      <c r="EOB99" s="21"/>
      <c r="EOC99" s="21"/>
      <c r="EOD99" s="21"/>
      <c r="EOE99" s="21"/>
      <c r="EOF99" s="21"/>
      <c r="EOG99" s="21"/>
      <c r="EOH99" s="21"/>
      <c r="EOI99" s="21"/>
      <c r="EOJ99" s="21"/>
      <c r="EOK99" s="21"/>
      <c r="EOL99" s="21"/>
      <c r="EOM99" s="21"/>
      <c r="EON99" s="21"/>
      <c r="EOO99" s="21"/>
      <c r="EOP99" s="21"/>
      <c r="EOQ99" s="21"/>
      <c r="EOR99" s="21"/>
      <c r="EOS99" s="21"/>
      <c r="EOT99" s="21"/>
      <c r="EOU99" s="21"/>
      <c r="EOV99" s="21"/>
      <c r="EOW99" s="21"/>
      <c r="EOX99" s="21"/>
      <c r="EOY99" s="21"/>
      <c r="EOZ99" s="21"/>
      <c r="EPA99" s="21"/>
      <c r="EPB99" s="21"/>
      <c r="EPC99" s="21"/>
      <c r="EPD99" s="21"/>
      <c r="EPE99" s="21"/>
      <c r="EPF99" s="21"/>
      <c r="EPG99" s="21"/>
      <c r="EPH99" s="21"/>
      <c r="EPI99" s="21"/>
      <c r="EPJ99" s="21"/>
      <c r="EPK99" s="21"/>
      <c r="EPL99" s="21"/>
      <c r="EPM99" s="21"/>
      <c r="EPN99" s="21"/>
      <c r="EPO99" s="21"/>
      <c r="EPP99" s="21"/>
      <c r="EPQ99" s="21"/>
      <c r="EPR99" s="21"/>
      <c r="EPS99" s="21"/>
      <c r="EPT99" s="21"/>
      <c r="EPU99" s="21"/>
      <c r="EPV99" s="21"/>
      <c r="EPW99" s="21"/>
      <c r="EPX99" s="21"/>
      <c r="EPY99" s="21"/>
      <c r="EPZ99" s="21"/>
      <c r="EQA99" s="21"/>
      <c r="EQB99" s="21"/>
      <c r="EQC99" s="21"/>
      <c r="EQD99" s="21"/>
      <c r="EQE99" s="21"/>
      <c r="EQF99" s="21"/>
      <c r="EQG99" s="21"/>
      <c r="EQH99" s="21"/>
      <c r="EQI99" s="21"/>
      <c r="EQJ99" s="21"/>
      <c r="EQK99" s="21"/>
      <c r="EQL99" s="21"/>
      <c r="EQM99" s="21"/>
      <c r="EQN99" s="21"/>
      <c r="EQO99" s="21"/>
      <c r="EQP99" s="21"/>
      <c r="EQQ99" s="21"/>
      <c r="EQR99" s="21"/>
      <c r="EQS99" s="21"/>
      <c r="EQT99" s="21"/>
      <c r="EQU99" s="21"/>
      <c r="EQV99" s="21"/>
      <c r="EQW99" s="21"/>
      <c r="EQX99" s="21"/>
      <c r="EQY99" s="21"/>
      <c r="EQZ99" s="21"/>
      <c r="ERA99" s="21"/>
      <c r="ERB99" s="21"/>
      <c r="ERC99" s="21"/>
      <c r="ERD99" s="21"/>
      <c r="ERE99" s="21"/>
      <c r="ERF99" s="21"/>
      <c r="ERG99" s="21"/>
      <c r="ERH99" s="21"/>
      <c r="ERI99" s="21"/>
      <c r="ERJ99" s="21"/>
      <c r="ERK99" s="21"/>
      <c r="ERL99" s="21"/>
      <c r="ERM99" s="21"/>
      <c r="ERN99" s="21"/>
      <c r="ERO99" s="21"/>
      <c r="ERP99" s="21"/>
      <c r="ERQ99" s="21"/>
      <c r="ERR99" s="21"/>
      <c r="ERS99" s="21"/>
      <c r="ERT99" s="21"/>
      <c r="ERU99" s="21"/>
      <c r="ERV99" s="21"/>
      <c r="ERW99" s="21"/>
      <c r="ERX99" s="21"/>
      <c r="ERY99" s="21"/>
      <c r="ERZ99" s="21"/>
      <c r="ESA99" s="21"/>
      <c r="ESB99" s="21"/>
      <c r="ESC99" s="21"/>
      <c r="ESD99" s="21"/>
      <c r="ESE99" s="21"/>
      <c r="ESF99" s="21"/>
      <c r="ESG99" s="21"/>
      <c r="ESH99" s="21"/>
      <c r="ESI99" s="21"/>
      <c r="ESJ99" s="21"/>
      <c r="ESK99" s="21"/>
      <c r="ESL99" s="21"/>
      <c r="ESM99" s="21"/>
      <c r="ESN99" s="21"/>
      <c r="ESO99" s="21"/>
      <c r="ESP99" s="21"/>
      <c r="ESQ99" s="21"/>
      <c r="ESR99" s="21"/>
      <c r="ESS99" s="21"/>
      <c r="EST99" s="21"/>
      <c r="ESU99" s="21"/>
      <c r="ESV99" s="21"/>
      <c r="ESW99" s="21"/>
      <c r="ESX99" s="21"/>
      <c r="ESY99" s="21"/>
      <c r="ESZ99" s="21"/>
      <c r="ETA99" s="21"/>
      <c r="ETB99" s="21"/>
      <c r="ETC99" s="21"/>
      <c r="ETD99" s="21"/>
      <c r="ETE99" s="21"/>
      <c r="ETF99" s="21"/>
      <c r="ETG99" s="21"/>
      <c r="ETH99" s="21"/>
      <c r="ETI99" s="21"/>
      <c r="ETJ99" s="21"/>
      <c r="ETK99" s="21"/>
      <c r="ETL99" s="21"/>
      <c r="ETM99" s="21"/>
      <c r="ETN99" s="21"/>
      <c r="ETO99" s="21"/>
      <c r="ETP99" s="21"/>
      <c r="ETQ99" s="21"/>
      <c r="ETR99" s="21"/>
      <c r="ETS99" s="21"/>
      <c r="ETT99" s="21"/>
      <c r="ETU99" s="21"/>
      <c r="ETV99" s="21"/>
      <c r="ETW99" s="21"/>
      <c r="ETX99" s="21"/>
      <c r="ETY99" s="21"/>
      <c r="ETZ99" s="21"/>
      <c r="EUA99" s="21"/>
      <c r="EUB99" s="21"/>
      <c r="EUC99" s="21"/>
      <c r="EUD99" s="21"/>
      <c r="EUE99" s="21"/>
      <c r="EUF99" s="21"/>
      <c r="EUG99" s="21"/>
      <c r="EUH99" s="21"/>
      <c r="EUI99" s="21"/>
      <c r="EUJ99" s="21"/>
      <c r="EUK99" s="21"/>
      <c r="EUL99" s="21"/>
      <c r="EUM99" s="21"/>
      <c r="EUN99" s="21"/>
      <c r="EUO99" s="21"/>
      <c r="EUP99" s="21"/>
      <c r="EUQ99" s="21"/>
      <c r="EUR99" s="21"/>
      <c r="EUS99" s="21"/>
      <c r="EUT99" s="21"/>
      <c r="EUU99" s="21"/>
      <c r="EUV99" s="21"/>
      <c r="EUW99" s="21"/>
      <c r="EUX99" s="21"/>
      <c r="EUY99" s="21"/>
      <c r="EUZ99" s="21"/>
      <c r="EVA99" s="21"/>
      <c r="EVB99" s="21"/>
      <c r="EVC99" s="21"/>
      <c r="EVD99" s="21"/>
      <c r="EVE99" s="21"/>
      <c r="EVF99" s="21"/>
      <c r="EVG99" s="21"/>
      <c r="EVH99" s="21"/>
      <c r="EVI99" s="21"/>
      <c r="EVJ99" s="21"/>
      <c r="EVK99" s="21"/>
      <c r="EVL99" s="21"/>
      <c r="EVM99" s="21"/>
      <c r="EVN99" s="21"/>
      <c r="EVO99" s="21"/>
      <c r="EVP99" s="21"/>
      <c r="EVQ99" s="21"/>
      <c r="EVR99" s="21"/>
      <c r="EVS99" s="21"/>
      <c r="EVT99" s="21"/>
      <c r="EVU99" s="21"/>
      <c r="EVV99" s="21"/>
      <c r="EVW99" s="21"/>
      <c r="EVX99" s="21"/>
      <c r="EVY99" s="21"/>
      <c r="EVZ99" s="21"/>
      <c r="EWA99" s="21"/>
      <c r="EWB99" s="21"/>
      <c r="EWC99" s="21"/>
      <c r="EWD99" s="21"/>
      <c r="EWE99" s="21"/>
      <c r="EWF99" s="21"/>
      <c r="EWG99" s="21"/>
      <c r="EWH99" s="21"/>
      <c r="EWI99" s="21"/>
      <c r="EWJ99" s="21"/>
      <c r="EWK99" s="21"/>
      <c r="EWL99" s="21"/>
      <c r="EWM99" s="21"/>
      <c r="EWN99" s="21"/>
      <c r="EWO99" s="21"/>
      <c r="EWP99" s="21"/>
      <c r="EWQ99" s="21"/>
      <c r="EWR99" s="21"/>
      <c r="EWS99" s="21"/>
      <c r="EWT99" s="21"/>
      <c r="EWU99" s="21"/>
      <c r="EWV99" s="21"/>
      <c r="EWW99" s="21"/>
      <c r="EWX99" s="21"/>
      <c r="EWY99" s="21"/>
      <c r="EWZ99" s="21"/>
      <c r="EXA99" s="21"/>
      <c r="EXB99" s="21"/>
      <c r="EXC99" s="21"/>
      <c r="EXD99" s="21"/>
      <c r="EXE99" s="21"/>
      <c r="EXF99" s="21"/>
      <c r="EXG99" s="21"/>
      <c r="EXH99" s="21"/>
      <c r="EXI99" s="21"/>
      <c r="EXJ99" s="21"/>
      <c r="EXK99" s="21"/>
      <c r="EXL99" s="21"/>
      <c r="EXM99" s="21"/>
      <c r="EXN99" s="21"/>
      <c r="EXO99" s="21"/>
      <c r="EXP99" s="21"/>
      <c r="EXQ99" s="21"/>
      <c r="EXR99" s="21"/>
      <c r="EXS99" s="21"/>
      <c r="EXT99" s="21"/>
      <c r="EXU99" s="21"/>
      <c r="EXV99" s="21"/>
      <c r="EXW99" s="21"/>
      <c r="EXX99" s="21"/>
      <c r="EXY99" s="21"/>
      <c r="EXZ99" s="21"/>
      <c r="EYA99" s="21"/>
      <c r="EYB99" s="21"/>
      <c r="EYC99" s="21"/>
      <c r="EYD99" s="21"/>
      <c r="EYE99" s="21"/>
      <c r="EYF99" s="21"/>
      <c r="EYG99" s="21"/>
      <c r="EYH99" s="21"/>
      <c r="EYI99" s="21"/>
      <c r="EYJ99" s="21"/>
      <c r="EYK99" s="21"/>
      <c r="EYL99" s="21"/>
      <c r="EYM99" s="21"/>
      <c r="EYN99" s="21"/>
      <c r="EYO99" s="21"/>
      <c r="EYP99" s="21"/>
      <c r="EYQ99" s="21"/>
      <c r="EYR99" s="21"/>
      <c r="EYS99" s="21"/>
      <c r="EYT99" s="21"/>
      <c r="EYU99" s="21"/>
      <c r="EYV99" s="21"/>
      <c r="EYW99" s="21"/>
      <c r="EYX99" s="21"/>
      <c r="EYY99" s="21"/>
      <c r="EYZ99" s="21"/>
      <c r="EZA99" s="21"/>
      <c r="EZB99" s="21"/>
      <c r="EZC99" s="21"/>
      <c r="EZD99" s="21"/>
      <c r="EZE99" s="21"/>
      <c r="EZF99" s="21"/>
      <c r="EZG99" s="21"/>
      <c r="EZH99" s="21"/>
      <c r="EZI99" s="21"/>
      <c r="EZJ99" s="21"/>
      <c r="EZK99" s="21"/>
      <c r="EZL99" s="21"/>
      <c r="EZM99" s="21"/>
      <c r="EZN99" s="21"/>
      <c r="EZO99" s="21"/>
      <c r="EZP99" s="21"/>
      <c r="EZQ99" s="21"/>
      <c r="EZR99" s="21"/>
      <c r="EZS99" s="21"/>
      <c r="EZT99" s="21"/>
      <c r="EZU99" s="21"/>
      <c r="EZV99" s="21"/>
      <c r="EZW99" s="21"/>
      <c r="EZX99" s="21"/>
      <c r="EZY99" s="21"/>
      <c r="EZZ99" s="21"/>
      <c r="FAA99" s="21"/>
      <c r="FAB99" s="21"/>
      <c r="FAC99" s="21"/>
      <c r="FAD99" s="21"/>
      <c r="FAE99" s="21"/>
      <c r="FAF99" s="21"/>
      <c r="FAG99" s="21"/>
      <c r="FAH99" s="21"/>
      <c r="FAI99" s="21"/>
      <c r="FAJ99" s="21"/>
      <c r="FAK99" s="21"/>
      <c r="FAL99" s="21"/>
      <c r="FAM99" s="21"/>
      <c r="FAN99" s="21"/>
      <c r="FAO99" s="21"/>
      <c r="FAP99" s="21"/>
      <c r="FAQ99" s="21"/>
      <c r="FAR99" s="21"/>
      <c r="FAS99" s="21"/>
      <c r="FAT99" s="21"/>
      <c r="FAU99" s="21"/>
      <c r="FAV99" s="21"/>
      <c r="FAW99" s="21"/>
      <c r="FAX99" s="21"/>
      <c r="FAY99" s="21"/>
      <c r="FAZ99" s="21"/>
      <c r="FBA99" s="21"/>
      <c r="FBB99" s="21"/>
      <c r="FBC99" s="21"/>
      <c r="FBD99" s="21"/>
      <c r="FBE99" s="21"/>
      <c r="FBF99" s="21"/>
      <c r="FBG99" s="21"/>
      <c r="FBH99" s="21"/>
      <c r="FBI99" s="21"/>
      <c r="FBJ99" s="21"/>
      <c r="FBK99" s="21"/>
      <c r="FBL99" s="21"/>
      <c r="FBM99" s="21"/>
      <c r="FBN99" s="21"/>
      <c r="FBO99" s="21"/>
      <c r="FBP99" s="21"/>
      <c r="FBQ99" s="21"/>
      <c r="FBR99" s="21"/>
      <c r="FBS99" s="21"/>
      <c r="FBT99" s="21"/>
      <c r="FBU99" s="21"/>
      <c r="FBV99" s="21"/>
      <c r="FBW99" s="21"/>
      <c r="FBX99" s="21"/>
      <c r="FBY99" s="21"/>
      <c r="FBZ99" s="21"/>
      <c r="FCA99" s="21"/>
      <c r="FCB99" s="21"/>
      <c r="FCC99" s="21"/>
      <c r="FCD99" s="21"/>
      <c r="FCE99" s="21"/>
      <c r="FCF99" s="21"/>
      <c r="FCG99" s="21"/>
      <c r="FCH99" s="21"/>
      <c r="FCI99" s="21"/>
      <c r="FCJ99" s="21"/>
      <c r="FCK99" s="21"/>
      <c r="FCL99" s="21"/>
      <c r="FCM99" s="21"/>
      <c r="FCN99" s="21"/>
      <c r="FCO99" s="21"/>
      <c r="FCP99" s="21"/>
      <c r="FCQ99" s="21"/>
      <c r="FCR99" s="21"/>
      <c r="FCS99" s="21"/>
      <c r="FCT99" s="21"/>
      <c r="FCU99" s="21"/>
      <c r="FCV99" s="21"/>
      <c r="FCW99" s="21"/>
      <c r="FCX99" s="21"/>
      <c r="FCY99" s="21"/>
      <c r="FCZ99" s="21"/>
      <c r="FDA99" s="21"/>
      <c r="FDB99" s="21"/>
      <c r="FDC99" s="21"/>
      <c r="FDD99" s="21"/>
      <c r="FDE99" s="21"/>
      <c r="FDF99" s="21"/>
      <c r="FDG99" s="21"/>
      <c r="FDH99" s="21"/>
      <c r="FDI99" s="21"/>
      <c r="FDJ99" s="21"/>
      <c r="FDK99" s="21"/>
      <c r="FDL99" s="21"/>
      <c r="FDM99" s="21"/>
      <c r="FDN99" s="21"/>
      <c r="FDO99" s="21"/>
      <c r="FDP99" s="21"/>
      <c r="FDQ99" s="21"/>
      <c r="FDR99" s="21"/>
      <c r="FDS99" s="21"/>
      <c r="FDT99" s="21"/>
      <c r="FDU99" s="21"/>
      <c r="FDV99" s="21"/>
      <c r="FDW99" s="21"/>
      <c r="FDX99" s="21"/>
      <c r="FDY99" s="21"/>
      <c r="FDZ99" s="21"/>
      <c r="FEA99" s="21"/>
      <c r="FEB99" s="21"/>
      <c r="FEC99" s="21"/>
      <c r="FED99" s="21"/>
      <c r="FEE99" s="21"/>
      <c r="FEF99" s="21"/>
      <c r="FEG99" s="21"/>
      <c r="FEH99" s="21"/>
      <c r="FEI99" s="21"/>
      <c r="FEJ99" s="21"/>
      <c r="FEK99" s="21"/>
      <c r="FEL99" s="21"/>
      <c r="FEM99" s="21"/>
      <c r="FEN99" s="21"/>
      <c r="FEO99" s="21"/>
      <c r="FEP99" s="21"/>
      <c r="FEQ99" s="21"/>
      <c r="FER99" s="21"/>
      <c r="FES99" s="21"/>
      <c r="FET99" s="21"/>
      <c r="FEU99" s="21"/>
      <c r="FEV99" s="21"/>
      <c r="FEW99" s="21"/>
      <c r="FEX99" s="21"/>
      <c r="FEY99" s="21"/>
      <c r="FEZ99" s="21"/>
      <c r="FFA99" s="21"/>
      <c r="FFB99" s="21"/>
      <c r="FFC99" s="21"/>
      <c r="FFD99" s="21"/>
      <c r="FFE99" s="21"/>
      <c r="FFF99" s="21"/>
      <c r="FFG99" s="21"/>
      <c r="FFH99" s="21"/>
      <c r="FFI99" s="21"/>
      <c r="FFJ99" s="21"/>
      <c r="FFK99" s="21"/>
      <c r="FFL99" s="21"/>
      <c r="FFM99" s="21"/>
      <c r="FFN99" s="21"/>
      <c r="FFO99" s="21"/>
      <c r="FFP99" s="21"/>
      <c r="FFQ99" s="21"/>
      <c r="FFR99" s="21"/>
      <c r="FFS99" s="21"/>
      <c r="FFT99" s="21"/>
      <c r="FFU99" s="21"/>
      <c r="FFV99" s="21"/>
      <c r="FFW99" s="21"/>
      <c r="FFX99" s="21"/>
      <c r="FFY99" s="21"/>
      <c r="FFZ99" s="21"/>
      <c r="FGA99" s="21"/>
      <c r="FGB99" s="21"/>
      <c r="FGC99" s="21"/>
      <c r="FGD99" s="21"/>
      <c r="FGE99" s="21"/>
      <c r="FGF99" s="21"/>
      <c r="FGG99" s="21"/>
      <c r="FGH99" s="21"/>
      <c r="FGI99" s="21"/>
      <c r="FGJ99" s="21"/>
      <c r="FGK99" s="21"/>
      <c r="FGL99" s="21"/>
      <c r="FGM99" s="21"/>
      <c r="FGN99" s="21"/>
      <c r="FGO99" s="21"/>
      <c r="FGP99" s="21"/>
      <c r="FGQ99" s="21"/>
      <c r="FGR99" s="21"/>
      <c r="FGS99" s="21"/>
      <c r="FGT99" s="21"/>
      <c r="FGU99" s="21"/>
      <c r="FGV99" s="21"/>
      <c r="FGW99" s="21"/>
      <c r="FGX99" s="21"/>
      <c r="FGY99" s="21"/>
      <c r="FGZ99" s="21"/>
      <c r="FHA99" s="21"/>
      <c r="FHB99" s="21"/>
      <c r="FHC99" s="21"/>
      <c r="FHD99" s="21"/>
      <c r="FHE99" s="21"/>
      <c r="FHF99" s="21"/>
      <c r="FHG99" s="21"/>
      <c r="FHH99" s="21"/>
      <c r="FHI99" s="21"/>
      <c r="FHJ99" s="21"/>
      <c r="FHK99" s="21"/>
      <c r="FHL99" s="21"/>
      <c r="FHM99" s="21"/>
      <c r="FHN99" s="21"/>
      <c r="FHO99" s="21"/>
      <c r="FHP99" s="21"/>
      <c r="FHQ99" s="21"/>
      <c r="FHR99" s="21"/>
      <c r="FHS99" s="21"/>
      <c r="FHT99" s="21"/>
      <c r="FHU99" s="21"/>
      <c r="FHV99" s="21"/>
      <c r="FHW99" s="21"/>
      <c r="FHX99" s="21"/>
      <c r="FHY99" s="21"/>
      <c r="FHZ99" s="21"/>
      <c r="FIA99" s="21"/>
      <c r="FIB99" s="21"/>
      <c r="FIC99" s="21"/>
      <c r="FID99" s="21"/>
      <c r="FIE99" s="21"/>
      <c r="FIF99" s="21"/>
      <c r="FIG99" s="21"/>
      <c r="FIH99" s="21"/>
      <c r="FII99" s="21"/>
      <c r="FIJ99" s="21"/>
      <c r="FIK99" s="21"/>
      <c r="FIL99" s="21"/>
      <c r="FIM99" s="21"/>
      <c r="FIN99" s="21"/>
      <c r="FIO99" s="21"/>
      <c r="FIP99" s="21"/>
      <c r="FIQ99" s="21"/>
      <c r="FIR99" s="21"/>
      <c r="FIS99" s="21"/>
      <c r="FIT99" s="21"/>
      <c r="FIU99" s="21"/>
      <c r="FIV99" s="21"/>
      <c r="FIW99" s="21"/>
      <c r="FIX99" s="21"/>
      <c r="FIY99" s="21"/>
      <c r="FIZ99" s="21"/>
      <c r="FJA99" s="21"/>
      <c r="FJB99" s="21"/>
      <c r="FJC99" s="21"/>
      <c r="FJD99" s="21"/>
      <c r="FJE99" s="21"/>
      <c r="FJF99" s="21"/>
      <c r="FJG99" s="21"/>
      <c r="FJH99" s="21"/>
      <c r="FJI99" s="21"/>
      <c r="FJJ99" s="21"/>
      <c r="FJK99" s="21"/>
      <c r="FJL99" s="21"/>
      <c r="FJM99" s="21"/>
      <c r="FJN99" s="21"/>
      <c r="FJO99" s="21"/>
      <c r="FJP99" s="21"/>
      <c r="FJQ99" s="21"/>
      <c r="FJR99" s="21"/>
      <c r="FJS99" s="21"/>
      <c r="FJT99" s="21"/>
      <c r="FJU99" s="21"/>
      <c r="FJV99" s="21"/>
      <c r="FJW99" s="21"/>
      <c r="FJX99" s="21"/>
      <c r="FJY99" s="21"/>
      <c r="FJZ99" s="21"/>
      <c r="FKA99" s="21"/>
      <c r="FKB99" s="21"/>
      <c r="FKC99" s="21"/>
      <c r="FKD99" s="21"/>
      <c r="FKE99" s="21"/>
      <c r="FKF99" s="21"/>
      <c r="FKG99" s="21"/>
      <c r="FKH99" s="21"/>
      <c r="FKI99" s="21"/>
      <c r="FKJ99" s="21"/>
      <c r="FKK99" s="21"/>
      <c r="FKL99" s="21"/>
      <c r="FKM99" s="21"/>
      <c r="FKN99" s="21"/>
      <c r="FKO99" s="21"/>
      <c r="FKP99" s="21"/>
      <c r="FKQ99" s="21"/>
      <c r="FKR99" s="21"/>
      <c r="FKS99" s="21"/>
      <c r="FKT99" s="21"/>
      <c r="FKU99" s="21"/>
      <c r="FKV99" s="21"/>
      <c r="FKW99" s="21"/>
      <c r="FKX99" s="21"/>
      <c r="FKY99" s="21"/>
      <c r="FKZ99" s="21"/>
      <c r="FLA99" s="21"/>
      <c r="FLB99" s="21"/>
      <c r="FLC99" s="21"/>
      <c r="FLD99" s="21"/>
      <c r="FLE99" s="21"/>
      <c r="FLF99" s="21"/>
      <c r="FLG99" s="21"/>
      <c r="FLH99" s="21"/>
      <c r="FLI99" s="21"/>
      <c r="FLJ99" s="21"/>
      <c r="FLK99" s="21"/>
      <c r="FLL99" s="21"/>
      <c r="FLM99" s="21"/>
      <c r="FLN99" s="21"/>
      <c r="FLO99" s="21"/>
      <c r="FLP99" s="21"/>
      <c r="FLQ99" s="21"/>
      <c r="FLR99" s="21"/>
      <c r="FLS99" s="21"/>
      <c r="FLT99" s="21"/>
      <c r="FLU99" s="21"/>
      <c r="FLV99" s="21"/>
      <c r="FLW99" s="21"/>
      <c r="FLX99" s="21"/>
      <c r="FLY99" s="21"/>
      <c r="FLZ99" s="21"/>
      <c r="FMA99" s="21"/>
      <c r="FMB99" s="21"/>
      <c r="FMC99" s="21"/>
      <c r="FMD99" s="21"/>
      <c r="FME99" s="21"/>
      <c r="FMF99" s="21"/>
      <c r="FMG99" s="21"/>
      <c r="FMH99" s="21"/>
      <c r="FMI99" s="21"/>
      <c r="FMJ99" s="21"/>
      <c r="FMK99" s="21"/>
      <c r="FML99" s="21"/>
      <c r="FMM99" s="21"/>
      <c r="FMN99" s="21"/>
      <c r="FMO99" s="21"/>
      <c r="FMP99" s="21"/>
      <c r="FMQ99" s="21"/>
      <c r="FMR99" s="21"/>
      <c r="FMS99" s="21"/>
      <c r="FMT99" s="21"/>
      <c r="FMU99" s="21"/>
      <c r="FMV99" s="21"/>
      <c r="FMW99" s="21"/>
      <c r="FMX99" s="21"/>
      <c r="FMY99" s="21"/>
      <c r="FMZ99" s="21"/>
      <c r="FNA99" s="21"/>
      <c r="FNB99" s="21"/>
      <c r="FNC99" s="21"/>
      <c r="FND99" s="21"/>
      <c r="FNE99" s="21"/>
      <c r="FNF99" s="21"/>
      <c r="FNG99" s="21"/>
      <c r="FNH99" s="21"/>
      <c r="FNI99" s="21"/>
      <c r="FNJ99" s="21"/>
      <c r="FNK99" s="21"/>
      <c r="FNL99" s="21"/>
      <c r="FNM99" s="21"/>
      <c r="FNN99" s="21"/>
      <c r="FNO99" s="21"/>
      <c r="FNP99" s="21"/>
      <c r="FNQ99" s="21"/>
      <c r="FNR99" s="21"/>
      <c r="FNS99" s="21"/>
      <c r="FNT99" s="21"/>
      <c r="FNU99" s="21"/>
      <c r="FNV99" s="21"/>
      <c r="FNW99" s="21"/>
      <c r="FNX99" s="21"/>
      <c r="FNY99" s="21"/>
      <c r="FNZ99" s="21"/>
      <c r="FOA99" s="21"/>
      <c r="FOB99" s="21"/>
      <c r="FOC99" s="21"/>
      <c r="FOD99" s="21"/>
      <c r="FOE99" s="21"/>
      <c r="FOF99" s="21"/>
      <c r="FOG99" s="21"/>
      <c r="FOH99" s="21"/>
      <c r="FOI99" s="21"/>
      <c r="FOJ99" s="21"/>
      <c r="FOK99" s="21"/>
      <c r="FOL99" s="21"/>
      <c r="FOM99" s="21"/>
      <c r="FON99" s="21"/>
      <c r="FOO99" s="21"/>
      <c r="FOP99" s="21"/>
      <c r="FOQ99" s="21"/>
      <c r="FOR99" s="21"/>
      <c r="FOS99" s="21"/>
      <c r="FOT99" s="21"/>
      <c r="FOU99" s="21"/>
      <c r="FOV99" s="21"/>
      <c r="FOW99" s="21"/>
      <c r="FOX99" s="21"/>
      <c r="FOY99" s="21"/>
      <c r="FOZ99" s="21"/>
      <c r="FPA99" s="21"/>
      <c r="FPB99" s="21"/>
      <c r="FPC99" s="21"/>
      <c r="FPD99" s="21"/>
      <c r="FPE99" s="21"/>
      <c r="FPF99" s="21"/>
      <c r="FPG99" s="21"/>
      <c r="FPH99" s="21"/>
      <c r="FPI99" s="21"/>
      <c r="FPJ99" s="21"/>
      <c r="FPK99" s="21"/>
      <c r="FPL99" s="21"/>
      <c r="FPM99" s="21"/>
      <c r="FPN99" s="21"/>
      <c r="FPO99" s="21"/>
      <c r="FPP99" s="21"/>
      <c r="FPQ99" s="21"/>
      <c r="FPR99" s="21"/>
      <c r="FPS99" s="21"/>
      <c r="FPT99" s="21"/>
      <c r="FPU99" s="21"/>
      <c r="FPV99" s="21"/>
      <c r="FPW99" s="21"/>
      <c r="FPX99" s="21"/>
      <c r="FPY99" s="21"/>
      <c r="FPZ99" s="21"/>
      <c r="FQA99" s="21"/>
      <c r="FQB99" s="21"/>
      <c r="FQC99" s="21"/>
      <c r="FQD99" s="21"/>
      <c r="FQE99" s="21"/>
      <c r="FQF99" s="21"/>
      <c r="FQG99" s="21"/>
      <c r="FQH99" s="21"/>
      <c r="FQI99" s="21"/>
      <c r="FQJ99" s="21"/>
      <c r="FQK99" s="21"/>
      <c r="FQL99" s="21"/>
      <c r="FQM99" s="21"/>
      <c r="FQN99" s="21"/>
      <c r="FQO99" s="21"/>
      <c r="FQP99" s="21"/>
      <c r="FQQ99" s="21"/>
      <c r="FQR99" s="21"/>
      <c r="FQS99" s="21"/>
      <c r="FQT99" s="21"/>
      <c r="FQU99" s="21"/>
      <c r="FQV99" s="21"/>
      <c r="FQW99" s="21"/>
      <c r="FQX99" s="21"/>
      <c r="FQY99" s="21"/>
      <c r="FQZ99" s="21"/>
      <c r="FRA99" s="21"/>
      <c r="FRB99" s="21"/>
      <c r="FRC99" s="21"/>
      <c r="FRD99" s="21"/>
      <c r="FRE99" s="21"/>
      <c r="FRF99" s="21"/>
      <c r="FRG99" s="21"/>
      <c r="FRH99" s="21"/>
      <c r="FRI99" s="21"/>
      <c r="FRJ99" s="21"/>
      <c r="FRK99" s="21"/>
      <c r="FRL99" s="21"/>
      <c r="FRM99" s="21"/>
      <c r="FRN99" s="21"/>
      <c r="FRO99" s="21"/>
      <c r="FRP99" s="21"/>
      <c r="FRQ99" s="21"/>
      <c r="FRR99" s="21"/>
      <c r="FRS99" s="21"/>
      <c r="FRT99" s="21"/>
      <c r="FRU99" s="21"/>
      <c r="FRV99" s="21"/>
      <c r="FRW99" s="21"/>
      <c r="FRX99" s="21"/>
      <c r="FRY99" s="21"/>
      <c r="FRZ99" s="21"/>
      <c r="FSA99" s="21"/>
      <c r="FSB99" s="21"/>
      <c r="FSC99" s="21"/>
      <c r="FSD99" s="21"/>
      <c r="FSE99" s="21"/>
      <c r="FSF99" s="21"/>
      <c r="FSG99" s="21"/>
      <c r="FSH99" s="21"/>
      <c r="FSI99" s="21"/>
      <c r="FSJ99" s="21"/>
      <c r="FSK99" s="21"/>
      <c r="FSL99" s="21"/>
      <c r="FSM99" s="21"/>
      <c r="FSN99" s="21"/>
      <c r="FSO99" s="21"/>
      <c r="FSP99" s="21"/>
      <c r="FSQ99" s="21"/>
      <c r="FSR99" s="21"/>
      <c r="FSS99" s="21"/>
      <c r="FST99" s="21"/>
      <c r="FSU99" s="21"/>
      <c r="FSV99" s="21"/>
      <c r="FSW99" s="21"/>
      <c r="FSX99" s="21"/>
      <c r="FSY99" s="21"/>
      <c r="FSZ99" s="21"/>
      <c r="FTA99" s="21"/>
      <c r="FTB99" s="21"/>
      <c r="FTC99" s="21"/>
      <c r="FTD99" s="21"/>
      <c r="FTE99" s="21"/>
      <c r="FTF99" s="21"/>
      <c r="FTG99" s="21"/>
      <c r="FTH99" s="21"/>
      <c r="FTI99" s="21"/>
      <c r="FTJ99" s="21"/>
      <c r="FTK99" s="21"/>
      <c r="FTL99" s="21"/>
      <c r="FTM99" s="21"/>
      <c r="FTN99" s="21"/>
      <c r="FTO99" s="21"/>
      <c r="FTP99" s="21"/>
      <c r="FTQ99" s="21"/>
      <c r="FTR99" s="21"/>
      <c r="FTS99" s="21"/>
      <c r="FTT99" s="21"/>
      <c r="FTU99" s="21"/>
      <c r="FTV99" s="21"/>
      <c r="FTW99" s="21"/>
      <c r="FTX99" s="21"/>
      <c r="FTY99" s="21"/>
      <c r="FTZ99" s="21"/>
      <c r="FUA99" s="21"/>
      <c r="FUB99" s="21"/>
      <c r="FUC99" s="21"/>
      <c r="FUD99" s="21"/>
      <c r="FUE99" s="21"/>
      <c r="FUF99" s="21"/>
      <c r="FUG99" s="21"/>
      <c r="FUH99" s="21"/>
      <c r="FUI99" s="21"/>
      <c r="FUJ99" s="21"/>
      <c r="FUK99" s="21"/>
      <c r="FUL99" s="21"/>
      <c r="FUM99" s="21"/>
      <c r="FUN99" s="21"/>
      <c r="FUO99" s="21"/>
      <c r="FUP99" s="21"/>
      <c r="FUQ99" s="21"/>
      <c r="FUR99" s="21"/>
      <c r="FUS99" s="21"/>
      <c r="FUT99" s="21"/>
      <c r="FUU99" s="21"/>
      <c r="FUV99" s="21"/>
      <c r="FUW99" s="21"/>
      <c r="FUX99" s="21"/>
      <c r="FUY99" s="21"/>
      <c r="FUZ99" s="21"/>
      <c r="FVA99" s="21"/>
      <c r="FVB99" s="21"/>
      <c r="FVC99" s="21"/>
      <c r="FVD99" s="21"/>
      <c r="FVE99" s="21"/>
      <c r="FVF99" s="21"/>
      <c r="FVG99" s="21"/>
      <c r="FVH99" s="21"/>
      <c r="FVI99" s="21"/>
      <c r="FVJ99" s="21"/>
      <c r="FVK99" s="21"/>
      <c r="FVL99" s="21"/>
      <c r="FVM99" s="21"/>
      <c r="FVN99" s="21"/>
      <c r="FVO99" s="21"/>
      <c r="FVP99" s="21"/>
      <c r="FVQ99" s="21"/>
      <c r="FVR99" s="21"/>
      <c r="FVS99" s="21"/>
      <c r="FVT99" s="21"/>
      <c r="FVU99" s="21"/>
      <c r="FVV99" s="21"/>
      <c r="FVW99" s="21"/>
      <c r="FVX99" s="21"/>
      <c r="FVY99" s="21"/>
      <c r="FVZ99" s="21"/>
      <c r="FWA99" s="21"/>
      <c r="FWB99" s="21"/>
      <c r="FWC99" s="21"/>
      <c r="FWD99" s="21"/>
      <c r="FWE99" s="21"/>
      <c r="FWF99" s="21"/>
      <c r="FWG99" s="21"/>
      <c r="FWH99" s="21"/>
      <c r="FWI99" s="21"/>
      <c r="FWJ99" s="21"/>
      <c r="FWK99" s="21"/>
      <c r="FWL99" s="21"/>
      <c r="FWM99" s="21"/>
      <c r="FWN99" s="21"/>
      <c r="FWO99" s="21"/>
      <c r="FWP99" s="21"/>
      <c r="FWQ99" s="21"/>
      <c r="FWR99" s="21"/>
      <c r="FWS99" s="21"/>
      <c r="FWT99" s="21"/>
      <c r="FWU99" s="21"/>
      <c r="FWV99" s="21"/>
      <c r="FWW99" s="21"/>
      <c r="FWX99" s="21"/>
      <c r="FWY99" s="21"/>
      <c r="FWZ99" s="21"/>
      <c r="FXA99" s="21"/>
      <c r="FXB99" s="21"/>
      <c r="FXC99" s="21"/>
      <c r="FXD99" s="21"/>
      <c r="FXE99" s="21"/>
      <c r="FXF99" s="21"/>
      <c r="FXG99" s="21"/>
      <c r="FXH99" s="21"/>
      <c r="FXI99" s="21"/>
      <c r="FXJ99" s="21"/>
      <c r="FXK99" s="21"/>
      <c r="FXL99" s="21"/>
      <c r="FXM99" s="21"/>
      <c r="FXN99" s="21"/>
      <c r="FXO99" s="21"/>
      <c r="FXP99" s="21"/>
      <c r="FXQ99" s="21"/>
      <c r="FXR99" s="21"/>
      <c r="FXS99" s="21"/>
      <c r="FXT99" s="21"/>
      <c r="FXU99" s="21"/>
      <c r="FXV99" s="21"/>
      <c r="FXW99" s="21"/>
      <c r="FXX99" s="21"/>
      <c r="FXY99" s="21"/>
      <c r="FXZ99" s="21"/>
      <c r="FYA99" s="21"/>
      <c r="FYB99" s="21"/>
      <c r="FYC99" s="21"/>
      <c r="FYD99" s="21"/>
      <c r="FYE99" s="21"/>
      <c r="FYF99" s="21"/>
      <c r="FYG99" s="21"/>
      <c r="FYH99" s="21"/>
      <c r="FYI99" s="21"/>
      <c r="FYJ99" s="21"/>
      <c r="FYK99" s="21"/>
      <c r="FYL99" s="21"/>
      <c r="FYM99" s="21"/>
      <c r="FYN99" s="21"/>
      <c r="FYO99" s="21"/>
      <c r="FYP99" s="21"/>
      <c r="FYQ99" s="21"/>
      <c r="FYR99" s="21"/>
      <c r="FYS99" s="21"/>
      <c r="FYT99" s="21"/>
      <c r="FYU99" s="21"/>
      <c r="FYV99" s="21"/>
      <c r="FYW99" s="21"/>
      <c r="FYX99" s="21"/>
      <c r="FYY99" s="21"/>
      <c r="FYZ99" s="21"/>
      <c r="FZA99" s="21"/>
      <c r="FZB99" s="21"/>
      <c r="FZC99" s="21"/>
      <c r="FZD99" s="21"/>
      <c r="FZE99" s="21"/>
      <c r="FZF99" s="21"/>
      <c r="FZG99" s="21"/>
      <c r="FZH99" s="21"/>
      <c r="FZI99" s="21"/>
      <c r="FZJ99" s="21"/>
      <c r="FZK99" s="21"/>
      <c r="FZL99" s="21"/>
      <c r="FZM99" s="21"/>
      <c r="FZN99" s="21"/>
      <c r="FZO99" s="21"/>
      <c r="FZP99" s="21"/>
      <c r="FZQ99" s="21"/>
      <c r="FZR99" s="21"/>
      <c r="FZS99" s="21"/>
      <c r="FZT99" s="21"/>
      <c r="FZU99" s="21"/>
      <c r="FZV99" s="21"/>
      <c r="FZW99" s="21"/>
      <c r="FZX99" s="21"/>
      <c r="FZY99" s="21"/>
      <c r="FZZ99" s="21"/>
      <c r="GAA99" s="21"/>
      <c r="GAB99" s="21"/>
      <c r="GAC99" s="21"/>
      <c r="GAD99" s="21"/>
      <c r="GAE99" s="21"/>
      <c r="GAF99" s="21"/>
      <c r="GAG99" s="21"/>
      <c r="GAH99" s="21"/>
      <c r="GAI99" s="21"/>
      <c r="GAJ99" s="21"/>
      <c r="GAK99" s="21"/>
      <c r="GAL99" s="21"/>
      <c r="GAM99" s="21"/>
      <c r="GAN99" s="21"/>
      <c r="GAO99" s="21"/>
      <c r="GAP99" s="21"/>
      <c r="GAQ99" s="21"/>
      <c r="GAR99" s="21"/>
      <c r="GAS99" s="21"/>
      <c r="GAT99" s="21"/>
      <c r="GAU99" s="21"/>
      <c r="GAV99" s="21"/>
      <c r="GAW99" s="21"/>
      <c r="GAX99" s="21"/>
      <c r="GAY99" s="21"/>
      <c r="GAZ99" s="21"/>
      <c r="GBA99" s="21"/>
      <c r="GBB99" s="21"/>
      <c r="GBC99" s="21"/>
      <c r="GBD99" s="21"/>
      <c r="GBE99" s="21"/>
      <c r="GBF99" s="21"/>
      <c r="GBG99" s="21"/>
      <c r="GBH99" s="21"/>
      <c r="GBI99" s="21"/>
      <c r="GBJ99" s="21"/>
      <c r="GBK99" s="21"/>
      <c r="GBL99" s="21"/>
      <c r="GBM99" s="21"/>
      <c r="GBN99" s="21"/>
      <c r="GBO99" s="21"/>
      <c r="GBP99" s="21"/>
      <c r="GBQ99" s="21"/>
      <c r="GBR99" s="21"/>
      <c r="GBS99" s="21"/>
      <c r="GBT99" s="21"/>
      <c r="GBU99" s="21"/>
      <c r="GBV99" s="21"/>
      <c r="GBW99" s="21"/>
      <c r="GBX99" s="21"/>
      <c r="GBY99" s="21"/>
      <c r="GBZ99" s="21"/>
      <c r="GCA99" s="21"/>
      <c r="GCB99" s="21"/>
      <c r="GCC99" s="21"/>
      <c r="GCD99" s="21"/>
      <c r="GCE99" s="21"/>
      <c r="GCF99" s="21"/>
      <c r="GCG99" s="21"/>
      <c r="GCH99" s="21"/>
      <c r="GCI99" s="21"/>
      <c r="GCJ99" s="21"/>
      <c r="GCK99" s="21"/>
      <c r="GCL99" s="21"/>
      <c r="GCM99" s="21"/>
      <c r="GCN99" s="21"/>
      <c r="GCO99" s="21"/>
      <c r="GCP99" s="21"/>
      <c r="GCQ99" s="21"/>
      <c r="GCR99" s="21"/>
      <c r="GCS99" s="21"/>
      <c r="GCT99" s="21"/>
      <c r="GCU99" s="21"/>
      <c r="GCV99" s="21"/>
      <c r="GCW99" s="21"/>
      <c r="GCX99" s="21"/>
      <c r="GCY99" s="21"/>
      <c r="GCZ99" s="21"/>
      <c r="GDA99" s="21"/>
      <c r="GDB99" s="21"/>
      <c r="GDC99" s="21"/>
      <c r="GDD99" s="21"/>
      <c r="GDE99" s="21"/>
      <c r="GDF99" s="21"/>
      <c r="GDG99" s="21"/>
      <c r="GDH99" s="21"/>
      <c r="GDI99" s="21"/>
      <c r="GDJ99" s="21"/>
      <c r="GDK99" s="21"/>
      <c r="GDL99" s="21"/>
      <c r="GDM99" s="21"/>
      <c r="GDN99" s="21"/>
      <c r="GDO99" s="21"/>
      <c r="GDP99" s="21"/>
      <c r="GDQ99" s="21"/>
      <c r="GDR99" s="21"/>
      <c r="GDS99" s="21"/>
      <c r="GDT99" s="21"/>
      <c r="GDU99" s="21"/>
      <c r="GDV99" s="21"/>
      <c r="GDW99" s="21"/>
      <c r="GDX99" s="21"/>
      <c r="GDY99" s="21"/>
      <c r="GDZ99" s="21"/>
      <c r="GEA99" s="21"/>
      <c r="GEB99" s="21"/>
      <c r="GEC99" s="21"/>
      <c r="GED99" s="21"/>
      <c r="GEE99" s="21"/>
      <c r="GEF99" s="21"/>
      <c r="GEG99" s="21"/>
      <c r="GEH99" s="21"/>
      <c r="GEI99" s="21"/>
      <c r="GEJ99" s="21"/>
      <c r="GEK99" s="21"/>
      <c r="GEL99" s="21"/>
      <c r="GEM99" s="21"/>
      <c r="GEN99" s="21"/>
      <c r="GEO99" s="21"/>
      <c r="GEP99" s="21"/>
      <c r="GEQ99" s="21"/>
      <c r="GER99" s="21"/>
      <c r="GES99" s="21"/>
      <c r="GET99" s="21"/>
      <c r="GEU99" s="21"/>
      <c r="GEV99" s="21"/>
      <c r="GEW99" s="21"/>
      <c r="GEX99" s="21"/>
      <c r="GEY99" s="21"/>
      <c r="GEZ99" s="21"/>
      <c r="GFA99" s="21"/>
      <c r="GFB99" s="21"/>
      <c r="GFC99" s="21"/>
      <c r="GFD99" s="21"/>
      <c r="GFE99" s="21"/>
      <c r="GFF99" s="21"/>
      <c r="GFG99" s="21"/>
      <c r="GFH99" s="21"/>
      <c r="GFI99" s="21"/>
      <c r="GFJ99" s="21"/>
      <c r="GFK99" s="21"/>
      <c r="GFL99" s="21"/>
      <c r="GFM99" s="21"/>
      <c r="GFN99" s="21"/>
      <c r="GFO99" s="21"/>
      <c r="GFP99" s="21"/>
      <c r="GFQ99" s="21"/>
      <c r="GFR99" s="21"/>
      <c r="GFS99" s="21"/>
      <c r="GFT99" s="21"/>
      <c r="GFU99" s="21"/>
      <c r="GFV99" s="21"/>
      <c r="GFW99" s="21"/>
      <c r="GFX99" s="21"/>
      <c r="GFY99" s="21"/>
      <c r="GFZ99" s="21"/>
      <c r="GGA99" s="21"/>
      <c r="GGB99" s="21"/>
      <c r="GGC99" s="21"/>
      <c r="GGD99" s="21"/>
      <c r="GGE99" s="21"/>
      <c r="GGF99" s="21"/>
      <c r="GGG99" s="21"/>
      <c r="GGH99" s="21"/>
      <c r="GGI99" s="21"/>
      <c r="GGJ99" s="21"/>
      <c r="GGK99" s="21"/>
      <c r="GGL99" s="21"/>
      <c r="GGM99" s="21"/>
      <c r="GGN99" s="21"/>
      <c r="GGO99" s="21"/>
      <c r="GGP99" s="21"/>
      <c r="GGQ99" s="21"/>
      <c r="GGR99" s="21"/>
      <c r="GGS99" s="21"/>
      <c r="GGT99" s="21"/>
      <c r="GGU99" s="21"/>
      <c r="GGV99" s="21"/>
      <c r="GGW99" s="21"/>
      <c r="GGX99" s="21"/>
      <c r="GGY99" s="21"/>
      <c r="GGZ99" s="21"/>
      <c r="GHA99" s="21"/>
      <c r="GHB99" s="21"/>
      <c r="GHC99" s="21"/>
      <c r="GHD99" s="21"/>
      <c r="GHE99" s="21"/>
      <c r="GHF99" s="21"/>
      <c r="GHG99" s="21"/>
      <c r="GHH99" s="21"/>
      <c r="GHI99" s="21"/>
      <c r="GHJ99" s="21"/>
      <c r="GHK99" s="21"/>
      <c r="GHL99" s="21"/>
      <c r="GHM99" s="21"/>
      <c r="GHN99" s="21"/>
      <c r="GHO99" s="21"/>
      <c r="GHP99" s="21"/>
      <c r="GHQ99" s="21"/>
      <c r="GHR99" s="21"/>
      <c r="GHS99" s="21"/>
      <c r="GHT99" s="21"/>
      <c r="GHU99" s="21"/>
      <c r="GHV99" s="21"/>
      <c r="GHW99" s="21"/>
      <c r="GHX99" s="21"/>
      <c r="GHY99" s="21"/>
      <c r="GHZ99" s="21"/>
      <c r="GIA99" s="21"/>
      <c r="GIB99" s="21"/>
      <c r="GIC99" s="21"/>
      <c r="GID99" s="21"/>
      <c r="GIE99" s="21"/>
      <c r="GIF99" s="21"/>
      <c r="GIG99" s="21"/>
      <c r="GIH99" s="21"/>
      <c r="GII99" s="21"/>
      <c r="GIJ99" s="21"/>
      <c r="GIK99" s="21"/>
      <c r="GIL99" s="21"/>
      <c r="GIM99" s="21"/>
      <c r="GIN99" s="21"/>
      <c r="GIO99" s="21"/>
      <c r="GIP99" s="21"/>
      <c r="GIQ99" s="21"/>
      <c r="GIR99" s="21"/>
      <c r="GIS99" s="21"/>
      <c r="GIT99" s="21"/>
      <c r="GIU99" s="21"/>
      <c r="GIV99" s="21"/>
      <c r="GIW99" s="21"/>
      <c r="GIX99" s="21"/>
      <c r="GIY99" s="21"/>
      <c r="GIZ99" s="21"/>
      <c r="GJA99" s="21"/>
      <c r="GJB99" s="21"/>
      <c r="GJC99" s="21"/>
      <c r="GJD99" s="21"/>
      <c r="GJE99" s="21"/>
      <c r="GJF99" s="21"/>
      <c r="GJG99" s="21"/>
      <c r="GJH99" s="21"/>
      <c r="GJI99" s="21"/>
      <c r="GJJ99" s="21"/>
      <c r="GJK99" s="21"/>
      <c r="GJL99" s="21"/>
      <c r="GJM99" s="21"/>
      <c r="GJN99" s="21"/>
      <c r="GJO99" s="21"/>
      <c r="GJP99" s="21"/>
      <c r="GJQ99" s="21"/>
      <c r="GJR99" s="21"/>
      <c r="GJS99" s="21"/>
      <c r="GJT99" s="21"/>
      <c r="GJU99" s="21"/>
      <c r="GJV99" s="21"/>
      <c r="GJW99" s="21"/>
      <c r="GJX99" s="21"/>
      <c r="GJY99" s="21"/>
      <c r="GJZ99" s="21"/>
      <c r="GKA99" s="21"/>
      <c r="GKB99" s="21"/>
      <c r="GKC99" s="21"/>
      <c r="GKD99" s="21"/>
      <c r="GKE99" s="21"/>
      <c r="GKF99" s="21"/>
      <c r="GKG99" s="21"/>
      <c r="GKH99" s="21"/>
      <c r="GKI99" s="21"/>
      <c r="GKJ99" s="21"/>
      <c r="GKK99" s="21"/>
      <c r="GKL99" s="21"/>
      <c r="GKM99" s="21"/>
      <c r="GKN99" s="21"/>
      <c r="GKO99" s="21"/>
      <c r="GKP99" s="21"/>
      <c r="GKQ99" s="21"/>
      <c r="GKR99" s="21"/>
      <c r="GKS99" s="21"/>
      <c r="GKT99" s="21"/>
      <c r="GKU99" s="21"/>
      <c r="GKV99" s="21"/>
      <c r="GKW99" s="21"/>
      <c r="GKX99" s="21"/>
      <c r="GKY99" s="21"/>
      <c r="GKZ99" s="21"/>
      <c r="GLA99" s="21"/>
      <c r="GLB99" s="21"/>
      <c r="GLC99" s="21"/>
      <c r="GLD99" s="21"/>
      <c r="GLE99" s="21"/>
      <c r="GLF99" s="21"/>
      <c r="GLG99" s="21"/>
      <c r="GLH99" s="21"/>
      <c r="GLI99" s="21"/>
      <c r="GLJ99" s="21"/>
      <c r="GLK99" s="21"/>
      <c r="GLL99" s="21"/>
      <c r="GLM99" s="21"/>
      <c r="GLN99" s="21"/>
      <c r="GLO99" s="21"/>
      <c r="GLP99" s="21"/>
      <c r="GLQ99" s="21"/>
      <c r="GLR99" s="21"/>
      <c r="GLS99" s="21"/>
      <c r="GLT99" s="21"/>
      <c r="GLU99" s="21"/>
      <c r="GLV99" s="21"/>
      <c r="GLW99" s="21"/>
      <c r="GLX99" s="21"/>
      <c r="GLY99" s="21"/>
      <c r="GLZ99" s="21"/>
      <c r="GMA99" s="21"/>
      <c r="GMB99" s="21"/>
      <c r="GMC99" s="21"/>
      <c r="GMD99" s="21"/>
      <c r="GME99" s="21"/>
      <c r="GMF99" s="21"/>
      <c r="GMG99" s="21"/>
      <c r="GMH99" s="21"/>
      <c r="GMI99" s="21"/>
      <c r="GMJ99" s="21"/>
      <c r="GMK99" s="21"/>
      <c r="GML99" s="21"/>
      <c r="GMM99" s="21"/>
      <c r="GMN99" s="21"/>
      <c r="GMO99" s="21"/>
      <c r="GMP99" s="21"/>
      <c r="GMQ99" s="21"/>
      <c r="GMR99" s="21"/>
      <c r="GMS99" s="21"/>
      <c r="GMT99" s="21"/>
      <c r="GMU99" s="21"/>
      <c r="GMV99" s="21"/>
      <c r="GMW99" s="21"/>
      <c r="GMX99" s="21"/>
      <c r="GMY99" s="21"/>
      <c r="GMZ99" s="21"/>
      <c r="GNA99" s="21"/>
      <c r="GNB99" s="21"/>
      <c r="GNC99" s="21"/>
      <c r="GND99" s="21"/>
      <c r="GNE99" s="21"/>
      <c r="GNF99" s="21"/>
      <c r="GNG99" s="21"/>
      <c r="GNH99" s="21"/>
      <c r="GNI99" s="21"/>
      <c r="GNJ99" s="21"/>
      <c r="GNK99" s="21"/>
      <c r="GNL99" s="21"/>
      <c r="GNM99" s="21"/>
      <c r="GNN99" s="21"/>
      <c r="GNO99" s="21"/>
      <c r="GNP99" s="21"/>
      <c r="GNQ99" s="21"/>
      <c r="GNR99" s="21"/>
      <c r="GNS99" s="21"/>
      <c r="GNT99" s="21"/>
      <c r="GNU99" s="21"/>
      <c r="GNV99" s="21"/>
      <c r="GNW99" s="21"/>
      <c r="GNX99" s="21"/>
      <c r="GNY99" s="21"/>
      <c r="GNZ99" s="21"/>
      <c r="GOA99" s="21"/>
      <c r="GOB99" s="21"/>
      <c r="GOC99" s="21"/>
      <c r="GOD99" s="21"/>
      <c r="GOE99" s="21"/>
      <c r="GOF99" s="21"/>
      <c r="GOG99" s="21"/>
      <c r="GOH99" s="21"/>
      <c r="GOI99" s="21"/>
      <c r="GOJ99" s="21"/>
      <c r="GOK99" s="21"/>
      <c r="GOL99" s="21"/>
      <c r="GOM99" s="21"/>
      <c r="GON99" s="21"/>
      <c r="GOO99" s="21"/>
      <c r="GOP99" s="21"/>
      <c r="GOQ99" s="21"/>
      <c r="GOR99" s="21"/>
      <c r="GOS99" s="21"/>
      <c r="GOT99" s="21"/>
      <c r="GOU99" s="21"/>
      <c r="GOV99" s="21"/>
      <c r="GOW99" s="21"/>
      <c r="GOX99" s="21"/>
      <c r="GOY99" s="21"/>
      <c r="GOZ99" s="21"/>
      <c r="GPA99" s="21"/>
      <c r="GPB99" s="21"/>
      <c r="GPC99" s="21"/>
      <c r="GPD99" s="21"/>
      <c r="GPE99" s="21"/>
      <c r="GPF99" s="21"/>
      <c r="GPG99" s="21"/>
      <c r="GPH99" s="21"/>
      <c r="GPI99" s="21"/>
      <c r="GPJ99" s="21"/>
      <c r="GPK99" s="21"/>
      <c r="GPL99" s="21"/>
      <c r="GPM99" s="21"/>
      <c r="GPN99" s="21"/>
      <c r="GPO99" s="21"/>
      <c r="GPP99" s="21"/>
      <c r="GPQ99" s="21"/>
      <c r="GPR99" s="21"/>
      <c r="GPS99" s="21"/>
      <c r="GPT99" s="21"/>
      <c r="GPU99" s="21"/>
      <c r="GPV99" s="21"/>
      <c r="GPW99" s="21"/>
      <c r="GPX99" s="21"/>
      <c r="GPY99" s="21"/>
      <c r="GPZ99" s="21"/>
      <c r="GQA99" s="21"/>
      <c r="GQB99" s="21"/>
      <c r="GQC99" s="21"/>
      <c r="GQD99" s="21"/>
      <c r="GQE99" s="21"/>
      <c r="GQF99" s="21"/>
      <c r="GQG99" s="21"/>
      <c r="GQH99" s="21"/>
      <c r="GQI99" s="21"/>
      <c r="GQJ99" s="21"/>
      <c r="GQK99" s="21"/>
      <c r="GQL99" s="21"/>
      <c r="GQM99" s="21"/>
      <c r="GQN99" s="21"/>
      <c r="GQO99" s="21"/>
      <c r="GQP99" s="21"/>
      <c r="GQQ99" s="21"/>
      <c r="GQR99" s="21"/>
      <c r="GQS99" s="21"/>
      <c r="GQT99" s="21"/>
      <c r="GQU99" s="21"/>
      <c r="GQV99" s="21"/>
      <c r="GQW99" s="21"/>
      <c r="GQX99" s="21"/>
      <c r="GQY99" s="21"/>
      <c r="GQZ99" s="21"/>
      <c r="GRA99" s="21"/>
      <c r="GRB99" s="21"/>
      <c r="GRC99" s="21"/>
      <c r="GRD99" s="21"/>
      <c r="GRE99" s="21"/>
      <c r="GRF99" s="21"/>
      <c r="GRG99" s="21"/>
      <c r="GRH99" s="21"/>
      <c r="GRI99" s="21"/>
      <c r="GRJ99" s="21"/>
      <c r="GRK99" s="21"/>
      <c r="GRL99" s="21"/>
      <c r="GRM99" s="21"/>
      <c r="GRN99" s="21"/>
      <c r="GRO99" s="21"/>
      <c r="GRP99" s="21"/>
      <c r="GRQ99" s="21"/>
      <c r="GRR99" s="21"/>
      <c r="GRS99" s="21"/>
      <c r="GRT99" s="21"/>
      <c r="GRU99" s="21"/>
      <c r="GRV99" s="21"/>
      <c r="GRW99" s="21"/>
      <c r="GRX99" s="21"/>
      <c r="GRY99" s="21"/>
      <c r="GRZ99" s="21"/>
      <c r="GSA99" s="21"/>
      <c r="GSB99" s="21"/>
      <c r="GSC99" s="21"/>
      <c r="GSD99" s="21"/>
      <c r="GSE99" s="21"/>
      <c r="GSF99" s="21"/>
      <c r="GSG99" s="21"/>
      <c r="GSH99" s="21"/>
      <c r="GSI99" s="21"/>
      <c r="GSJ99" s="21"/>
      <c r="GSK99" s="21"/>
      <c r="GSL99" s="21"/>
      <c r="GSM99" s="21"/>
      <c r="GSN99" s="21"/>
      <c r="GSO99" s="21"/>
      <c r="GSP99" s="21"/>
      <c r="GSQ99" s="21"/>
      <c r="GSR99" s="21"/>
      <c r="GSS99" s="21"/>
      <c r="GST99" s="21"/>
      <c r="GSU99" s="21"/>
      <c r="GSV99" s="21"/>
      <c r="GSW99" s="21"/>
      <c r="GSX99" s="21"/>
      <c r="GSY99" s="21"/>
      <c r="GSZ99" s="21"/>
      <c r="GTA99" s="21"/>
      <c r="GTB99" s="21"/>
      <c r="GTC99" s="21"/>
      <c r="GTD99" s="21"/>
      <c r="GTE99" s="21"/>
      <c r="GTF99" s="21"/>
      <c r="GTG99" s="21"/>
      <c r="GTH99" s="21"/>
      <c r="GTI99" s="21"/>
      <c r="GTJ99" s="21"/>
      <c r="GTK99" s="21"/>
      <c r="GTL99" s="21"/>
      <c r="GTM99" s="21"/>
      <c r="GTN99" s="21"/>
      <c r="GTO99" s="21"/>
      <c r="GTP99" s="21"/>
      <c r="GTQ99" s="21"/>
      <c r="GTR99" s="21"/>
      <c r="GTS99" s="21"/>
      <c r="GTT99" s="21"/>
      <c r="GTU99" s="21"/>
      <c r="GTV99" s="21"/>
      <c r="GTW99" s="21"/>
      <c r="GTX99" s="21"/>
      <c r="GTY99" s="21"/>
      <c r="GTZ99" s="21"/>
      <c r="GUA99" s="21"/>
      <c r="GUB99" s="21"/>
      <c r="GUC99" s="21"/>
      <c r="GUD99" s="21"/>
      <c r="GUE99" s="21"/>
      <c r="GUF99" s="21"/>
      <c r="GUG99" s="21"/>
      <c r="GUH99" s="21"/>
      <c r="GUI99" s="21"/>
      <c r="GUJ99" s="21"/>
      <c r="GUK99" s="21"/>
      <c r="GUL99" s="21"/>
      <c r="GUM99" s="21"/>
      <c r="GUN99" s="21"/>
      <c r="GUO99" s="21"/>
      <c r="GUP99" s="21"/>
      <c r="GUQ99" s="21"/>
      <c r="GUR99" s="21"/>
      <c r="GUS99" s="21"/>
      <c r="GUT99" s="21"/>
      <c r="GUU99" s="21"/>
      <c r="GUV99" s="21"/>
      <c r="GUW99" s="21"/>
      <c r="GUX99" s="21"/>
      <c r="GUY99" s="21"/>
      <c r="GUZ99" s="21"/>
      <c r="GVA99" s="21"/>
      <c r="GVB99" s="21"/>
      <c r="GVC99" s="21"/>
      <c r="GVD99" s="21"/>
      <c r="GVE99" s="21"/>
      <c r="GVF99" s="21"/>
      <c r="GVG99" s="21"/>
      <c r="GVH99" s="21"/>
      <c r="GVI99" s="21"/>
      <c r="GVJ99" s="21"/>
      <c r="GVK99" s="21"/>
      <c r="GVL99" s="21"/>
      <c r="GVM99" s="21"/>
      <c r="GVN99" s="21"/>
      <c r="GVO99" s="21"/>
      <c r="GVP99" s="21"/>
      <c r="GVQ99" s="21"/>
      <c r="GVR99" s="21"/>
      <c r="GVS99" s="21"/>
      <c r="GVT99" s="21"/>
      <c r="GVU99" s="21"/>
      <c r="GVV99" s="21"/>
      <c r="GVW99" s="21"/>
      <c r="GVX99" s="21"/>
      <c r="GVY99" s="21"/>
      <c r="GVZ99" s="21"/>
      <c r="GWA99" s="21"/>
      <c r="GWB99" s="21"/>
      <c r="GWC99" s="21"/>
      <c r="GWD99" s="21"/>
      <c r="GWE99" s="21"/>
      <c r="GWF99" s="21"/>
      <c r="GWG99" s="21"/>
      <c r="GWH99" s="21"/>
      <c r="GWI99" s="21"/>
      <c r="GWJ99" s="21"/>
      <c r="GWK99" s="21"/>
      <c r="GWL99" s="21"/>
      <c r="GWM99" s="21"/>
      <c r="GWN99" s="21"/>
      <c r="GWO99" s="21"/>
      <c r="GWP99" s="21"/>
      <c r="GWQ99" s="21"/>
      <c r="GWR99" s="21"/>
      <c r="GWS99" s="21"/>
      <c r="GWT99" s="21"/>
      <c r="GWU99" s="21"/>
      <c r="GWV99" s="21"/>
      <c r="GWW99" s="21"/>
      <c r="GWX99" s="21"/>
      <c r="GWY99" s="21"/>
      <c r="GWZ99" s="21"/>
      <c r="GXA99" s="21"/>
      <c r="GXB99" s="21"/>
      <c r="GXC99" s="21"/>
      <c r="GXD99" s="21"/>
      <c r="GXE99" s="21"/>
      <c r="GXF99" s="21"/>
      <c r="GXG99" s="21"/>
      <c r="GXH99" s="21"/>
      <c r="GXI99" s="21"/>
      <c r="GXJ99" s="21"/>
      <c r="GXK99" s="21"/>
      <c r="GXL99" s="21"/>
      <c r="GXM99" s="21"/>
      <c r="GXN99" s="21"/>
      <c r="GXO99" s="21"/>
      <c r="GXP99" s="21"/>
      <c r="GXQ99" s="21"/>
      <c r="GXR99" s="21"/>
      <c r="GXS99" s="21"/>
      <c r="GXT99" s="21"/>
      <c r="GXU99" s="21"/>
      <c r="GXV99" s="21"/>
      <c r="GXW99" s="21"/>
      <c r="GXX99" s="21"/>
      <c r="GXY99" s="21"/>
      <c r="GXZ99" s="21"/>
      <c r="GYA99" s="21"/>
      <c r="GYB99" s="21"/>
      <c r="GYC99" s="21"/>
      <c r="GYD99" s="21"/>
      <c r="GYE99" s="21"/>
      <c r="GYF99" s="21"/>
      <c r="GYG99" s="21"/>
      <c r="GYH99" s="21"/>
      <c r="GYI99" s="21"/>
      <c r="GYJ99" s="21"/>
      <c r="GYK99" s="21"/>
      <c r="GYL99" s="21"/>
      <c r="GYM99" s="21"/>
      <c r="GYN99" s="21"/>
      <c r="GYO99" s="21"/>
      <c r="GYP99" s="21"/>
      <c r="GYQ99" s="21"/>
      <c r="GYR99" s="21"/>
      <c r="GYS99" s="21"/>
      <c r="GYT99" s="21"/>
      <c r="GYU99" s="21"/>
      <c r="GYV99" s="21"/>
      <c r="GYW99" s="21"/>
      <c r="GYX99" s="21"/>
      <c r="GYY99" s="21"/>
      <c r="GYZ99" s="21"/>
      <c r="GZA99" s="21"/>
      <c r="GZB99" s="21"/>
      <c r="GZC99" s="21"/>
      <c r="GZD99" s="21"/>
      <c r="GZE99" s="21"/>
      <c r="GZF99" s="21"/>
      <c r="GZG99" s="21"/>
      <c r="GZH99" s="21"/>
      <c r="GZI99" s="21"/>
      <c r="GZJ99" s="21"/>
      <c r="GZK99" s="21"/>
      <c r="GZL99" s="21"/>
      <c r="GZM99" s="21"/>
      <c r="GZN99" s="21"/>
      <c r="GZO99" s="21"/>
      <c r="GZP99" s="21"/>
      <c r="GZQ99" s="21"/>
      <c r="GZR99" s="21"/>
      <c r="GZS99" s="21"/>
      <c r="GZT99" s="21"/>
      <c r="GZU99" s="21"/>
      <c r="GZV99" s="21"/>
      <c r="GZW99" s="21"/>
      <c r="GZX99" s="21"/>
      <c r="GZY99" s="21"/>
      <c r="GZZ99" s="21"/>
      <c r="HAA99" s="21"/>
      <c r="HAB99" s="21"/>
      <c r="HAC99" s="21"/>
      <c r="HAD99" s="21"/>
      <c r="HAE99" s="21"/>
      <c r="HAF99" s="21"/>
      <c r="HAG99" s="21"/>
      <c r="HAH99" s="21"/>
      <c r="HAI99" s="21"/>
      <c r="HAJ99" s="21"/>
      <c r="HAK99" s="21"/>
      <c r="HAL99" s="21"/>
      <c r="HAM99" s="21"/>
      <c r="HAN99" s="21"/>
      <c r="HAO99" s="21"/>
      <c r="HAP99" s="21"/>
      <c r="HAQ99" s="21"/>
      <c r="HAR99" s="21"/>
      <c r="HAS99" s="21"/>
      <c r="HAT99" s="21"/>
      <c r="HAU99" s="21"/>
      <c r="HAV99" s="21"/>
      <c r="HAW99" s="21"/>
      <c r="HAX99" s="21"/>
      <c r="HAY99" s="21"/>
      <c r="HAZ99" s="21"/>
      <c r="HBA99" s="21"/>
      <c r="HBB99" s="21"/>
      <c r="HBC99" s="21"/>
      <c r="HBD99" s="21"/>
      <c r="HBE99" s="21"/>
      <c r="HBF99" s="21"/>
      <c r="HBG99" s="21"/>
      <c r="HBH99" s="21"/>
      <c r="HBI99" s="21"/>
      <c r="HBJ99" s="21"/>
      <c r="HBK99" s="21"/>
      <c r="HBL99" s="21"/>
      <c r="HBM99" s="21"/>
      <c r="HBN99" s="21"/>
      <c r="HBO99" s="21"/>
      <c r="HBP99" s="21"/>
      <c r="HBQ99" s="21"/>
      <c r="HBR99" s="21"/>
      <c r="HBS99" s="21"/>
      <c r="HBT99" s="21"/>
      <c r="HBU99" s="21"/>
      <c r="HBV99" s="21"/>
      <c r="HBW99" s="21"/>
      <c r="HBX99" s="21"/>
      <c r="HBY99" s="21"/>
      <c r="HBZ99" s="21"/>
      <c r="HCA99" s="21"/>
      <c r="HCB99" s="21"/>
      <c r="HCC99" s="21"/>
      <c r="HCD99" s="21"/>
      <c r="HCE99" s="21"/>
      <c r="HCF99" s="21"/>
      <c r="HCG99" s="21"/>
      <c r="HCH99" s="21"/>
      <c r="HCI99" s="21"/>
      <c r="HCJ99" s="21"/>
      <c r="HCK99" s="21"/>
      <c r="HCL99" s="21"/>
      <c r="HCM99" s="21"/>
      <c r="HCN99" s="21"/>
      <c r="HCO99" s="21"/>
      <c r="HCP99" s="21"/>
      <c r="HCQ99" s="21"/>
      <c r="HCR99" s="21"/>
      <c r="HCS99" s="21"/>
      <c r="HCT99" s="21"/>
      <c r="HCU99" s="21"/>
      <c r="HCV99" s="21"/>
      <c r="HCW99" s="21"/>
      <c r="HCX99" s="21"/>
      <c r="HCY99" s="21"/>
      <c r="HCZ99" s="21"/>
      <c r="HDA99" s="21"/>
      <c r="HDB99" s="21"/>
      <c r="HDC99" s="21"/>
      <c r="HDD99" s="21"/>
      <c r="HDE99" s="21"/>
      <c r="HDF99" s="21"/>
      <c r="HDG99" s="21"/>
      <c r="HDH99" s="21"/>
      <c r="HDI99" s="21"/>
      <c r="HDJ99" s="21"/>
      <c r="HDK99" s="21"/>
      <c r="HDL99" s="21"/>
      <c r="HDM99" s="21"/>
      <c r="HDN99" s="21"/>
      <c r="HDO99" s="21"/>
      <c r="HDP99" s="21"/>
      <c r="HDQ99" s="21"/>
      <c r="HDR99" s="21"/>
      <c r="HDS99" s="21"/>
      <c r="HDT99" s="21"/>
      <c r="HDU99" s="21"/>
      <c r="HDV99" s="21"/>
      <c r="HDW99" s="21"/>
      <c r="HDX99" s="21"/>
      <c r="HDY99" s="21"/>
      <c r="HDZ99" s="21"/>
      <c r="HEA99" s="21"/>
      <c r="HEB99" s="21"/>
      <c r="HEC99" s="21"/>
      <c r="HED99" s="21"/>
      <c r="HEE99" s="21"/>
      <c r="HEF99" s="21"/>
      <c r="HEG99" s="21"/>
      <c r="HEH99" s="21"/>
      <c r="HEI99" s="21"/>
      <c r="HEJ99" s="21"/>
      <c r="HEK99" s="21"/>
      <c r="HEL99" s="21"/>
      <c r="HEM99" s="21"/>
      <c r="HEN99" s="21"/>
      <c r="HEO99" s="21"/>
      <c r="HEP99" s="21"/>
      <c r="HEQ99" s="21"/>
      <c r="HER99" s="21"/>
      <c r="HES99" s="21"/>
      <c r="HET99" s="21"/>
      <c r="HEU99" s="21"/>
      <c r="HEV99" s="21"/>
      <c r="HEW99" s="21"/>
      <c r="HEX99" s="21"/>
      <c r="HEY99" s="21"/>
      <c r="HEZ99" s="21"/>
      <c r="HFA99" s="21"/>
      <c r="HFB99" s="21"/>
      <c r="HFC99" s="21"/>
      <c r="HFD99" s="21"/>
      <c r="HFE99" s="21"/>
      <c r="HFF99" s="21"/>
      <c r="HFG99" s="21"/>
      <c r="HFH99" s="21"/>
      <c r="HFI99" s="21"/>
      <c r="HFJ99" s="21"/>
      <c r="HFK99" s="21"/>
      <c r="HFL99" s="21"/>
      <c r="HFM99" s="21"/>
      <c r="HFN99" s="21"/>
      <c r="HFO99" s="21"/>
      <c r="HFP99" s="21"/>
      <c r="HFQ99" s="21"/>
      <c r="HFR99" s="21"/>
      <c r="HFS99" s="21"/>
      <c r="HFT99" s="21"/>
      <c r="HFU99" s="21"/>
      <c r="HFV99" s="21"/>
      <c r="HFW99" s="21"/>
      <c r="HFX99" s="21"/>
      <c r="HFY99" s="21"/>
      <c r="HFZ99" s="21"/>
      <c r="HGA99" s="21"/>
      <c r="HGB99" s="21"/>
      <c r="HGC99" s="21"/>
      <c r="HGD99" s="21"/>
      <c r="HGE99" s="21"/>
      <c r="HGF99" s="21"/>
      <c r="HGG99" s="21"/>
      <c r="HGH99" s="21"/>
      <c r="HGI99" s="21"/>
      <c r="HGJ99" s="21"/>
      <c r="HGK99" s="21"/>
      <c r="HGL99" s="21"/>
      <c r="HGM99" s="21"/>
      <c r="HGN99" s="21"/>
      <c r="HGO99" s="21"/>
      <c r="HGP99" s="21"/>
      <c r="HGQ99" s="21"/>
      <c r="HGR99" s="21"/>
      <c r="HGS99" s="21"/>
      <c r="HGT99" s="21"/>
      <c r="HGU99" s="21"/>
      <c r="HGV99" s="21"/>
      <c r="HGW99" s="21"/>
      <c r="HGX99" s="21"/>
      <c r="HGY99" s="21"/>
      <c r="HGZ99" s="21"/>
      <c r="HHA99" s="21"/>
      <c r="HHB99" s="21"/>
      <c r="HHC99" s="21"/>
      <c r="HHD99" s="21"/>
      <c r="HHE99" s="21"/>
      <c r="HHF99" s="21"/>
      <c r="HHG99" s="21"/>
      <c r="HHH99" s="21"/>
      <c r="HHI99" s="21"/>
      <c r="HHJ99" s="21"/>
      <c r="HHK99" s="21"/>
      <c r="HHL99" s="21"/>
      <c r="HHM99" s="21"/>
      <c r="HHN99" s="21"/>
      <c r="HHO99" s="21"/>
      <c r="HHP99" s="21"/>
      <c r="HHQ99" s="21"/>
      <c r="HHR99" s="21"/>
      <c r="HHS99" s="21"/>
      <c r="HHT99" s="21"/>
      <c r="HHU99" s="21"/>
      <c r="HHV99" s="21"/>
      <c r="HHW99" s="21"/>
      <c r="HHX99" s="21"/>
      <c r="HHY99" s="21"/>
      <c r="HHZ99" s="21"/>
      <c r="HIA99" s="21"/>
      <c r="HIB99" s="21"/>
      <c r="HIC99" s="21"/>
      <c r="HID99" s="21"/>
      <c r="HIE99" s="21"/>
      <c r="HIF99" s="21"/>
      <c r="HIG99" s="21"/>
      <c r="HIH99" s="21"/>
      <c r="HII99" s="21"/>
      <c r="HIJ99" s="21"/>
      <c r="HIK99" s="21"/>
      <c r="HIL99" s="21"/>
      <c r="HIM99" s="21"/>
      <c r="HIN99" s="21"/>
      <c r="HIO99" s="21"/>
      <c r="HIP99" s="21"/>
      <c r="HIQ99" s="21"/>
      <c r="HIR99" s="21"/>
      <c r="HIS99" s="21"/>
      <c r="HIT99" s="21"/>
      <c r="HIU99" s="21"/>
      <c r="HIV99" s="21"/>
      <c r="HIW99" s="21"/>
      <c r="HIX99" s="21"/>
      <c r="HIY99" s="21"/>
      <c r="HIZ99" s="21"/>
      <c r="HJA99" s="21"/>
      <c r="HJB99" s="21"/>
      <c r="HJC99" s="21"/>
      <c r="HJD99" s="21"/>
      <c r="HJE99" s="21"/>
      <c r="HJF99" s="21"/>
      <c r="HJG99" s="21"/>
      <c r="HJH99" s="21"/>
      <c r="HJI99" s="21"/>
      <c r="HJJ99" s="21"/>
      <c r="HJK99" s="21"/>
      <c r="HJL99" s="21"/>
      <c r="HJM99" s="21"/>
      <c r="HJN99" s="21"/>
      <c r="HJO99" s="21"/>
      <c r="HJP99" s="21"/>
      <c r="HJQ99" s="21"/>
      <c r="HJR99" s="21"/>
      <c r="HJS99" s="21"/>
      <c r="HJT99" s="21"/>
      <c r="HJU99" s="21"/>
      <c r="HJV99" s="21"/>
      <c r="HJW99" s="21"/>
      <c r="HJX99" s="21"/>
      <c r="HJY99" s="21"/>
      <c r="HJZ99" s="21"/>
      <c r="HKA99" s="21"/>
      <c r="HKB99" s="21"/>
      <c r="HKC99" s="21"/>
      <c r="HKD99" s="21"/>
      <c r="HKE99" s="21"/>
      <c r="HKF99" s="21"/>
      <c r="HKG99" s="21"/>
      <c r="HKH99" s="21"/>
      <c r="HKI99" s="21"/>
      <c r="HKJ99" s="21"/>
      <c r="HKK99" s="21"/>
      <c r="HKL99" s="21"/>
      <c r="HKM99" s="21"/>
      <c r="HKN99" s="21"/>
      <c r="HKO99" s="21"/>
      <c r="HKP99" s="21"/>
      <c r="HKQ99" s="21"/>
      <c r="HKR99" s="21"/>
      <c r="HKS99" s="21"/>
      <c r="HKT99" s="21"/>
      <c r="HKU99" s="21"/>
      <c r="HKV99" s="21"/>
      <c r="HKW99" s="21"/>
      <c r="HKX99" s="21"/>
      <c r="HKY99" s="21"/>
      <c r="HKZ99" s="21"/>
      <c r="HLA99" s="21"/>
      <c r="HLB99" s="21"/>
      <c r="HLC99" s="21"/>
      <c r="HLD99" s="21"/>
      <c r="HLE99" s="21"/>
      <c r="HLF99" s="21"/>
      <c r="HLG99" s="21"/>
      <c r="HLH99" s="21"/>
      <c r="HLI99" s="21"/>
      <c r="HLJ99" s="21"/>
      <c r="HLK99" s="21"/>
      <c r="HLL99" s="21"/>
      <c r="HLM99" s="21"/>
      <c r="HLN99" s="21"/>
      <c r="HLO99" s="21"/>
      <c r="HLP99" s="21"/>
      <c r="HLQ99" s="21"/>
      <c r="HLR99" s="21"/>
      <c r="HLS99" s="21"/>
      <c r="HLT99" s="21"/>
      <c r="HLU99" s="21"/>
      <c r="HLV99" s="21"/>
      <c r="HLW99" s="21"/>
      <c r="HLX99" s="21"/>
      <c r="HLY99" s="21"/>
      <c r="HLZ99" s="21"/>
      <c r="HMA99" s="21"/>
      <c r="HMB99" s="21"/>
      <c r="HMC99" s="21"/>
      <c r="HMD99" s="21"/>
      <c r="HME99" s="21"/>
      <c r="HMF99" s="21"/>
      <c r="HMG99" s="21"/>
      <c r="HMH99" s="21"/>
      <c r="HMI99" s="21"/>
      <c r="HMJ99" s="21"/>
      <c r="HMK99" s="21"/>
      <c r="HML99" s="21"/>
      <c r="HMM99" s="21"/>
      <c r="HMN99" s="21"/>
      <c r="HMO99" s="21"/>
      <c r="HMP99" s="21"/>
      <c r="HMQ99" s="21"/>
      <c r="HMR99" s="21"/>
      <c r="HMS99" s="21"/>
      <c r="HMT99" s="21"/>
      <c r="HMU99" s="21"/>
      <c r="HMV99" s="21"/>
      <c r="HMW99" s="21"/>
      <c r="HMX99" s="21"/>
      <c r="HMY99" s="21"/>
      <c r="HMZ99" s="21"/>
      <c r="HNA99" s="21"/>
      <c r="HNB99" s="21"/>
      <c r="HNC99" s="21"/>
      <c r="HND99" s="21"/>
      <c r="HNE99" s="21"/>
      <c r="HNF99" s="21"/>
      <c r="HNG99" s="21"/>
      <c r="HNH99" s="21"/>
      <c r="HNI99" s="21"/>
      <c r="HNJ99" s="21"/>
      <c r="HNK99" s="21"/>
      <c r="HNL99" s="21"/>
      <c r="HNM99" s="21"/>
      <c r="HNN99" s="21"/>
      <c r="HNO99" s="21"/>
      <c r="HNP99" s="21"/>
      <c r="HNQ99" s="21"/>
      <c r="HNR99" s="21"/>
      <c r="HNS99" s="21"/>
      <c r="HNT99" s="21"/>
      <c r="HNU99" s="21"/>
      <c r="HNV99" s="21"/>
      <c r="HNW99" s="21"/>
      <c r="HNX99" s="21"/>
      <c r="HNY99" s="21"/>
      <c r="HNZ99" s="21"/>
      <c r="HOA99" s="21"/>
      <c r="HOB99" s="21"/>
      <c r="HOC99" s="21"/>
      <c r="HOD99" s="21"/>
      <c r="HOE99" s="21"/>
      <c r="HOF99" s="21"/>
      <c r="HOG99" s="21"/>
      <c r="HOH99" s="21"/>
      <c r="HOI99" s="21"/>
      <c r="HOJ99" s="21"/>
      <c r="HOK99" s="21"/>
      <c r="HOL99" s="21"/>
      <c r="HOM99" s="21"/>
      <c r="HON99" s="21"/>
      <c r="HOO99" s="21"/>
      <c r="HOP99" s="21"/>
      <c r="HOQ99" s="21"/>
      <c r="HOR99" s="21"/>
      <c r="HOS99" s="21"/>
      <c r="HOT99" s="21"/>
      <c r="HOU99" s="21"/>
      <c r="HOV99" s="21"/>
      <c r="HOW99" s="21"/>
      <c r="HOX99" s="21"/>
      <c r="HOY99" s="21"/>
      <c r="HOZ99" s="21"/>
      <c r="HPA99" s="21"/>
      <c r="HPB99" s="21"/>
      <c r="HPC99" s="21"/>
      <c r="HPD99" s="21"/>
      <c r="HPE99" s="21"/>
      <c r="HPF99" s="21"/>
      <c r="HPG99" s="21"/>
      <c r="HPH99" s="21"/>
      <c r="HPI99" s="21"/>
      <c r="HPJ99" s="21"/>
      <c r="HPK99" s="21"/>
      <c r="HPL99" s="21"/>
      <c r="HPM99" s="21"/>
      <c r="HPN99" s="21"/>
      <c r="HPO99" s="21"/>
      <c r="HPP99" s="21"/>
      <c r="HPQ99" s="21"/>
      <c r="HPR99" s="21"/>
      <c r="HPS99" s="21"/>
      <c r="HPT99" s="21"/>
      <c r="HPU99" s="21"/>
      <c r="HPV99" s="21"/>
      <c r="HPW99" s="21"/>
      <c r="HPX99" s="21"/>
      <c r="HPY99" s="21"/>
      <c r="HPZ99" s="21"/>
      <c r="HQA99" s="21"/>
      <c r="HQB99" s="21"/>
      <c r="HQC99" s="21"/>
      <c r="HQD99" s="21"/>
      <c r="HQE99" s="21"/>
      <c r="HQF99" s="21"/>
      <c r="HQG99" s="21"/>
      <c r="HQH99" s="21"/>
      <c r="HQI99" s="21"/>
      <c r="HQJ99" s="21"/>
      <c r="HQK99" s="21"/>
      <c r="HQL99" s="21"/>
      <c r="HQM99" s="21"/>
      <c r="HQN99" s="21"/>
      <c r="HQO99" s="21"/>
      <c r="HQP99" s="21"/>
      <c r="HQQ99" s="21"/>
      <c r="HQR99" s="21"/>
      <c r="HQS99" s="21"/>
      <c r="HQT99" s="21"/>
      <c r="HQU99" s="21"/>
      <c r="HQV99" s="21"/>
      <c r="HQW99" s="21"/>
      <c r="HQX99" s="21"/>
      <c r="HQY99" s="21"/>
      <c r="HQZ99" s="21"/>
      <c r="HRA99" s="21"/>
      <c r="HRB99" s="21"/>
      <c r="HRC99" s="21"/>
      <c r="HRD99" s="21"/>
      <c r="HRE99" s="21"/>
      <c r="HRF99" s="21"/>
      <c r="HRG99" s="21"/>
      <c r="HRH99" s="21"/>
      <c r="HRI99" s="21"/>
      <c r="HRJ99" s="21"/>
      <c r="HRK99" s="21"/>
      <c r="HRL99" s="21"/>
      <c r="HRM99" s="21"/>
      <c r="HRN99" s="21"/>
      <c r="HRO99" s="21"/>
      <c r="HRP99" s="21"/>
      <c r="HRQ99" s="21"/>
      <c r="HRR99" s="21"/>
      <c r="HRS99" s="21"/>
      <c r="HRT99" s="21"/>
      <c r="HRU99" s="21"/>
      <c r="HRV99" s="21"/>
      <c r="HRW99" s="21"/>
      <c r="HRX99" s="21"/>
      <c r="HRY99" s="21"/>
      <c r="HRZ99" s="21"/>
      <c r="HSA99" s="21"/>
      <c r="HSB99" s="21"/>
      <c r="HSC99" s="21"/>
      <c r="HSD99" s="21"/>
      <c r="HSE99" s="21"/>
      <c r="HSF99" s="21"/>
      <c r="HSG99" s="21"/>
      <c r="HSH99" s="21"/>
      <c r="HSI99" s="21"/>
      <c r="HSJ99" s="21"/>
      <c r="HSK99" s="21"/>
      <c r="HSL99" s="21"/>
      <c r="HSM99" s="21"/>
      <c r="HSN99" s="21"/>
      <c r="HSO99" s="21"/>
      <c r="HSP99" s="21"/>
      <c r="HSQ99" s="21"/>
      <c r="HSR99" s="21"/>
      <c r="HSS99" s="21"/>
      <c r="HST99" s="21"/>
      <c r="HSU99" s="21"/>
      <c r="HSV99" s="21"/>
      <c r="HSW99" s="21"/>
      <c r="HSX99" s="21"/>
      <c r="HSY99" s="21"/>
      <c r="HSZ99" s="21"/>
      <c r="HTA99" s="21"/>
      <c r="HTB99" s="21"/>
      <c r="HTC99" s="21"/>
      <c r="HTD99" s="21"/>
      <c r="HTE99" s="21"/>
      <c r="HTF99" s="21"/>
      <c r="HTG99" s="21"/>
      <c r="HTH99" s="21"/>
      <c r="HTI99" s="21"/>
      <c r="HTJ99" s="21"/>
      <c r="HTK99" s="21"/>
      <c r="HTL99" s="21"/>
      <c r="HTM99" s="21"/>
      <c r="HTN99" s="21"/>
      <c r="HTO99" s="21"/>
      <c r="HTP99" s="21"/>
      <c r="HTQ99" s="21"/>
      <c r="HTR99" s="21"/>
      <c r="HTS99" s="21"/>
      <c r="HTT99" s="21"/>
      <c r="HTU99" s="21"/>
      <c r="HTV99" s="21"/>
      <c r="HTW99" s="21"/>
      <c r="HTX99" s="21"/>
      <c r="HTY99" s="21"/>
      <c r="HTZ99" s="21"/>
      <c r="HUA99" s="21"/>
      <c r="HUB99" s="21"/>
      <c r="HUC99" s="21"/>
      <c r="HUD99" s="21"/>
      <c r="HUE99" s="21"/>
      <c r="HUF99" s="21"/>
      <c r="HUG99" s="21"/>
      <c r="HUH99" s="21"/>
      <c r="HUI99" s="21"/>
      <c r="HUJ99" s="21"/>
      <c r="HUK99" s="21"/>
      <c r="HUL99" s="21"/>
      <c r="HUM99" s="21"/>
      <c r="HUN99" s="21"/>
      <c r="HUO99" s="21"/>
      <c r="HUP99" s="21"/>
      <c r="HUQ99" s="21"/>
      <c r="HUR99" s="21"/>
      <c r="HUS99" s="21"/>
      <c r="HUT99" s="21"/>
      <c r="HUU99" s="21"/>
      <c r="HUV99" s="21"/>
      <c r="HUW99" s="21"/>
      <c r="HUX99" s="21"/>
      <c r="HUY99" s="21"/>
      <c r="HUZ99" s="21"/>
      <c r="HVA99" s="21"/>
      <c r="HVB99" s="21"/>
      <c r="HVC99" s="21"/>
      <c r="HVD99" s="21"/>
      <c r="HVE99" s="21"/>
      <c r="HVF99" s="21"/>
      <c r="HVG99" s="21"/>
      <c r="HVH99" s="21"/>
      <c r="HVI99" s="21"/>
      <c r="HVJ99" s="21"/>
      <c r="HVK99" s="21"/>
      <c r="HVL99" s="21"/>
      <c r="HVM99" s="21"/>
      <c r="HVN99" s="21"/>
      <c r="HVO99" s="21"/>
      <c r="HVP99" s="21"/>
      <c r="HVQ99" s="21"/>
      <c r="HVR99" s="21"/>
      <c r="HVS99" s="21"/>
      <c r="HVT99" s="21"/>
      <c r="HVU99" s="21"/>
      <c r="HVV99" s="21"/>
      <c r="HVW99" s="21"/>
      <c r="HVX99" s="21"/>
      <c r="HVY99" s="21"/>
      <c r="HVZ99" s="21"/>
      <c r="HWA99" s="21"/>
      <c r="HWB99" s="21"/>
      <c r="HWC99" s="21"/>
      <c r="HWD99" s="21"/>
      <c r="HWE99" s="21"/>
      <c r="HWF99" s="21"/>
      <c r="HWG99" s="21"/>
      <c r="HWH99" s="21"/>
      <c r="HWI99" s="21"/>
      <c r="HWJ99" s="21"/>
      <c r="HWK99" s="21"/>
      <c r="HWL99" s="21"/>
      <c r="HWM99" s="21"/>
      <c r="HWN99" s="21"/>
      <c r="HWO99" s="21"/>
      <c r="HWP99" s="21"/>
      <c r="HWQ99" s="21"/>
      <c r="HWR99" s="21"/>
      <c r="HWS99" s="21"/>
      <c r="HWT99" s="21"/>
      <c r="HWU99" s="21"/>
      <c r="HWV99" s="21"/>
      <c r="HWW99" s="21"/>
      <c r="HWX99" s="21"/>
      <c r="HWY99" s="21"/>
      <c r="HWZ99" s="21"/>
      <c r="HXA99" s="21"/>
      <c r="HXB99" s="21"/>
      <c r="HXC99" s="21"/>
      <c r="HXD99" s="21"/>
      <c r="HXE99" s="21"/>
      <c r="HXF99" s="21"/>
      <c r="HXG99" s="21"/>
      <c r="HXH99" s="21"/>
      <c r="HXI99" s="21"/>
      <c r="HXJ99" s="21"/>
      <c r="HXK99" s="21"/>
      <c r="HXL99" s="21"/>
      <c r="HXM99" s="21"/>
      <c r="HXN99" s="21"/>
      <c r="HXO99" s="21"/>
      <c r="HXP99" s="21"/>
      <c r="HXQ99" s="21"/>
      <c r="HXR99" s="21"/>
      <c r="HXS99" s="21"/>
      <c r="HXT99" s="21"/>
      <c r="HXU99" s="21"/>
      <c r="HXV99" s="21"/>
      <c r="HXW99" s="21"/>
      <c r="HXX99" s="21"/>
      <c r="HXY99" s="21"/>
      <c r="HXZ99" s="21"/>
      <c r="HYA99" s="21"/>
      <c r="HYB99" s="21"/>
      <c r="HYC99" s="21"/>
      <c r="HYD99" s="21"/>
      <c r="HYE99" s="21"/>
      <c r="HYF99" s="21"/>
      <c r="HYG99" s="21"/>
      <c r="HYH99" s="21"/>
      <c r="HYI99" s="21"/>
      <c r="HYJ99" s="21"/>
      <c r="HYK99" s="21"/>
      <c r="HYL99" s="21"/>
      <c r="HYM99" s="21"/>
      <c r="HYN99" s="21"/>
      <c r="HYO99" s="21"/>
      <c r="HYP99" s="21"/>
      <c r="HYQ99" s="21"/>
      <c r="HYR99" s="21"/>
      <c r="HYS99" s="21"/>
      <c r="HYT99" s="21"/>
      <c r="HYU99" s="21"/>
      <c r="HYV99" s="21"/>
      <c r="HYW99" s="21"/>
      <c r="HYX99" s="21"/>
      <c r="HYY99" s="21"/>
      <c r="HYZ99" s="21"/>
      <c r="HZA99" s="21"/>
      <c r="HZB99" s="21"/>
      <c r="HZC99" s="21"/>
      <c r="HZD99" s="21"/>
      <c r="HZE99" s="21"/>
      <c r="HZF99" s="21"/>
      <c r="HZG99" s="21"/>
      <c r="HZH99" s="21"/>
      <c r="HZI99" s="21"/>
      <c r="HZJ99" s="21"/>
      <c r="HZK99" s="21"/>
      <c r="HZL99" s="21"/>
      <c r="HZM99" s="21"/>
      <c r="HZN99" s="21"/>
      <c r="HZO99" s="21"/>
      <c r="HZP99" s="21"/>
      <c r="HZQ99" s="21"/>
      <c r="HZR99" s="21"/>
      <c r="HZS99" s="21"/>
      <c r="HZT99" s="21"/>
      <c r="HZU99" s="21"/>
      <c r="HZV99" s="21"/>
      <c r="HZW99" s="21"/>
      <c r="HZX99" s="21"/>
      <c r="HZY99" s="21"/>
      <c r="HZZ99" s="21"/>
      <c r="IAA99" s="21"/>
      <c r="IAB99" s="21"/>
      <c r="IAC99" s="21"/>
      <c r="IAD99" s="21"/>
      <c r="IAE99" s="21"/>
      <c r="IAF99" s="21"/>
      <c r="IAG99" s="21"/>
      <c r="IAH99" s="21"/>
      <c r="IAI99" s="21"/>
      <c r="IAJ99" s="21"/>
      <c r="IAK99" s="21"/>
      <c r="IAL99" s="21"/>
      <c r="IAM99" s="21"/>
      <c r="IAN99" s="21"/>
      <c r="IAO99" s="21"/>
      <c r="IAP99" s="21"/>
      <c r="IAQ99" s="21"/>
      <c r="IAR99" s="21"/>
      <c r="IAS99" s="21"/>
      <c r="IAT99" s="21"/>
      <c r="IAU99" s="21"/>
      <c r="IAV99" s="21"/>
      <c r="IAW99" s="21"/>
      <c r="IAX99" s="21"/>
      <c r="IAY99" s="21"/>
      <c r="IAZ99" s="21"/>
      <c r="IBA99" s="21"/>
      <c r="IBB99" s="21"/>
      <c r="IBC99" s="21"/>
      <c r="IBD99" s="21"/>
      <c r="IBE99" s="21"/>
      <c r="IBF99" s="21"/>
      <c r="IBG99" s="21"/>
      <c r="IBH99" s="21"/>
      <c r="IBI99" s="21"/>
      <c r="IBJ99" s="21"/>
      <c r="IBK99" s="21"/>
      <c r="IBL99" s="21"/>
      <c r="IBM99" s="21"/>
      <c r="IBN99" s="21"/>
      <c r="IBO99" s="21"/>
      <c r="IBP99" s="21"/>
      <c r="IBQ99" s="21"/>
      <c r="IBR99" s="21"/>
      <c r="IBS99" s="21"/>
      <c r="IBT99" s="21"/>
      <c r="IBU99" s="21"/>
      <c r="IBV99" s="21"/>
      <c r="IBW99" s="21"/>
      <c r="IBX99" s="21"/>
      <c r="IBY99" s="21"/>
      <c r="IBZ99" s="21"/>
      <c r="ICA99" s="21"/>
      <c r="ICB99" s="21"/>
      <c r="ICC99" s="21"/>
      <c r="ICD99" s="21"/>
      <c r="ICE99" s="21"/>
      <c r="ICF99" s="21"/>
      <c r="ICG99" s="21"/>
      <c r="ICH99" s="21"/>
      <c r="ICI99" s="21"/>
      <c r="ICJ99" s="21"/>
      <c r="ICK99" s="21"/>
      <c r="ICL99" s="21"/>
      <c r="ICM99" s="21"/>
      <c r="ICN99" s="21"/>
      <c r="ICO99" s="21"/>
      <c r="ICP99" s="21"/>
      <c r="ICQ99" s="21"/>
      <c r="ICR99" s="21"/>
      <c r="ICS99" s="21"/>
      <c r="ICT99" s="21"/>
      <c r="ICU99" s="21"/>
      <c r="ICV99" s="21"/>
      <c r="ICW99" s="21"/>
      <c r="ICX99" s="21"/>
      <c r="ICY99" s="21"/>
      <c r="ICZ99" s="21"/>
      <c r="IDA99" s="21"/>
      <c r="IDB99" s="21"/>
      <c r="IDC99" s="21"/>
      <c r="IDD99" s="21"/>
      <c r="IDE99" s="21"/>
      <c r="IDF99" s="21"/>
      <c r="IDG99" s="21"/>
      <c r="IDH99" s="21"/>
      <c r="IDI99" s="21"/>
      <c r="IDJ99" s="21"/>
      <c r="IDK99" s="21"/>
      <c r="IDL99" s="21"/>
      <c r="IDM99" s="21"/>
      <c r="IDN99" s="21"/>
      <c r="IDO99" s="21"/>
      <c r="IDP99" s="21"/>
      <c r="IDQ99" s="21"/>
      <c r="IDR99" s="21"/>
      <c r="IDS99" s="21"/>
      <c r="IDT99" s="21"/>
      <c r="IDU99" s="21"/>
      <c r="IDV99" s="21"/>
      <c r="IDW99" s="21"/>
      <c r="IDX99" s="21"/>
      <c r="IDY99" s="21"/>
      <c r="IDZ99" s="21"/>
      <c r="IEA99" s="21"/>
      <c r="IEB99" s="21"/>
      <c r="IEC99" s="21"/>
      <c r="IED99" s="21"/>
      <c r="IEE99" s="21"/>
      <c r="IEF99" s="21"/>
      <c r="IEG99" s="21"/>
      <c r="IEH99" s="21"/>
      <c r="IEI99" s="21"/>
      <c r="IEJ99" s="21"/>
      <c r="IEK99" s="21"/>
      <c r="IEL99" s="21"/>
      <c r="IEM99" s="21"/>
      <c r="IEN99" s="21"/>
      <c r="IEO99" s="21"/>
      <c r="IEP99" s="21"/>
      <c r="IEQ99" s="21"/>
      <c r="IER99" s="21"/>
      <c r="IES99" s="21"/>
      <c r="IET99" s="21"/>
      <c r="IEU99" s="21"/>
      <c r="IEV99" s="21"/>
      <c r="IEW99" s="21"/>
      <c r="IEX99" s="21"/>
      <c r="IEY99" s="21"/>
      <c r="IEZ99" s="21"/>
      <c r="IFA99" s="21"/>
      <c r="IFB99" s="21"/>
      <c r="IFC99" s="21"/>
      <c r="IFD99" s="21"/>
      <c r="IFE99" s="21"/>
      <c r="IFF99" s="21"/>
      <c r="IFG99" s="21"/>
      <c r="IFH99" s="21"/>
      <c r="IFI99" s="21"/>
      <c r="IFJ99" s="21"/>
      <c r="IFK99" s="21"/>
      <c r="IFL99" s="21"/>
      <c r="IFM99" s="21"/>
      <c r="IFN99" s="21"/>
      <c r="IFO99" s="21"/>
      <c r="IFP99" s="21"/>
      <c r="IFQ99" s="21"/>
      <c r="IFR99" s="21"/>
      <c r="IFS99" s="21"/>
      <c r="IFT99" s="21"/>
      <c r="IFU99" s="21"/>
      <c r="IFV99" s="21"/>
      <c r="IFW99" s="21"/>
      <c r="IFX99" s="21"/>
      <c r="IFY99" s="21"/>
      <c r="IFZ99" s="21"/>
      <c r="IGA99" s="21"/>
      <c r="IGB99" s="21"/>
      <c r="IGC99" s="21"/>
      <c r="IGD99" s="21"/>
      <c r="IGE99" s="21"/>
      <c r="IGF99" s="21"/>
      <c r="IGG99" s="21"/>
      <c r="IGH99" s="21"/>
      <c r="IGI99" s="21"/>
      <c r="IGJ99" s="21"/>
      <c r="IGK99" s="21"/>
      <c r="IGL99" s="21"/>
      <c r="IGM99" s="21"/>
      <c r="IGN99" s="21"/>
      <c r="IGO99" s="21"/>
      <c r="IGP99" s="21"/>
      <c r="IGQ99" s="21"/>
      <c r="IGR99" s="21"/>
      <c r="IGS99" s="21"/>
      <c r="IGT99" s="21"/>
      <c r="IGU99" s="21"/>
      <c r="IGV99" s="21"/>
      <c r="IGW99" s="21"/>
      <c r="IGX99" s="21"/>
      <c r="IGY99" s="21"/>
      <c r="IGZ99" s="21"/>
      <c r="IHA99" s="21"/>
      <c r="IHB99" s="21"/>
      <c r="IHC99" s="21"/>
      <c r="IHD99" s="21"/>
      <c r="IHE99" s="21"/>
      <c r="IHF99" s="21"/>
      <c r="IHG99" s="21"/>
      <c r="IHH99" s="21"/>
      <c r="IHI99" s="21"/>
      <c r="IHJ99" s="21"/>
      <c r="IHK99" s="21"/>
      <c r="IHL99" s="21"/>
      <c r="IHM99" s="21"/>
      <c r="IHN99" s="21"/>
      <c r="IHO99" s="21"/>
      <c r="IHP99" s="21"/>
      <c r="IHQ99" s="21"/>
      <c r="IHR99" s="21"/>
      <c r="IHS99" s="21"/>
      <c r="IHT99" s="21"/>
      <c r="IHU99" s="21"/>
      <c r="IHV99" s="21"/>
      <c r="IHW99" s="21"/>
      <c r="IHX99" s="21"/>
      <c r="IHY99" s="21"/>
      <c r="IHZ99" s="21"/>
      <c r="IIA99" s="21"/>
      <c r="IIB99" s="21"/>
      <c r="IIC99" s="21"/>
      <c r="IID99" s="21"/>
      <c r="IIE99" s="21"/>
      <c r="IIF99" s="21"/>
      <c r="IIG99" s="21"/>
      <c r="IIH99" s="21"/>
      <c r="III99" s="21"/>
      <c r="IIJ99" s="21"/>
      <c r="IIK99" s="21"/>
      <c r="IIL99" s="21"/>
      <c r="IIM99" s="21"/>
      <c r="IIN99" s="21"/>
      <c r="IIO99" s="21"/>
      <c r="IIP99" s="21"/>
      <c r="IIQ99" s="21"/>
      <c r="IIR99" s="21"/>
      <c r="IIS99" s="21"/>
      <c r="IIT99" s="21"/>
      <c r="IIU99" s="21"/>
      <c r="IIV99" s="21"/>
      <c r="IIW99" s="21"/>
      <c r="IIX99" s="21"/>
      <c r="IIY99" s="21"/>
      <c r="IIZ99" s="21"/>
      <c r="IJA99" s="21"/>
      <c r="IJB99" s="21"/>
      <c r="IJC99" s="21"/>
      <c r="IJD99" s="21"/>
      <c r="IJE99" s="21"/>
      <c r="IJF99" s="21"/>
      <c r="IJG99" s="21"/>
      <c r="IJH99" s="21"/>
      <c r="IJI99" s="21"/>
      <c r="IJJ99" s="21"/>
      <c r="IJK99" s="21"/>
      <c r="IJL99" s="21"/>
      <c r="IJM99" s="21"/>
      <c r="IJN99" s="21"/>
      <c r="IJO99" s="21"/>
      <c r="IJP99" s="21"/>
      <c r="IJQ99" s="21"/>
      <c r="IJR99" s="21"/>
      <c r="IJS99" s="21"/>
      <c r="IJT99" s="21"/>
      <c r="IJU99" s="21"/>
      <c r="IJV99" s="21"/>
      <c r="IJW99" s="21"/>
      <c r="IJX99" s="21"/>
      <c r="IJY99" s="21"/>
      <c r="IJZ99" s="21"/>
      <c r="IKA99" s="21"/>
      <c r="IKB99" s="21"/>
      <c r="IKC99" s="21"/>
      <c r="IKD99" s="21"/>
      <c r="IKE99" s="21"/>
      <c r="IKF99" s="21"/>
      <c r="IKG99" s="21"/>
      <c r="IKH99" s="21"/>
      <c r="IKI99" s="21"/>
      <c r="IKJ99" s="21"/>
      <c r="IKK99" s="21"/>
      <c r="IKL99" s="21"/>
      <c r="IKM99" s="21"/>
      <c r="IKN99" s="21"/>
      <c r="IKO99" s="21"/>
      <c r="IKP99" s="21"/>
      <c r="IKQ99" s="21"/>
      <c r="IKR99" s="21"/>
      <c r="IKS99" s="21"/>
      <c r="IKT99" s="21"/>
      <c r="IKU99" s="21"/>
      <c r="IKV99" s="21"/>
      <c r="IKW99" s="21"/>
      <c r="IKX99" s="21"/>
      <c r="IKY99" s="21"/>
      <c r="IKZ99" s="21"/>
      <c r="ILA99" s="21"/>
      <c r="ILB99" s="21"/>
      <c r="ILC99" s="21"/>
      <c r="ILD99" s="21"/>
      <c r="ILE99" s="21"/>
      <c r="ILF99" s="21"/>
      <c r="ILG99" s="21"/>
      <c r="ILH99" s="21"/>
      <c r="ILI99" s="21"/>
      <c r="ILJ99" s="21"/>
      <c r="ILK99" s="21"/>
      <c r="ILL99" s="21"/>
      <c r="ILM99" s="21"/>
      <c r="ILN99" s="21"/>
      <c r="ILO99" s="21"/>
      <c r="ILP99" s="21"/>
      <c r="ILQ99" s="21"/>
      <c r="ILR99" s="21"/>
      <c r="ILS99" s="21"/>
      <c r="ILT99" s="21"/>
      <c r="ILU99" s="21"/>
      <c r="ILV99" s="21"/>
      <c r="ILW99" s="21"/>
      <c r="ILX99" s="21"/>
      <c r="ILY99" s="21"/>
      <c r="ILZ99" s="21"/>
      <c r="IMA99" s="21"/>
      <c r="IMB99" s="21"/>
      <c r="IMC99" s="21"/>
      <c r="IMD99" s="21"/>
      <c r="IME99" s="21"/>
      <c r="IMF99" s="21"/>
      <c r="IMG99" s="21"/>
      <c r="IMH99" s="21"/>
      <c r="IMI99" s="21"/>
      <c r="IMJ99" s="21"/>
      <c r="IMK99" s="21"/>
      <c r="IML99" s="21"/>
      <c r="IMM99" s="21"/>
      <c r="IMN99" s="21"/>
      <c r="IMO99" s="21"/>
      <c r="IMP99" s="21"/>
      <c r="IMQ99" s="21"/>
      <c r="IMR99" s="21"/>
      <c r="IMS99" s="21"/>
      <c r="IMT99" s="21"/>
      <c r="IMU99" s="21"/>
      <c r="IMV99" s="21"/>
      <c r="IMW99" s="21"/>
      <c r="IMX99" s="21"/>
      <c r="IMY99" s="21"/>
      <c r="IMZ99" s="21"/>
      <c r="INA99" s="21"/>
      <c r="INB99" s="21"/>
      <c r="INC99" s="21"/>
      <c r="IND99" s="21"/>
      <c r="INE99" s="21"/>
      <c r="INF99" s="21"/>
      <c r="ING99" s="21"/>
      <c r="INH99" s="21"/>
      <c r="INI99" s="21"/>
      <c r="INJ99" s="21"/>
      <c r="INK99" s="21"/>
      <c r="INL99" s="21"/>
      <c r="INM99" s="21"/>
      <c r="INN99" s="21"/>
      <c r="INO99" s="21"/>
      <c r="INP99" s="21"/>
      <c r="INQ99" s="21"/>
      <c r="INR99" s="21"/>
      <c r="INS99" s="21"/>
      <c r="INT99" s="21"/>
      <c r="INU99" s="21"/>
      <c r="INV99" s="21"/>
      <c r="INW99" s="21"/>
      <c r="INX99" s="21"/>
      <c r="INY99" s="21"/>
      <c r="INZ99" s="21"/>
      <c r="IOA99" s="21"/>
      <c r="IOB99" s="21"/>
      <c r="IOC99" s="21"/>
      <c r="IOD99" s="21"/>
      <c r="IOE99" s="21"/>
      <c r="IOF99" s="21"/>
      <c r="IOG99" s="21"/>
      <c r="IOH99" s="21"/>
      <c r="IOI99" s="21"/>
      <c r="IOJ99" s="21"/>
      <c r="IOK99" s="21"/>
      <c r="IOL99" s="21"/>
      <c r="IOM99" s="21"/>
      <c r="ION99" s="21"/>
      <c r="IOO99" s="21"/>
      <c r="IOP99" s="21"/>
      <c r="IOQ99" s="21"/>
      <c r="IOR99" s="21"/>
      <c r="IOS99" s="21"/>
      <c r="IOT99" s="21"/>
      <c r="IOU99" s="21"/>
      <c r="IOV99" s="21"/>
      <c r="IOW99" s="21"/>
      <c r="IOX99" s="21"/>
      <c r="IOY99" s="21"/>
      <c r="IOZ99" s="21"/>
      <c r="IPA99" s="21"/>
      <c r="IPB99" s="21"/>
      <c r="IPC99" s="21"/>
      <c r="IPD99" s="21"/>
      <c r="IPE99" s="21"/>
      <c r="IPF99" s="21"/>
      <c r="IPG99" s="21"/>
      <c r="IPH99" s="21"/>
      <c r="IPI99" s="21"/>
      <c r="IPJ99" s="21"/>
      <c r="IPK99" s="21"/>
      <c r="IPL99" s="21"/>
      <c r="IPM99" s="21"/>
      <c r="IPN99" s="21"/>
      <c r="IPO99" s="21"/>
      <c r="IPP99" s="21"/>
      <c r="IPQ99" s="21"/>
      <c r="IPR99" s="21"/>
      <c r="IPS99" s="21"/>
      <c r="IPT99" s="21"/>
      <c r="IPU99" s="21"/>
      <c r="IPV99" s="21"/>
      <c r="IPW99" s="21"/>
      <c r="IPX99" s="21"/>
      <c r="IPY99" s="21"/>
      <c r="IPZ99" s="21"/>
      <c r="IQA99" s="21"/>
      <c r="IQB99" s="21"/>
      <c r="IQC99" s="21"/>
      <c r="IQD99" s="21"/>
      <c r="IQE99" s="21"/>
      <c r="IQF99" s="21"/>
      <c r="IQG99" s="21"/>
      <c r="IQH99" s="21"/>
      <c r="IQI99" s="21"/>
      <c r="IQJ99" s="21"/>
      <c r="IQK99" s="21"/>
      <c r="IQL99" s="21"/>
      <c r="IQM99" s="21"/>
      <c r="IQN99" s="21"/>
      <c r="IQO99" s="21"/>
      <c r="IQP99" s="21"/>
      <c r="IQQ99" s="21"/>
      <c r="IQR99" s="21"/>
      <c r="IQS99" s="21"/>
      <c r="IQT99" s="21"/>
      <c r="IQU99" s="21"/>
      <c r="IQV99" s="21"/>
      <c r="IQW99" s="21"/>
      <c r="IQX99" s="21"/>
      <c r="IQY99" s="21"/>
      <c r="IQZ99" s="21"/>
      <c r="IRA99" s="21"/>
      <c r="IRB99" s="21"/>
      <c r="IRC99" s="21"/>
      <c r="IRD99" s="21"/>
      <c r="IRE99" s="21"/>
      <c r="IRF99" s="21"/>
      <c r="IRG99" s="21"/>
      <c r="IRH99" s="21"/>
      <c r="IRI99" s="21"/>
      <c r="IRJ99" s="21"/>
      <c r="IRK99" s="21"/>
      <c r="IRL99" s="21"/>
      <c r="IRM99" s="21"/>
      <c r="IRN99" s="21"/>
      <c r="IRO99" s="21"/>
      <c r="IRP99" s="21"/>
      <c r="IRQ99" s="21"/>
      <c r="IRR99" s="21"/>
      <c r="IRS99" s="21"/>
      <c r="IRT99" s="21"/>
      <c r="IRU99" s="21"/>
      <c r="IRV99" s="21"/>
      <c r="IRW99" s="21"/>
      <c r="IRX99" s="21"/>
      <c r="IRY99" s="21"/>
      <c r="IRZ99" s="21"/>
      <c r="ISA99" s="21"/>
      <c r="ISB99" s="21"/>
      <c r="ISC99" s="21"/>
      <c r="ISD99" s="21"/>
      <c r="ISE99" s="21"/>
      <c r="ISF99" s="21"/>
      <c r="ISG99" s="21"/>
      <c r="ISH99" s="21"/>
      <c r="ISI99" s="21"/>
      <c r="ISJ99" s="21"/>
      <c r="ISK99" s="21"/>
      <c r="ISL99" s="21"/>
      <c r="ISM99" s="21"/>
      <c r="ISN99" s="21"/>
      <c r="ISO99" s="21"/>
      <c r="ISP99" s="21"/>
      <c r="ISQ99" s="21"/>
      <c r="ISR99" s="21"/>
      <c r="ISS99" s="21"/>
      <c r="IST99" s="21"/>
      <c r="ISU99" s="21"/>
      <c r="ISV99" s="21"/>
      <c r="ISW99" s="21"/>
      <c r="ISX99" s="21"/>
      <c r="ISY99" s="21"/>
      <c r="ISZ99" s="21"/>
      <c r="ITA99" s="21"/>
      <c r="ITB99" s="21"/>
      <c r="ITC99" s="21"/>
      <c r="ITD99" s="21"/>
      <c r="ITE99" s="21"/>
      <c r="ITF99" s="21"/>
      <c r="ITG99" s="21"/>
      <c r="ITH99" s="21"/>
      <c r="ITI99" s="21"/>
      <c r="ITJ99" s="21"/>
      <c r="ITK99" s="21"/>
      <c r="ITL99" s="21"/>
      <c r="ITM99" s="21"/>
      <c r="ITN99" s="21"/>
      <c r="ITO99" s="21"/>
      <c r="ITP99" s="21"/>
      <c r="ITQ99" s="21"/>
      <c r="ITR99" s="21"/>
      <c r="ITS99" s="21"/>
      <c r="ITT99" s="21"/>
      <c r="ITU99" s="21"/>
      <c r="ITV99" s="21"/>
      <c r="ITW99" s="21"/>
      <c r="ITX99" s="21"/>
      <c r="ITY99" s="21"/>
      <c r="ITZ99" s="21"/>
      <c r="IUA99" s="21"/>
      <c r="IUB99" s="21"/>
      <c r="IUC99" s="21"/>
      <c r="IUD99" s="21"/>
      <c r="IUE99" s="21"/>
      <c r="IUF99" s="21"/>
      <c r="IUG99" s="21"/>
      <c r="IUH99" s="21"/>
      <c r="IUI99" s="21"/>
      <c r="IUJ99" s="21"/>
      <c r="IUK99" s="21"/>
      <c r="IUL99" s="21"/>
      <c r="IUM99" s="21"/>
      <c r="IUN99" s="21"/>
      <c r="IUO99" s="21"/>
      <c r="IUP99" s="21"/>
      <c r="IUQ99" s="21"/>
      <c r="IUR99" s="21"/>
      <c r="IUS99" s="21"/>
      <c r="IUT99" s="21"/>
      <c r="IUU99" s="21"/>
      <c r="IUV99" s="21"/>
      <c r="IUW99" s="21"/>
      <c r="IUX99" s="21"/>
      <c r="IUY99" s="21"/>
      <c r="IUZ99" s="21"/>
      <c r="IVA99" s="21"/>
      <c r="IVB99" s="21"/>
      <c r="IVC99" s="21"/>
      <c r="IVD99" s="21"/>
      <c r="IVE99" s="21"/>
      <c r="IVF99" s="21"/>
      <c r="IVG99" s="21"/>
      <c r="IVH99" s="21"/>
      <c r="IVI99" s="21"/>
      <c r="IVJ99" s="21"/>
      <c r="IVK99" s="21"/>
      <c r="IVL99" s="21"/>
      <c r="IVM99" s="21"/>
      <c r="IVN99" s="21"/>
      <c r="IVO99" s="21"/>
      <c r="IVP99" s="21"/>
      <c r="IVQ99" s="21"/>
      <c r="IVR99" s="21"/>
      <c r="IVS99" s="21"/>
      <c r="IVT99" s="21"/>
      <c r="IVU99" s="21"/>
      <c r="IVV99" s="21"/>
      <c r="IVW99" s="21"/>
      <c r="IVX99" s="21"/>
      <c r="IVY99" s="21"/>
      <c r="IVZ99" s="21"/>
      <c r="IWA99" s="21"/>
      <c r="IWB99" s="21"/>
      <c r="IWC99" s="21"/>
      <c r="IWD99" s="21"/>
      <c r="IWE99" s="21"/>
      <c r="IWF99" s="21"/>
      <c r="IWG99" s="21"/>
      <c r="IWH99" s="21"/>
      <c r="IWI99" s="21"/>
      <c r="IWJ99" s="21"/>
      <c r="IWK99" s="21"/>
      <c r="IWL99" s="21"/>
      <c r="IWM99" s="21"/>
      <c r="IWN99" s="21"/>
      <c r="IWO99" s="21"/>
      <c r="IWP99" s="21"/>
      <c r="IWQ99" s="21"/>
      <c r="IWR99" s="21"/>
      <c r="IWS99" s="21"/>
      <c r="IWT99" s="21"/>
      <c r="IWU99" s="21"/>
      <c r="IWV99" s="21"/>
      <c r="IWW99" s="21"/>
      <c r="IWX99" s="21"/>
      <c r="IWY99" s="21"/>
      <c r="IWZ99" s="21"/>
      <c r="IXA99" s="21"/>
      <c r="IXB99" s="21"/>
      <c r="IXC99" s="21"/>
      <c r="IXD99" s="21"/>
      <c r="IXE99" s="21"/>
      <c r="IXF99" s="21"/>
      <c r="IXG99" s="21"/>
      <c r="IXH99" s="21"/>
      <c r="IXI99" s="21"/>
      <c r="IXJ99" s="21"/>
      <c r="IXK99" s="21"/>
      <c r="IXL99" s="21"/>
      <c r="IXM99" s="21"/>
      <c r="IXN99" s="21"/>
      <c r="IXO99" s="21"/>
      <c r="IXP99" s="21"/>
      <c r="IXQ99" s="21"/>
      <c r="IXR99" s="21"/>
      <c r="IXS99" s="21"/>
      <c r="IXT99" s="21"/>
      <c r="IXU99" s="21"/>
      <c r="IXV99" s="21"/>
      <c r="IXW99" s="21"/>
      <c r="IXX99" s="21"/>
      <c r="IXY99" s="21"/>
      <c r="IXZ99" s="21"/>
      <c r="IYA99" s="21"/>
      <c r="IYB99" s="21"/>
      <c r="IYC99" s="21"/>
      <c r="IYD99" s="21"/>
      <c r="IYE99" s="21"/>
      <c r="IYF99" s="21"/>
      <c r="IYG99" s="21"/>
      <c r="IYH99" s="21"/>
      <c r="IYI99" s="21"/>
      <c r="IYJ99" s="21"/>
      <c r="IYK99" s="21"/>
      <c r="IYL99" s="21"/>
      <c r="IYM99" s="21"/>
      <c r="IYN99" s="21"/>
      <c r="IYO99" s="21"/>
      <c r="IYP99" s="21"/>
      <c r="IYQ99" s="21"/>
      <c r="IYR99" s="21"/>
      <c r="IYS99" s="21"/>
      <c r="IYT99" s="21"/>
      <c r="IYU99" s="21"/>
      <c r="IYV99" s="21"/>
      <c r="IYW99" s="21"/>
      <c r="IYX99" s="21"/>
      <c r="IYY99" s="21"/>
      <c r="IYZ99" s="21"/>
      <c r="IZA99" s="21"/>
      <c r="IZB99" s="21"/>
      <c r="IZC99" s="21"/>
      <c r="IZD99" s="21"/>
      <c r="IZE99" s="21"/>
      <c r="IZF99" s="21"/>
      <c r="IZG99" s="21"/>
      <c r="IZH99" s="21"/>
      <c r="IZI99" s="21"/>
      <c r="IZJ99" s="21"/>
      <c r="IZK99" s="21"/>
      <c r="IZL99" s="21"/>
      <c r="IZM99" s="21"/>
      <c r="IZN99" s="21"/>
      <c r="IZO99" s="21"/>
      <c r="IZP99" s="21"/>
      <c r="IZQ99" s="21"/>
      <c r="IZR99" s="21"/>
      <c r="IZS99" s="21"/>
      <c r="IZT99" s="21"/>
      <c r="IZU99" s="21"/>
      <c r="IZV99" s="21"/>
      <c r="IZW99" s="21"/>
      <c r="IZX99" s="21"/>
      <c r="IZY99" s="21"/>
      <c r="IZZ99" s="21"/>
      <c r="JAA99" s="21"/>
      <c r="JAB99" s="21"/>
      <c r="JAC99" s="21"/>
      <c r="JAD99" s="21"/>
      <c r="JAE99" s="21"/>
      <c r="JAF99" s="21"/>
      <c r="JAG99" s="21"/>
      <c r="JAH99" s="21"/>
      <c r="JAI99" s="21"/>
      <c r="JAJ99" s="21"/>
      <c r="JAK99" s="21"/>
      <c r="JAL99" s="21"/>
      <c r="JAM99" s="21"/>
      <c r="JAN99" s="21"/>
      <c r="JAO99" s="21"/>
      <c r="JAP99" s="21"/>
      <c r="JAQ99" s="21"/>
      <c r="JAR99" s="21"/>
      <c r="JAS99" s="21"/>
      <c r="JAT99" s="21"/>
      <c r="JAU99" s="21"/>
      <c r="JAV99" s="21"/>
      <c r="JAW99" s="21"/>
      <c r="JAX99" s="21"/>
      <c r="JAY99" s="21"/>
      <c r="JAZ99" s="21"/>
      <c r="JBA99" s="21"/>
      <c r="JBB99" s="21"/>
      <c r="JBC99" s="21"/>
      <c r="JBD99" s="21"/>
      <c r="JBE99" s="21"/>
      <c r="JBF99" s="21"/>
      <c r="JBG99" s="21"/>
      <c r="JBH99" s="21"/>
      <c r="JBI99" s="21"/>
      <c r="JBJ99" s="21"/>
      <c r="JBK99" s="21"/>
      <c r="JBL99" s="21"/>
      <c r="JBM99" s="21"/>
      <c r="JBN99" s="21"/>
      <c r="JBO99" s="21"/>
      <c r="JBP99" s="21"/>
      <c r="JBQ99" s="21"/>
      <c r="JBR99" s="21"/>
      <c r="JBS99" s="21"/>
      <c r="JBT99" s="21"/>
      <c r="JBU99" s="21"/>
      <c r="JBV99" s="21"/>
      <c r="JBW99" s="21"/>
      <c r="JBX99" s="21"/>
      <c r="JBY99" s="21"/>
      <c r="JBZ99" s="21"/>
      <c r="JCA99" s="21"/>
      <c r="JCB99" s="21"/>
      <c r="JCC99" s="21"/>
      <c r="JCD99" s="21"/>
      <c r="JCE99" s="21"/>
      <c r="JCF99" s="21"/>
      <c r="JCG99" s="21"/>
      <c r="JCH99" s="21"/>
      <c r="JCI99" s="21"/>
      <c r="JCJ99" s="21"/>
      <c r="JCK99" s="21"/>
      <c r="JCL99" s="21"/>
      <c r="JCM99" s="21"/>
      <c r="JCN99" s="21"/>
      <c r="JCO99" s="21"/>
      <c r="JCP99" s="21"/>
      <c r="JCQ99" s="21"/>
      <c r="JCR99" s="21"/>
      <c r="JCS99" s="21"/>
      <c r="JCT99" s="21"/>
      <c r="JCU99" s="21"/>
      <c r="JCV99" s="21"/>
      <c r="JCW99" s="21"/>
      <c r="JCX99" s="21"/>
      <c r="JCY99" s="21"/>
      <c r="JCZ99" s="21"/>
      <c r="JDA99" s="21"/>
      <c r="JDB99" s="21"/>
      <c r="JDC99" s="21"/>
      <c r="JDD99" s="21"/>
      <c r="JDE99" s="21"/>
      <c r="JDF99" s="21"/>
      <c r="JDG99" s="21"/>
      <c r="JDH99" s="21"/>
      <c r="JDI99" s="21"/>
      <c r="JDJ99" s="21"/>
      <c r="JDK99" s="21"/>
      <c r="JDL99" s="21"/>
      <c r="JDM99" s="21"/>
      <c r="JDN99" s="21"/>
      <c r="JDO99" s="21"/>
      <c r="JDP99" s="21"/>
      <c r="JDQ99" s="21"/>
      <c r="JDR99" s="21"/>
      <c r="JDS99" s="21"/>
      <c r="JDT99" s="21"/>
      <c r="JDU99" s="21"/>
      <c r="JDV99" s="21"/>
      <c r="JDW99" s="21"/>
      <c r="JDX99" s="21"/>
      <c r="JDY99" s="21"/>
      <c r="JDZ99" s="21"/>
      <c r="JEA99" s="21"/>
      <c r="JEB99" s="21"/>
      <c r="JEC99" s="21"/>
      <c r="JED99" s="21"/>
      <c r="JEE99" s="21"/>
      <c r="JEF99" s="21"/>
      <c r="JEG99" s="21"/>
      <c r="JEH99" s="21"/>
      <c r="JEI99" s="21"/>
      <c r="JEJ99" s="21"/>
      <c r="JEK99" s="21"/>
      <c r="JEL99" s="21"/>
      <c r="JEM99" s="21"/>
      <c r="JEN99" s="21"/>
      <c r="JEO99" s="21"/>
      <c r="JEP99" s="21"/>
      <c r="JEQ99" s="21"/>
      <c r="JER99" s="21"/>
      <c r="JES99" s="21"/>
      <c r="JET99" s="21"/>
      <c r="JEU99" s="21"/>
      <c r="JEV99" s="21"/>
      <c r="JEW99" s="21"/>
      <c r="JEX99" s="21"/>
      <c r="JEY99" s="21"/>
      <c r="JEZ99" s="21"/>
      <c r="JFA99" s="21"/>
      <c r="JFB99" s="21"/>
      <c r="JFC99" s="21"/>
      <c r="JFD99" s="21"/>
      <c r="JFE99" s="21"/>
      <c r="JFF99" s="21"/>
      <c r="JFG99" s="21"/>
      <c r="JFH99" s="21"/>
      <c r="JFI99" s="21"/>
      <c r="JFJ99" s="21"/>
      <c r="JFK99" s="21"/>
      <c r="JFL99" s="21"/>
      <c r="JFM99" s="21"/>
      <c r="JFN99" s="21"/>
      <c r="JFO99" s="21"/>
      <c r="JFP99" s="21"/>
      <c r="JFQ99" s="21"/>
      <c r="JFR99" s="21"/>
      <c r="JFS99" s="21"/>
      <c r="JFT99" s="21"/>
      <c r="JFU99" s="21"/>
      <c r="JFV99" s="21"/>
      <c r="JFW99" s="21"/>
      <c r="JFX99" s="21"/>
      <c r="JFY99" s="21"/>
      <c r="JFZ99" s="21"/>
      <c r="JGA99" s="21"/>
      <c r="JGB99" s="21"/>
      <c r="JGC99" s="21"/>
      <c r="JGD99" s="21"/>
      <c r="JGE99" s="21"/>
      <c r="JGF99" s="21"/>
      <c r="JGG99" s="21"/>
      <c r="JGH99" s="21"/>
      <c r="JGI99" s="21"/>
      <c r="JGJ99" s="21"/>
      <c r="JGK99" s="21"/>
      <c r="JGL99" s="21"/>
      <c r="JGM99" s="21"/>
      <c r="JGN99" s="21"/>
      <c r="JGO99" s="21"/>
      <c r="JGP99" s="21"/>
      <c r="JGQ99" s="21"/>
      <c r="JGR99" s="21"/>
      <c r="JGS99" s="21"/>
      <c r="JGT99" s="21"/>
      <c r="JGU99" s="21"/>
      <c r="JGV99" s="21"/>
      <c r="JGW99" s="21"/>
      <c r="JGX99" s="21"/>
      <c r="JGY99" s="21"/>
      <c r="JGZ99" s="21"/>
      <c r="JHA99" s="21"/>
      <c r="JHB99" s="21"/>
      <c r="JHC99" s="21"/>
      <c r="JHD99" s="21"/>
      <c r="JHE99" s="21"/>
      <c r="JHF99" s="21"/>
      <c r="JHG99" s="21"/>
      <c r="JHH99" s="21"/>
      <c r="JHI99" s="21"/>
      <c r="JHJ99" s="21"/>
      <c r="JHK99" s="21"/>
      <c r="JHL99" s="21"/>
      <c r="JHM99" s="21"/>
      <c r="JHN99" s="21"/>
      <c r="JHO99" s="21"/>
      <c r="JHP99" s="21"/>
      <c r="JHQ99" s="21"/>
      <c r="JHR99" s="21"/>
      <c r="JHS99" s="21"/>
      <c r="JHT99" s="21"/>
      <c r="JHU99" s="21"/>
      <c r="JHV99" s="21"/>
      <c r="JHW99" s="21"/>
      <c r="JHX99" s="21"/>
      <c r="JHY99" s="21"/>
      <c r="JHZ99" s="21"/>
      <c r="JIA99" s="21"/>
      <c r="JIB99" s="21"/>
      <c r="JIC99" s="21"/>
      <c r="JID99" s="21"/>
      <c r="JIE99" s="21"/>
      <c r="JIF99" s="21"/>
      <c r="JIG99" s="21"/>
      <c r="JIH99" s="21"/>
      <c r="JII99" s="21"/>
      <c r="JIJ99" s="21"/>
      <c r="JIK99" s="21"/>
      <c r="JIL99" s="21"/>
      <c r="JIM99" s="21"/>
      <c r="JIN99" s="21"/>
      <c r="JIO99" s="21"/>
      <c r="JIP99" s="21"/>
      <c r="JIQ99" s="21"/>
      <c r="JIR99" s="21"/>
      <c r="JIS99" s="21"/>
      <c r="JIT99" s="21"/>
      <c r="JIU99" s="21"/>
      <c r="JIV99" s="21"/>
      <c r="JIW99" s="21"/>
      <c r="JIX99" s="21"/>
      <c r="JIY99" s="21"/>
      <c r="JIZ99" s="21"/>
      <c r="JJA99" s="21"/>
      <c r="JJB99" s="21"/>
      <c r="JJC99" s="21"/>
      <c r="JJD99" s="21"/>
      <c r="JJE99" s="21"/>
      <c r="JJF99" s="21"/>
      <c r="JJG99" s="21"/>
      <c r="JJH99" s="21"/>
      <c r="JJI99" s="21"/>
      <c r="JJJ99" s="21"/>
      <c r="JJK99" s="21"/>
      <c r="JJL99" s="21"/>
      <c r="JJM99" s="21"/>
      <c r="JJN99" s="21"/>
      <c r="JJO99" s="21"/>
      <c r="JJP99" s="21"/>
      <c r="JJQ99" s="21"/>
      <c r="JJR99" s="21"/>
      <c r="JJS99" s="21"/>
      <c r="JJT99" s="21"/>
      <c r="JJU99" s="21"/>
      <c r="JJV99" s="21"/>
      <c r="JJW99" s="21"/>
      <c r="JJX99" s="21"/>
      <c r="JJY99" s="21"/>
      <c r="JJZ99" s="21"/>
      <c r="JKA99" s="21"/>
      <c r="JKB99" s="21"/>
      <c r="JKC99" s="21"/>
      <c r="JKD99" s="21"/>
      <c r="JKE99" s="21"/>
      <c r="JKF99" s="21"/>
      <c r="JKG99" s="21"/>
      <c r="JKH99" s="21"/>
      <c r="JKI99" s="21"/>
      <c r="JKJ99" s="21"/>
      <c r="JKK99" s="21"/>
      <c r="JKL99" s="21"/>
      <c r="JKM99" s="21"/>
      <c r="JKN99" s="21"/>
      <c r="JKO99" s="21"/>
      <c r="JKP99" s="21"/>
      <c r="JKQ99" s="21"/>
      <c r="JKR99" s="21"/>
      <c r="JKS99" s="21"/>
      <c r="JKT99" s="21"/>
      <c r="JKU99" s="21"/>
      <c r="JKV99" s="21"/>
      <c r="JKW99" s="21"/>
      <c r="JKX99" s="21"/>
      <c r="JKY99" s="21"/>
      <c r="JKZ99" s="21"/>
      <c r="JLA99" s="21"/>
      <c r="JLB99" s="21"/>
      <c r="JLC99" s="21"/>
      <c r="JLD99" s="21"/>
      <c r="JLE99" s="21"/>
      <c r="JLF99" s="21"/>
      <c r="JLG99" s="21"/>
      <c r="JLH99" s="21"/>
      <c r="JLI99" s="21"/>
      <c r="JLJ99" s="21"/>
      <c r="JLK99" s="21"/>
      <c r="JLL99" s="21"/>
      <c r="JLM99" s="21"/>
      <c r="JLN99" s="21"/>
      <c r="JLO99" s="21"/>
      <c r="JLP99" s="21"/>
      <c r="JLQ99" s="21"/>
      <c r="JLR99" s="21"/>
      <c r="JLS99" s="21"/>
      <c r="JLT99" s="21"/>
      <c r="JLU99" s="21"/>
      <c r="JLV99" s="21"/>
      <c r="JLW99" s="21"/>
      <c r="JLX99" s="21"/>
      <c r="JLY99" s="21"/>
      <c r="JLZ99" s="21"/>
      <c r="JMA99" s="21"/>
      <c r="JMB99" s="21"/>
      <c r="JMC99" s="21"/>
      <c r="JMD99" s="21"/>
      <c r="JME99" s="21"/>
      <c r="JMF99" s="21"/>
      <c r="JMG99" s="21"/>
      <c r="JMH99" s="21"/>
      <c r="JMI99" s="21"/>
      <c r="JMJ99" s="21"/>
      <c r="JMK99" s="21"/>
      <c r="JML99" s="21"/>
      <c r="JMM99" s="21"/>
      <c r="JMN99" s="21"/>
      <c r="JMO99" s="21"/>
      <c r="JMP99" s="21"/>
      <c r="JMQ99" s="21"/>
      <c r="JMR99" s="21"/>
      <c r="JMS99" s="21"/>
      <c r="JMT99" s="21"/>
      <c r="JMU99" s="21"/>
      <c r="JMV99" s="21"/>
      <c r="JMW99" s="21"/>
      <c r="JMX99" s="21"/>
      <c r="JMY99" s="21"/>
      <c r="JMZ99" s="21"/>
      <c r="JNA99" s="21"/>
      <c r="JNB99" s="21"/>
      <c r="JNC99" s="21"/>
      <c r="JND99" s="21"/>
      <c r="JNE99" s="21"/>
      <c r="JNF99" s="21"/>
      <c r="JNG99" s="21"/>
      <c r="JNH99" s="21"/>
      <c r="JNI99" s="21"/>
      <c r="JNJ99" s="21"/>
      <c r="JNK99" s="21"/>
      <c r="JNL99" s="21"/>
      <c r="JNM99" s="21"/>
      <c r="JNN99" s="21"/>
      <c r="JNO99" s="21"/>
      <c r="JNP99" s="21"/>
      <c r="JNQ99" s="21"/>
      <c r="JNR99" s="21"/>
      <c r="JNS99" s="21"/>
      <c r="JNT99" s="21"/>
      <c r="JNU99" s="21"/>
      <c r="JNV99" s="21"/>
      <c r="JNW99" s="21"/>
      <c r="JNX99" s="21"/>
      <c r="JNY99" s="21"/>
      <c r="JNZ99" s="21"/>
      <c r="JOA99" s="21"/>
      <c r="JOB99" s="21"/>
      <c r="JOC99" s="21"/>
      <c r="JOD99" s="21"/>
      <c r="JOE99" s="21"/>
      <c r="JOF99" s="21"/>
      <c r="JOG99" s="21"/>
      <c r="JOH99" s="21"/>
      <c r="JOI99" s="21"/>
      <c r="JOJ99" s="21"/>
      <c r="JOK99" s="21"/>
      <c r="JOL99" s="21"/>
      <c r="JOM99" s="21"/>
      <c r="JON99" s="21"/>
      <c r="JOO99" s="21"/>
      <c r="JOP99" s="21"/>
      <c r="JOQ99" s="21"/>
      <c r="JOR99" s="21"/>
      <c r="JOS99" s="21"/>
      <c r="JOT99" s="21"/>
      <c r="JOU99" s="21"/>
      <c r="JOV99" s="21"/>
      <c r="JOW99" s="21"/>
      <c r="JOX99" s="21"/>
      <c r="JOY99" s="21"/>
      <c r="JOZ99" s="21"/>
      <c r="JPA99" s="21"/>
      <c r="JPB99" s="21"/>
      <c r="JPC99" s="21"/>
      <c r="JPD99" s="21"/>
      <c r="JPE99" s="21"/>
      <c r="JPF99" s="21"/>
      <c r="JPG99" s="21"/>
      <c r="JPH99" s="21"/>
      <c r="JPI99" s="21"/>
      <c r="JPJ99" s="21"/>
      <c r="JPK99" s="21"/>
      <c r="JPL99" s="21"/>
      <c r="JPM99" s="21"/>
      <c r="JPN99" s="21"/>
      <c r="JPO99" s="21"/>
      <c r="JPP99" s="21"/>
      <c r="JPQ99" s="21"/>
      <c r="JPR99" s="21"/>
      <c r="JPS99" s="21"/>
      <c r="JPT99" s="21"/>
      <c r="JPU99" s="21"/>
      <c r="JPV99" s="21"/>
      <c r="JPW99" s="21"/>
      <c r="JPX99" s="21"/>
      <c r="JPY99" s="21"/>
      <c r="JPZ99" s="21"/>
      <c r="JQA99" s="21"/>
      <c r="JQB99" s="21"/>
      <c r="JQC99" s="21"/>
      <c r="JQD99" s="21"/>
      <c r="JQE99" s="21"/>
      <c r="JQF99" s="21"/>
      <c r="JQG99" s="21"/>
      <c r="JQH99" s="21"/>
      <c r="JQI99" s="21"/>
      <c r="JQJ99" s="21"/>
      <c r="JQK99" s="21"/>
      <c r="JQL99" s="21"/>
      <c r="JQM99" s="21"/>
      <c r="JQN99" s="21"/>
      <c r="JQO99" s="21"/>
      <c r="JQP99" s="21"/>
      <c r="JQQ99" s="21"/>
      <c r="JQR99" s="21"/>
      <c r="JQS99" s="21"/>
      <c r="JQT99" s="21"/>
      <c r="JQU99" s="21"/>
      <c r="JQV99" s="21"/>
      <c r="JQW99" s="21"/>
      <c r="JQX99" s="21"/>
      <c r="JQY99" s="21"/>
      <c r="JQZ99" s="21"/>
      <c r="JRA99" s="21"/>
      <c r="JRB99" s="21"/>
      <c r="JRC99" s="21"/>
      <c r="JRD99" s="21"/>
      <c r="JRE99" s="21"/>
      <c r="JRF99" s="21"/>
      <c r="JRG99" s="21"/>
      <c r="JRH99" s="21"/>
      <c r="JRI99" s="21"/>
      <c r="JRJ99" s="21"/>
      <c r="JRK99" s="21"/>
      <c r="JRL99" s="21"/>
      <c r="JRM99" s="21"/>
      <c r="JRN99" s="21"/>
      <c r="JRO99" s="21"/>
      <c r="JRP99" s="21"/>
      <c r="JRQ99" s="21"/>
      <c r="JRR99" s="21"/>
      <c r="JRS99" s="21"/>
      <c r="JRT99" s="21"/>
      <c r="JRU99" s="21"/>
      <c r="JRV99" s="21"/>
      <c r="JRW99" s="21"/>
      <c r="JRX99" s="21"/>
      <c r="JRY99" s="21"/>
      <c r="JRZ99" s="21"/>
      <c r="JSA99" s="21"/>
      <c r="JSB99" s="21"/>
      <c r="JSC99" s="21"/>
      <c r="JSD99" s="21"/>
      <c r="JSE99" s="21"/>
      <c r="JSF99" s="21"/>
      <c r="JSG99" s="21"/>
      <c r="JSH99" s="21"/>
      <c r="JSI99" s="21"/>
      <c r="JSJ99" s="21"/>
      <c r="JSK99" s="21"/>
      <c r="JSL99" s="21"/>
      <c r="JSM99" s="21"/>
      <c r="JSN99" s="21"/>
      <c r="JSO99" s="21"/>
      <c r="JSP99" s="21"/>
      <c r="JSQ99" s="21"/>
      <c r="JSR99" s="21"/>
      <c r="JSS99" s="21"/>
      <c r="JST99" s="21"/>
      <c r="JSU99" s="21"/>
      <c r="JSV99" s="21"/>
      <c r="JSW99" s="21"/>
      <c r="JSX99" s="21"/>
      <c r="JSY99" s="21"/>
      <c r="JSZ99" s="21"/>
      <c r="JTA99" s="21"/>
      <c r="JTB99" s="21"/>
      <c r="JTC99" s="21"/>
      <c r="JTD99" s="21"/>
      <c r="JTE99" s="21"/>
      <c r="JTF99" s="21"/>
      <c r="JTG99" s="21"/>
      <c r="JTH99" s="21"/>
      <c r="JTI99" s="21"/>
      <c r="JTJ99" s="21"/>
      <c r="JTK99" s="21"/>
      <c r="JTL99" s="21"/>
      <c r="JTM99" s="21"/>
      <c r="JTN99" s="21"/>
      <c r="JTO99" s="21"/>
      <c r="JTP99" s="21"/>
      <c r="JTQ99" s="21"/>
      <c r="JTR99" s="21"/>
      <c r="JTS99" s="21"/>
      <c r="JTT99" s="21"/>
      <c r="JTU99" s="21"/>
      <c r="JTV99" s="21"/>
      <c r="JTW99" s="21"/>
      <c r="JTX99" s="21"/>
      <c r="JTY99" s="21"/>
      <c r="JTZ99" s="21"/>
      <c r="JUA99" s="21"/>
      <c r="JUB99" s="21"/>
      <c r="JUC99" s="21"/>
      <c r="JUD99" s="21"/>
      <c r="JUE99" s="21"/>
      <c r="JUF99" s="21"/>
      <c r="JUG99" s="21"/>
      <c r="JUH99" s="21"/>
      <c r="JUI99" s="21"/>
      <c r="JUJ99" s="21"/>
      <c r="JUK99" s="21"/>
      <c r="JUL99" s="21"/>
      <c r="JUM99" s="21"/>
      <c r="JUN99" s="21"/>
      <c r="JUO99" s="21"/>
      <c r="JUP99" s="21"/>
      <c r="JUQ99" s="21"/>
      <c r="JUR99" s="21"/>
      <c r="JUS99" s="21"/>
      <c r="JUT99" s="21"/>
      <c r="JUU99" s="21"/>
      <c r="JUV99" s="21"/>
      <c r="JUW99" s="21"/>
      <c r="JUX99" s="21"/>
      <c r="JUY99" s="21"/>
      <c r="JUZ99" s="21"/>
      <c r="JVA99" s="21"/>
      <c r="JVB99" s="21"/>
      <c r="JVC99" s="21"/>
      <c r="JVD99" s="21"/>
      <c r="JVE99" s="21"/>
      <c r="JVF99" s="21"/>
      <c r="JVG99" s="21"/>
      <c r="JVH99" s="21"/>
      <c r="JVI99" s="21"/>
      <c r="JVJ99" s="21"/>
      <c r="JVK99" s="21"/>
      <c r="JVL99" s="21"/>
      <c r="JVM99" s="21"/>
      <c r="JVN99" s="21"/>
      <c r="JVO99" s="21"/>
      <c r="JVP99" s="21"/>
      <c r="JVQ99" s="21"/>
      <c r="JVR99" s="21"/>
      <c r="JVS99" s="21"/>
      <c r="JVT99" s="21"/>
      <c r="JVU99" s="21"/>
      <c r="JVV99" s="21"/>
      <c r="JVW99" s="21"/>
      <c r="JVX99" s="21"/>
      <c r="JVY99" s="21"/>
      <c r="JVZ99" s="21"/>
      <c r="JWA99" s="21"/>
      <c r="JWB99" s="21"/>
      <c r="JWC99" s="21"/>
      <c r="JWD99" s="21"/>
      <c r="JWE99" s="21"/>
      <c r="JWF99" s="21"/>
      <c r="JWG99" s="21"/>
      <c r="JWH99" s="21"/>
      <c r="JWI99" s="21"/>
      <c r="JWJ99" s="21"/>
      <c r="JWK99" s="21"/>
      <c r="JWL99" s="21"/>
      <c r="JWM99" s="21"/>
      <c r="JWN99" s="21"/>
      <c r="JWO99" s="21"/>
      <c r="JWP99" s="21"/>
      <c r="JWQ99" s="21"/>
      <c r="JWR99" s="21"/>
      <c r="JWS99" s="21"/>
      <c r="JWT99" s="21"/>
      <c r="JWU99" s="21"/>
      <c r="JWV99" s="21"/>
      <c r="JWW99" s="21"/>
      <c r="JWX99" s="21"/>
      <c r="JWY99" s="21"/>
      <c r="JWZ99" s="21"/>
      <c r="JXA99" s="21"/>
      <c r="JXB99" s="21"/>
      <c r="JXC99" s="21"/>
      <c r="JXD99" s="21"/>
      <c r="JXE99" s="21"/>
      <c r="JXF99" s="21"/>
      <c r="JXG99" s="21"/>
      <c r="JXH99" s="21"/>
      <c r="JXI99" s="21"/>
      <c r="JXJ99" s="21"/>
      <c r="JXK99" s="21"/>
      <c r="JXL99" s="21"/>
      <c r="JXM99" s="21"/>
      <c r="JXN99" s="21"/>
      <c r="JXO99" s="21"/>
      <c r="JXP99" s="21"/>
      <c r="JXQ99" s="21"/>
      <c r="JXR99" s="21"/>
      <c r="JXS99" s="21"/>
      <c r="JXT99" s="21"/>
      <c r="JXU99" s="21"/>
      <c r="JXV99" s="21"/>
      <c r="JXW99" s="21"/>
      <c r="JXX99" s="21"/>
      <c r="JXY99" s="21"/>
      <c r="JXZ99" s="21"/>
      <c r="JYA99" s="21"/>
      <c r="JYB99" s="21"/>
      <c r="JYC99" s="21"/>
      <c r="JYD99" s="21"/>
      <c r="JYE99" s="21"/>
      <c r="JYF99" s="21"/>
      <c r="JYG99" s="21"/>
      <c r="JYH99" s="21"/>
      <c r="JYI99" s="21"/>
      <c r="JYJ99" s="21"/>
      <c r="JYK99" s="21"/>
      <c r="JYL99" s="21"/>
      <c r="JYM99" s="21"/>
      <c r="JYN99" s="21"/>
      <c r="JYO99" s="21"/>
      <c r="JYP99" s="21"/>
      <c r="JYQ99" s="21"/>
      <c r="JYR99" s="21"/>
      <c r="JYS99" s="21"/>
      <c r="JYT99" s="21"/>
      <c r="JYU99" s="21"/>
      <c r="JYV99" s="21"/>
      <c r="JYW99" s="21"/>
      <c r="JYX99" s="21"/>
      <c r="JYY99" s="21"/>
      <c r="JYZ99" s="21"/>
      <c r="JZA99" s="21"/>
      <c r="JZB99" s="21"/>
      <c r="JZC99" s="21"/>
      <c r="JZD99" s="21"/>
      <c r="JZE99" s="21"/>
      <c r="JZF99" s="21"/>
      <c r="JZG99" s="21"/>
      <c r="JZH99" s="21"/>
      <c r="JZI99" s="21"/>
      <c r="JZJ99" s="21"/>
      <c r="JZK99" s="21"/>
      <c r="JZL99" s="21"/>
      <c r="JZM99" s="21"/>
      <c r="JZN99" s="21"/>
      <c r="JZO99" s="21"/>
      <c r="JZP99" s="21"/>
      <c r="JZQ99" s="21"/>
      <c r="JZR99" s="21"/>
      <c r="JZS99" s="21"/>
      <c r="JZT99" s="21"/>
      <c r="JZU99" s="21"/>
      <c r="JZV99" s="21"/>
      <c r="JZW99" s="21"/>
      <c r="JZX99" s="21"/>
      <c r="JZY99" s="21"/>
      <c r="JZZ99" s="21"/>
      <c r="KAA99" s="21"/>
      <c r="KAB99" s="21"/>
      <c r="KAC99" s="21"/>
      <c r="KAD99" s="21"/>
      <c r="KAE99" s="21"/>
      <c r="KAF99" s="21"/>
      <c r="KAG99" s="21"/>
      <c r="KAH99" s="21"/>
      <c r="KAI99" s="21"/>
      <c r="KAJ99" s="21"/>
      <c r="KAK99" s="21"/>
      <c r="KAL99" s="21"/>
      <c r="KAM99" s="21"/>
      <c r="KAN99" s="21"/>
      <c r="KAO99" s="21"/>
      <c r="KAP99" s="21"/>
      <c r="KAQ99" s="21"/>
      <c r="KAR99" s="21"/>
      <c r="KAS99" s="21"/>
      <c r="KAT99" s="21"/>
      <c r="KAU99" s="21"/>
      <c r="KAV99" s="21"/>
      <c r="KAW99" s="21"/>
      <c r="KAX99" s="21"/>
      <c r="KAY99" s="21"/>
      <c r="KAZ99" s="21"/>
      <c r="KBA99" s="21"/>
      <c r="KBB99" s="21"/>
      <c r="KBC99" s="21"/>
      <c r="KBD99" s="21"/>
      <c r="KBE99" s="21"/>
      <c r="KBF99" s="21"/>
      <c r="KBG99" s="21"/>
      <c r="KBH99" s="21"/>
      <c r="KBI99" s="21"/>
      <c r="KBJ99" s="21"/>
      <c r="KBK99" s="21"/>
      <c r="KBL99" s="21"/>
      <c r="KBM99" s="21"/>
      <c r="KBN99" s="21"/>
      <c r="KBO99" s="21"/>
      <c r="KBP99" s="21"/>
      <c r="KBQ99" s="21"/>
      <c r="KBR99" s="21"/>
      <c r="KBS99" s="21"/>
      <c r="KBT99" s="21"/>
      <c r="KBU99" s="21"/>
      <c r="KBV99" s="21"/>
      <c r="KBW99" s="21"/>
      <c r="KBX99" s="21"/>
      <c r="KBY99" s="21"/>
      <c r="KBZ99" s="21"/>
      <c r="KCA99" s="21"/>
      <c r="KCB99" s="21"/>
      <c r="KCC99" s="21"/>
      <c r="KCD99" s="21"/>
      <c r="KCE99" s="21"/>
      <c r="KCF99" s="21"/>
      <c r="KCG99" s="21"/>
      <c r="KCH99" s="21"/>
      <c r="KCI99" s="21"/>
      <c r="KCJ99" s="21"/>
      <c r="KCK99" s="21"/>
      <c r="KCL99" s="21"/>
      <c r="KCM99" s="21"/>
      <c r="KCN99" s="21"/>
      <c r="KCO99" s="21"/>
      <c r="KCP99" s="21"/>
      <c r="KCQ99" s="21"/>
      <c r="KCR99" s="21"/>
      <c r="KCS99" s="21"/>
      <c r="KCT99" s="21"/>
      <c r="KCU99" s="21"/>
      <c r="KCV99" s="21"/>
      <c r="KCW99" s="21"/>
      <c r="KCX99" s="21"/>
      <c r="KCY99" s="21"/>
      <c r="KCZ99" s="21"/>
      <c r="KDA99" s="21"/>
      <c r="KDB99" s="21"/>
      <c r="KDC99" s="21"/>
      <c r="KDD99" s="21"/>
      <c r="KDE99" s="21"/>
      <c r="KDF99" s="21"/>
      <c r="KDG99" s="21"/>
      <c r="KDH99" s="21"/>
      <c r="KDI99" s="21"/>
      <c r="KDJ99" s="21"/>
      <c r="KDK99" s="21"/>
      <c r="KDL99" s="21"/>
      <c r="KDM99" s="21"/>
      <c r="KDN99" s="21"/>
      <c r="KDO99" s="21"/>
      <c r="KDP99" s="21"/>
      <c r="KDQ99" s="21"/>
      <c r="KDR99" s="21"/>
      <c r="KDS99" s="21"/>
      <c r="KDT99" s="21"/>
      <c r="KDU99" s="21"/>
      <c r="KDV99" s="21"/>
      <c r="KDW99" s="21"/>
      <c r="KDX99" s="21"/>
      <c r="KDY99" s="21"/>
      <c r="KDZ99" s="21"/>
      <c r="KEA99" s="21"/>
      <c r="KEB99" s="21"/>
      <c r="KEC99" s="21"/>
      <c r="KED99" s="21"/>
      <c r="KEE99" s="21"/>
      <c r="KEF99" s="21"/>
      <c r="KEG99" s="21"/>
      <c r="KEH99" s="21"/>
      <c r="KEI99" s="21"/>
      <c r="KEJ99" s="21"/>
      <c r="KEK99" s="21"/>
      <c r="KEL99" s="21"/>
      <c r="KEM99" s="21"/>
      <c r="KEN99" s="21"/>
      <c r="KEO99" s="21"/>
      <c r="KEP99" s="21"/>
      <c r="KEQ99" s="21"/>
      <c r="KER99" s="21"/>
      <c r="KES99" s="21"/>
      <c r="KET99" s="21"/>
      <c r="KEU99" s="21"/>
      <c r="KEV99" s="21"/>
      <c r="KEW99" s="21"/>
      <c r="KEX99" s="21"/>
      <c r="KEY99" s="21"/>
      <c r="KEZ99" s="21"/>
      <c r="KFA99" s="21"/>
      <c r="KFB99" s="21"/>
      <c r="KFC99" s="21"/>
      <c r="KFD99" s="21"/>
      <c r="KFE99" s="21"/>
      <c r="KFF99" s="21"/>
      <c r="KFG99" s="21"/>
      <c r="KFH99" s="21"/>
      <c r="KFI99" s="21"/>
      <c r="KFJ99" s="21"/>
      <c r="KFK99" s="21"/>
      <c r="KFL99" s="21"/>
      <c r="KFM99" s="21"/>
      <c r="KFN99" s="21"/>
      <c r="KFO99" s="21"/>
      <c r="KFP99" s="21"/>
      <c r="KFQ99" s="21"/>
      <c r="KFR99" s="21"/>
      <c r="KFS99" s="21"/>
      <c r="KFT99" s="21"/>
      <c r="KFU99" s="21"/>
      <c r="KFV99" s="21"/>
      <c r="KFW99" s="21"/>
      <c r="KFX99" s="21"/>
      <c r="KFY99" s="21"/>
      <c r="KFZ99" s="21"/>
      <c r="KGA99" s="21"/>
      <c r="KGB99" s="21"/>
      <c r="KGC99" s="21"/>
      <c r="KGD99" s="21"/>
      <c r="KGE99" s="21"/>
      <c r="KGF99" s="21"/>
      <c r="KGG99" s="21"/>
      <c r="KGH99" s="21"/>
      <c r="KGI99" s="21"/>
      <c r="KGJ99" s="21"/>
      <c r="KGK99" s="21"/>
      <c r="KGL99" s="21"/>
      <c r="KGM99" s="21"/>
      <c r="KGN99" s="21"/>
      <c r="KGO99" s="21"/>
      <c r="KGP99" s="21"/>
      <c r="KGQ99" s="21"/>
      <c r="KGR99" s="21"/>
      <c r="KGS99" s="21"/>
      <c r="KGT99" s="21"/>
      <c r="KGU99" s="21"/>
      <c r="KGV99" s="21"/>
      <c r="KGW99" s="21"/>
      <c r="KGX99" s="21"/>
      <c r="KGY99" s="21"/>
      <c r="KGZ99" s="21"/>
      <c r="KHA99" s="21"/>
      <c r="KHB99" s="21"/>
      <c r="KHC99" s="21"/>
      <c r="KHD99" s="21"/>
      <c r="KHE99" s="21"/>
      <c r="KHF99" s="21"/>
      <c r="KHG99" s="21"/>
      <c r="KHH99" s="21"/>
      <c r="KHI99" s="21"/>
      <c r="KHJ99" s="21"/>
      <c r="KHK99" s="21"/>
      <c r="KHL99" s="21"/>
      <c r="KHM99" s="21"/>
      <c r="KHN99" s="21"/>
      <c r="KHO99" s="21"/>
      <c r="KHP99" s="21"/>
      <c r="KHQ99" s="21"/>
      <c r="KHR99" s="21"/>
      <c r="KHS99" s="21"/>
      <c r="KHT99" s="21"/>
      <c r="KHU99" s="21"/>
      <c r="KHV99" s="21"/>
      <c r="KHW99" s="21"/>
      <c r="KHX99" s="21"/>
      <c r="KHY99" s="21"/>
      <c r="KHZ99" s="21"/>
      <c r="KIA99" s="21"/>
      <c r="KIB99" s="21"/>
      <c r="KIC99" s="21"/>
      <c r="KID99" s="21"/>
      <c r="KIE99" s="21"/>
      <c r="KIF99" s="21"/>
      <c r="KIG99" s="21"/>
      <c r="KIH99" s="21"/>
      <c r="KII99" s="21"/>
      <c r="KIJ99" s="21"/>
      <c r="KIK99" s="21"/>
      <c r="KIL99" s="21"/>
      <c r="KIM99" s="21"/>
      <c r="KIN99" s="21"/>
      <c r="KIO99" s="21"/>
      <c r="KIP99" s="21"/>
      <c r="KIQ99" s="21"/>
      <c r="KIR99" s="21"/>
      <c r="KIS99" s="21"/>
      <c r="KIT99" s="21"/>
      <c r="KIU99" s="21"/>
      <c r="KIV99" s="21"/>
      <c r="KIW99" s="21"/>
      <c r="KIX99" s="21"/>
      <c r="KIY99" s="21"/>
      <c r="KIZ99" s="21"/>
      <c r="KJA99" s="21"/>
      <c r="KJB99" s="21"/>
      <c r="KJC99" s="21"/>
      <c r="KJD99" s="21"/>
      <c r="KJE99" s="21"/>
      <c r="KJF99" s="21"/>
      <c r="KJG99" s="21"/>
      <c r="KJH99" s="21"/>
      <c r="KJI99" s="21"/>
      <c r="KJJ99" s="21"/>
      <c r="KJK99" s="21"/>
      <c r="KJL99" s="21"/>
      <c r="KJM99" s="21"/>
      <c r="KJN99" s="21"/>
      <c r="KJO99" s="21"/>
      <c r="KJP99" s="21"/>
      <c r="KJQ99" s="21"/>
      <c r="KJR99" s="21"/>
      <c r="KJS99" s="21"/>
      <c r="KJT99" s="21"/>
      <c r="KJU99" s="21"/>
      <c r="KJV99" s="21"/>
      <c r="KJW99" s="21"/>
      <c r="KJX99" s="21"/>
      <c r="KJY99" s="21"/>
      <c r="KJZ99" s="21"/>
      <c r="KKA99" s="21"/>
      <c r="KKB99" s="21"/>
      <c r="KKC99" s="21"/>
      <c r="KKD99" s="21"/>
      <c r="KKE99" s="21"/>
      <c r="KKF99" s="21"/>
      <c r="KKG99" s="21"/>
      <c r="KKH99" s="21"/>
      <c r="KKI99" s="21"/>
      <c r="KKJ99" s="21"/>
      <c r="KKK99" s="21"/>
      <c r="KKL99" s="21"/>
      <c r="KKM99" s="21"/>
      <c r="KKN99" s="21"/>
      <c r="KKO99" s="21"/>
      <c r="KKP99" s="21"/>
      <c r="KKQ99" s="21"/>
      <c r="KKR99" s="21"/>
      <c r="KKS99" s="21"/>
      <c r="KKT99" s="21"/>
      <c r="KKU99" s="21"/>
      <c r="KKV99" s="21"/>
      <c r="KKW99" s="21"/>
      <c r="KKX99" s="21"/>
      <c r="KKY99" s="21"/>
      <c r="KKZ99" s="21"/>
      <c r="KLA99" s="21"/>
      <c r="KLB99" s="21"/>
      <c r="KLC99" s="21"/>
      <c r="KLD99" s="21"/>
      <c r="KLE99" s="21"/>
      <c r="KLF99" s="21"/>
      <c r="KLG99" s="21"/>
      <c r="KLH99" s="21"/>
      <c r="KLI99" s="21"/>
      <c r="KLJ99" s="21"/>
      <c r="KLK99" s="21"/>
      <c r="KLL99" s="21"/>
      <c r="KLM99" s="21"/>
      <c r="KLN99" s="21"/>
      <c r="KLO99" s="21"/>
      <c r="KLP99" s="21"/>
      <c r="KLQ99" s="21"/>
      <c r="KLR99" s="21"/>
      <c r="KLS99" s="21"/>
      <c r="KLT99" s="21"/>
      <c r="KLU99" s="21"/>
      <c r="KLV99" s="21"/>
      <c r="KLW99" s="21"/>
      <c r="KLX99" s="21"/>
      <c r="KLY99" s="21"/>
      <c r="KLZ99" s="21"/>
      <c r="KMA99" s="21"/>
      <c r="KMB99" s="21"/>
      <c r="KMC99" s="21"/>
      <c r="KMD99" s="21"/>
      <c r="KME99" s="21"/>
      <c r="KMF99" s="21"/>
      <c r="KMG99" s="21"/>
      <c r="KMH99" s="21"/>
      <c r="KMI99" s="21"/>
      <c r="KMJ99" s="21"/>
      <c r="KMK99" s="21"/>
      <c r="KML99" s="21"/>
      <c r="KMM99" s="21"/>
      <c r="KMN99" s="21"/>
      <c r="KMO99" s="21"/>
      <c r="KMP99" s="21"/>
      <c r="KMQ99" s="21"/>
      <c r="KMR99" s="21"/>
      <c r="KMS99" s="21"/>
      <c r="KMT99" s="21"/>
      <c r="KMU99" s="21"/>
      <c r="KMV99" s="21"/>
      <c r="KMW99" s="21"/>
      <c r="KMX99" s="21"/>
      <c r="KMY99" s="21"/>
      <c r="KMZ99" s="21"/>
      <c r="KNA99" s="21"/>
      <c r="KNB99" s="21"/>
      <c r="KNC99" s="21"/>
      <c r="KND99" s="21"/>
      <c r="KNE99" s="21"/>
      <c r="KNF99" s="21"/>
      <c r="KNG99" s="21"/>
      <c r="KNH99" s="21"/>
      <c r="KNI99" s="21"/>
      <c r="KNJ99" s="21"/>
      <c r="KNK99" s="21"/>
      <c r="KNL99" s="21"/>
      <c r="KNM99" s="21"/>
      <c r="KNN99" s="21"/>
      <c r="KNO99" s="21"/>
      <c r="KNP99" s="21"/>
      <c r="KNQ99" s="21"/>
      <c r="KNR99" s="21"/>
      <c r="KNS99" s="21"/>
      <c r="KNT99" s="21"/>
      <c r="KNU99" s="21"/>
      <c r="KNV99" s="21"/>
      <c r="KNW99" s="21"/>
      <c r="KNX99" s="21"/>
      <c r="KNY99" s="21"/>
      <c r="KNZ99" s="21"/>
      <c r="KOA99" s="21"/>
      <c r="KOB99" s="21"/>
      <c r="KOC99" s="21"/>
      <c r="KOD99" s="21"/>
      <c r="KOE99" s="21"/>
      <c r="KOF99" s="21"/>
      <c r="KOG99" s="21"/>
      <c r="KOH99" s="21"/>
      <c r="KOI99" s="21"/>
      <c r="KOJ99" s="21"/>
      <c r="KOK99" s="21"/>
      <c r="KOL99" s="21"/>
      <c r="KOM99" s="21"/>
      <c r="KON99" s="21"/>
      <c r="KOO99" s="21"/>
      <c r="KOP99" s="21"/>
      <c r="KOQ99" s="21"/>
      <c r="KOR99" s="21"/>
      <c r="KOS99" s="21"/>
      <c r="KOT99" s="21"/>
      <c r="KOU99" s="21"/>
      <c r="KOV99" s="21"/>
      <c r="KOW99" s="21"/>
      <c r="KOX99" s="21"/>
      <c r="KOY99" s="21"/>
      <c r="KOZ99" s="21"/>
      <c r="KPA99" s="21"/>
      <c r="KPB99" s="21"/>
      <c r="KPC99" s="21"/>
      <c r="KPD99" s="21"/>
      <c r="KPE99" s="21"/>
      <c r="KPF99" s="21"/>
      <c r="KPG99" s="21"/>
      <c r="KPH99" s="21"/>
      <c r="KPI99" s="21"/>
      <c r="KPJ99" s="21"/>
      <c r="KPK99" s="21"/>
      <c r="KPL99" s="21"/>
      <c r="KPM99" s="21"/>
      <c r="KPN99" s="21"/>
      <c r="KPO99" s="21"/>
      <c r="KPP99" s="21"/>
      <c r="KPQ99" s="21"/>
      <c r="KPR99" s="21"/>
      <c r="KPS99" s="21"/>
      <c r="KPT99" s="21"/>
      <c r="KPU99" s="21"/>
      <c r="KPV99" s="21"/>
      <c r="KPW99" s="21"/>
      <c r="KPX99" s="21"/>
      <c r="KPY99" s="21"/>
      <c r="KPZ99" s="21"/>
      <c r="KQA99" s="21"/>
      <c r="KQB99" s="21"/>
      <c r="KQC99" s="21"/>
      <c r="KQD99" s="21"/>
      <c r="KQE99" s="21"/>
      <c r="KQF99" s="21"/>
      <c r="KQG99" s="21"/>
      <c r="KQH99" s="21"/>
      <c r="KQI99" s="21"/>
      <c r="KQJ99" s="21"/>
      <c r="KQK99" s="21"/>
      <c r="KQL99" s="21"/>
      <c r="KQM99" s="21"/>
      <c r="KQN99" s="21"/>
      <c r="KQO99" s="21"/>
      <c r="KQP99" s="21"/>
      <c r="KQQ99" s="21"/>
      <c r="KQR99" s="21"/>
      <c r="KQS99" s="21"/>
      <c r="KQT99" s="21"/>
      <c r="KQU99" s="21"/>
      <c r="KQV99" s="21"/>
      <c r="KQW99" s="21"/>
      <c r="KQX99" s="21"/>
      <c r="KQY99" s="21"/>
      <c r="KQZ99" s="21"/>
      <c r="KRA99" s="21"/>
      <c r="KRB99" s="21"/>
      <c r="KRC99" s="21"/>
      <c r="KRD99" s="21"/>
      <c r="KRE99" s="21"/>
      <c r="KRF99" s="21"/>
      <c r="KRG99" s="21"/>
      <c r="KRH99" s="21"/>
      <c r="KRI99" s="21"/>
      <c r="KRJ99" s="21"/>
      <c r="KRK99" s="21"/>
      <c r="KRL99" s="21"/>
      <c r="KRM99" s="21"/>
      <c r="KRN99" s="21"/>
      <c r="KRO99" s="21"/>
      <c r="KRP99" s="21"/>
      <c r="KRQ99" s="21"/>
      <c r="KRR99" s="21"/>
      <c r="KRS99" s="21"/>
      <c r="KRT99" s="21"/>
      <c r="KRU99" s="21"/>
      <c r="KRV99" s="21"/>
      <c r="KRW99" s="21"/>
      <c r="KRX99" s="21"/>
      <c r="KRY99" s="21"/>
      <c r="KRZ99" s="21"/>
      <c r="KSA99" s="21"/>
      <c r="KSB99" s="21"/>
      <c r="KSC99" s="21"/>
      <c r="KSD99" s="21"/>
      <c r="KSE99" s="21"/>
      <c r="KSF99" s="21"/>
      <c r="KSG99" s="21"/>
      <c r="KSH99" s="21"/>
      <c r="KSI99" s="21"/>
      <c r="KSJ99" s="21"/>
      <c r="KSK99" s="21"/>
      <c r="KSL99" s="21"/>
      <c r="KSM99" s="21"/>
      <c r="KSN99" s="21"/>
      <c r="KSO99" s="21"/>
      <c r="KSP99" s="21"/>
      <c r="KSQ99" s="21"/>
      <c r="KSR99" s="21"/>
      <c r="KSS99" s="21"/>
      <c r="KST99" s="21"/>
      <c r="KSU99" s="21"/>
      <c r="KSV99" s="21"/>
      <c r="KSW99" s="21"/>
      <c r="KSX99" s="21"/>
      <c r="KSY99" s="21"/>
      <c r="KSZ99" s="21"/>
      <c r="KTA99" s="21"/>
      <c r="KTB99" s="21"/>
      <c r="KTC99" s="21"/>
      <c r="KTD99" s="21"/>
      <c r="KTE99" s="21"/>
      <c r="KTF99" s="21"/>
      <c r="KTG99" s="21"/>
      <c r="KTH99" s="21"/>
      <c r="KTI99" s="21"/>
      <c r="KTJ99" s="21"/>
      <c r="KTK99" s="21"/>
      <c r="KTL99" s="21"/>
      <c r="KTM99" s="21"/>
      <c r="KTN99" s="21"/>
      <c r="KTO99" s="21"/>
      <c r="KTP99" s="21"/>
      <c r="KTQ99" s="21"/>
      <c r="KTR99" s="21"/>
      <c r="KTS99" s="21"/>
      <c r="KTT99" s="21"/>
      <c r="KTU99" s="21"/>
      <c r="KTV99" s="21"/>
      <c r="KTW99" s="21"/>
      <c r="KTX99" s="21"/>
      <c r="KTY99" s="21"/>
      <c r="KTZ99" s="21"/>
      <c r="KUA99" s="21"/>
      <c r="KUB99" s="21"/>
      <c r="KUC99" s="21"/>
      <c r="KUD99" s="21"/>
      <c r="KUE99" s="21"/>
      <c r="KUF99" s="21"/>
      <c r="KUG99" s="21"/>
      <c r="KUH99" s="21"/>
      <c r="KUI99" s="21"/>
      <c r="KUJ99" s="21"/>
      <c r="KUK99" s="21"/>
      <c r="KUL99" s="21"/>
      <c r="KUM99" s="21"/>
      <c r="KUN99" s="21"/>
      <c r="KUO99" s="21"/>
      <c r="KUP99" s="21"/>
      <c r="KUQ99" s="21"/>
      <c r="KUR99" s="21"/>
      <c r="KUS99" s="21"/>
      <c r="KUT99" s="21"/>
      <c r="KUU99" s="21"/>
      <c r="KUV99" s="21"/>
      <c r="KUW99" s="21"/>
      <c r="KUX99" s="21"/>
      <c r="KUY99" s="21"/>
      <c r="KUZ99" s="21"/>
      <c r="KVA99" s="21"/>
      <c r="KVB99" s="21"/>
      <c r="KVC99" s="21"/>
      <c r="KVD99" s="21"/>
      <c r="KVE99" s="21"/>
      <c r="KVF99" s="21"/>
      <c r="KVG99" s="21"/>
      <c r="KVH99" s="21"/>
      <c r="KVI99" s="21"/>
      <c r="KVJ99" s="21"/>
      <c r="KVK99" s="21"/>
      <c r="KVL99" s="21"/>
      <c r="KVM99" s="21"/>
      <c r="KVN99" s="21"/>
      <c r="KVO99" s="21"/>
      <c r="KVP99" s="21"/>
      <c r="KVQ99" s="21"/>
      <c r="KVR99" s="21"/>
      <c r="KVS99" s="21"/>
      <c r="KVT99" s="21"/>
      <c r="KVU99" s="21"/>
      <c r="KVV99" s="21"/>
      <c r="KVW99" s="21"/>
      <c r="KVX99" s="21"/>
      <c r="KVY99" s="21"/>
      <c r="KVZ99" s="21"/>
      <c r="KWA99" s="21"/>
      <c r="KWB99" s="21"/>
      <c r="KWC99" s="21"/>
      <c r="KWD99" s="21"/>
      <c r="KWE99" s="21"/>
      <c r="KWF99" s="21"/>
      <c r="KWG99" s="21"/>
      <c r="KWH99" s="21"/>
      <c r="KWI99" s="21"/>
      <c r="KWJ99" s="21"/>
      <c r="KWK99" s="21"/>
      <c r="KWL99" s="21"/>
      <c r="KWM99" s="21"/>
      <c r="KWN99" s="21"/>
      <c r="KWO99" s="21"/>
      <c r="KWP99" s="21"/>
      <c r="KWQ99" s="21"/>
      <c r="KWR99" s="21"/>
      <c r="KWS99" s="21"/>
      <c r="KWT99" s="21"/>
      <c r="KWU99" s="21"/>
      <c r="KWV99" s="21"/>
      <c r="KWW99" s="21"/>
      <c r="KWX99" s="21"/>
      <c r="KWY99" s="21"/>
      <c r="KWZ99" s="21"/>
      <c r="KXA99" s="21"/>
      <c r="KXB99" s="21"/>
      <c r="KXC99" s="21"/>
      <c r="KXD99" s="21"/>
      <c r="KXE99" s="21"/>
      <c r="KXF99" s="21"/>
      <c r="KXG99" s="21"/>
      <c r="KXH99" s="21"/>
      <c r="KXI99" s="21"/>
      <c r="KXJ99" s="21"/>
      <c r="KXK99" s="21"/>
      <c r="KXL99" s="21"/>
      <c r="KXM99" s="21"/>
      <c r="KXN99" s="21"/>
      <c r="KXO99" s="21"/>
      <c r="KXP99" s="21"/>
      <c r="KXQ99" s="21"/>
      <c r="KXR99" s="21"/>
      <c r="KXS99" s="21"/>
      <c r="KXT99" s="21"/>
      <c r="KXU99" s="21"/>
      <c r="KXV99" s="21"/>
      <c r="KXW99" s="21"/>
      <c r="KXX99" s="21"/>
      <c r="KXY99" s="21"/>
      <c r="KXZ99" s="21"/>
      <c r="KYA99" s="21"/>
      <c r="KYB99" s="21"/>
      <c r="KYC99" s="21"/>
      <c r="KYD99" s="21"/>
      <c r="KYE99" s="21"/>
      <c r="KYF99" s="21"/>
      <c r="KYG99" s="21"/>
      <c r="KYH99" s="21"/>
      <c r="KYI99" s="21"/>
      <c r="KYJ99" s="21"/>
      <c r="KYK99" s="21"/>
      <c r="KYL99" s="21"/>
      <c r="KYM99" s="21"/>
      <c r="KYN99" s="21"/>
      <c r="KYO99" s="21"/>
      <c r="KYP99" s="21"/>
      <c r="KYQ99" s="21"/>
      <c r="KYR99" s="21"/>
      <c r="KYS99" s="21"/>
      <c r="KYT99" s="21"/>
      <c r="KYU99" s="21"/>
      <c r="KYV99" s="21"/>
      <c r="KYW99" s="21"/>
      <c r="KYX99" s="21"/>
      <c r="KYY99" s="21"/>
      <c r="KYZ99" s="21"/>
      <c r="KZA99" s="21"/>
      <c r="KZB99" s="21"/>
      <c r="KZC99" s="21"/>
      <c r="KZD99" s="21"/>
      <c r="KZE99" s="21"/>
      <c r="KZF99" s="21"/>
      <c r="KZG99" s="21"/>
      <c r="KZH99" s="21"/>
      <c r="KZI99" s="21"/>
      <c r="KZJ99" s="21"/>
      <c r="KZK99" s="21"/>
      <c r="KZL99" s="21"/>
      <c r="KZM99" s="21"/>
      <c r="KZN99" s="21"/>
      <c r="KZO99" s="21"/>
      <c r="KZP99" s="21"/>
      <c r="KZQ99" s="21"/>
      <c r="KZR99" s="21"/>
      <c r="KZS99" s="21"/>
      <c r="KZT99" s="21"/>
      <c r="KZU99" s="21"/>
      <c r="KZV99" s="21"/>
      <c r="KZW99" s="21"/>
      <c r="KZX99" s="21"/>
      <c r="KZY99" s="21"/>
      <c r="KZZ99" s="21"/>
      <c r="LAA99" s="21"/>
      <c r="LAB99" s="21"/>
      <c r="LAC99" s="21"/>
      <c r="LAD99" s="21"/>
      <c r="LAE99" s="21"/>
      <c r="LAF99" s="21"/>
      <c r="LAG99" s="21"/>
      <c r="LAH99" s="21"/>
      <c r="LAI99" s="21"/>
      <c r="LAJ99" s="21"/>
      <c r="LAK99" s="21"/>
      <c r="LAL99" s="21"/>
      <c r="LAM99" s="21"/>
      <c r="LAN99" s="21"/>
      <c r="LAO99" s="21"/>
      <c r="LAP99" s="21"/>
      <c r="LAQ99" s="21"/>
      <c r="LAR99" s="21"/>
      <c r="LAS99" s="21"/>
      <c r="LAT99" s="21"/>
      <c r="LAU99" s="21"/>
      <c r="LAV99" s="21"/>
      <c r="LAW99" s="21"/>
      <c r="LAX99" s="21"/>
      <c r="LAY99" s="21"/>
      <c r="LAZ99" s="21"/>
      <c r="LBA99" s="21"/>
      <c r="LBB99" s="21"/>
      <c r="LBC99" s="21"/>
      <c r="LBD99" s="21"/>
      <c r="LBE99" s="21"/>
      <c r="LBF99" s="21"/>
      <c r="LBG99" s="21"/>
      <c r="LBH99" s="21"/>
      <c r="LBI99" s="21"/>
      <c r="LBJ99" s="21"/>
      <c r="LBK99" s="21"/>
      <c r="LBL99" s="21"/>
      <c r="LBM99" s="21"/>
      <c r="LBN99" s="21"/>
      <c r="LBO99" s="21"/>
      <c r="LBP99" s="21"/>
      <c r="LBQ99" s="21"/>
      <c r="LBR99" s="21"/>
      <c r="LBS99" s="21"/>
      <c r="LBT99" s="21"/>
      <c r="LBU99" s="21"/>
      <c r="LBV99" s="21"/>
      <c r="LBW99" s="21"/>
      <c r="LBX99" s="21"/>
      <c r="LBY99" s="21"/>
      <c r="LBZ99" s="21"/>
      <c r="LCA99" s="21"/>
      <c r="LCB99" s="21"/>
      <c r="LCC99" s="21"/>
      <c r="LCD99" s="21"/>
      <c r="LCE99" s="21"/>
      <c r="LCF99" s="21"/>
      <c r="LCG99" s="21"/>
      <c r="LCH99" s="21"/>
      <c r="LCI99" s="21"/>
      <c r="LCJ99" s="21"/>
      <c r="LCK99" s="21"/>
      <c r="LCL99" s="21"/>
      <c r="LCM99" s="21"/>
      <c r="LCN99" s="21"/>
      <c r="LCO99" s="21"/>
      <c r="LCP99" s="21"/>
      <c r="LCQ99" s="21"/>
      <c r="LCR99" s="21"/>
      <c r="LCS99" s="21"/>
      <c r="LCT99" s="21"/>
      <c r="LCU99" s="21"/>
      <c r="LCV99" s="21"/>
      <c r="LCW99" s="21"/>
      <c r="LCX99" s="21"/>
      <c r="LCY99" s="21"/>
      <c r="LCZ99" s="21"/>
      <c r="LDA99" s="21"/>
      <c r="LDB99" s="21"/>
      <c r="LDC99" s="21"/>
      <c r="LDD99" s="21"/>
      <c r="LDE99" s="21"/>
      <c r="LDF99" s="21"/>
      <c r="LDG99" s="21"/>
      <c r="LDH99" s="21"/>
      <c r="LDI99" s="21"/>
      <c r="LDJ99" s="21"/>
      <c r="LDK99" s="21"/>
      <c r="LDL99" s="21"/>
      <c r="LDM99" s="21"/>
      <c r="LDN99" s="21"/>
      <c r="LDO99" s="21"/>
      <c r="LDP99" s="21"/>
      <c r="LDQ99" s="21"/>
      <c r="LDR99" s="21"/>
      <c r="LDS99" s="21"/>
      <c r="LDT99" s="21"/>
      <c r="LDU99" s="21"/>
      <c r="LDV99" s="21"/>
      <c r="LDW99" s="21"/>
      <c r="LDX99" s="21"/>
      <c r="LDY99" s="21"/>
      <c r="LDZ99" s="21"/>
      <c r="LEA99" s="21"/>
      <c r="LEB99" s="21"/>
      <c r="LEC99" s="21"/>
      <c r="LED99" s="21"/>
      <c r="LEE99" s="21"/>
      <c r="LEF99" s="21"/>
      <c r="LEG99" s="21"/>
      <c r="LEH99" s="21"/>
      <c r="LEI99" s="21"/>
      <c r="LEJ99" s="21"/>
      <c r="LEK99" s="21"/>
      <c r="LEL99" s="21"/>
      <c r="LEM99" s="21"/>
      <c r="LEN99" s="21"/>
      <c r="LEO99" s="21"/>
      <c r="LEP99" s="21"/>
      <c r="LEQ99" s="21"/>
      <c r="LER99" s="21"/>
      <c r="LES99" s="21"/>
      <c r="LET99" s="21"/>
      <c r="LEU99" s="21"/>
      <c r="LEV99" s="21"/>
      <c r="LEW99" s="21"/>
      <c r="LEX99" s="21"/>
      <c r="LEY99" s="21"/>
      <c r="LEZ99" s="21"/>
      <c r="LFA99" s="21"/>
      <c r="LFB99" s="21"/>
      <c r="LFC99" s="21"/>
      <c r="LFD99" s="21"/>
      <c r="LFE99" s="21"/>
      <c r="LFF99" s="21"/>
      <c r="LFG99" s="21"/>
      <c r="LFH99" s="21"/>
      <c r="LFI99" s="21"/>
      <c r="LFJ99" s="21"/>
      <c r="LFK99" s="21"/>
      <c r="LFL99" s="21"/>
      <c r="LFM99" s="21"/>
      <c r="LFN99" s="21"/>
      <c r="LFO99" s="21"/>
      <c r="LFP99" s="21"/>
      <c r="LFQ99" s="21"/>
      <c r="LFR99" s="21"/>
      <c r="LFS99" s="21"/>
      <c r="LFT99" s="21"/>
      <c r="LFU99" s="21"/>
      <c r="LFV99" s="21"/>
      <c r="LFW99" s="21"/>
      <c r="LFX99" s="21"/>
      <c r="LFY99" s="21"/>
      <c r="LFZ99" s="21"/>
      <c r="LGA99" s="21"/>
      <c r="LGB99" s="21"/>
      <c r="LGC99" s="21"/>
      <c r="LGD99" s="21"/>
      <c r="LGE99" s="21"/>
      <c r="LGF99" s="21"/>
      <c r="LGG99" s="21"/>
      <c r="LGH99" s="21"/>
      <c r="LGI99" s="21"/>
      <c r="LGJ99" s="21"/>
      <c r="LGK99" s="21"/>
      <c r="LGL99" s="21"/>
      <c r="LGM99" s="21"/>
      <c r="LGN99" s="21"/>
      <c r="LGO99" s="21"/>
      <c r="LGP99" s="21"/>
      <c r="LGQ99" s="21"/>
      <c r="LGR99" s="21"/>
      <c r="LGS99" s="21"/>
      <c r="LGT99" s="21"/>
      <c r="LGU99" s="21"/>
      <c r="LGV99" s="21"/>
      <c r="LGW99" s="21"/>
      <c r="LGX99" s="21"/>
      <c r="LGY99" s="21"/>
      <c r="LGZ99" s="21"/>
      <c r="LHA99" s="21"/>
      <c r="LHB99" s="21"/>
      <c r="LHC99" s="21"/>
      <c r="LHD99" s="21"/>
      <c r="LHE99" s="21"/>
      <c r="LHF99" s="21"/>
      <c r="LHG99" s="21"/>
      <c r="LHH99" s="21"/>
      <c r="LHI99" s="21"/>
      <c r="LHJ99" s="21"/>
      <c r="LHK99" s="21"/>
      <c r="LHL99" s="21"/>
      <c r="LHM99" s="21"/>
      <c r="LHN99" s="21"/>
      <c r="LHO99" s="21"/>
      <c r="LHP99" s="21"/>
      <c r="LHQ99" s="21"/>
      <c r="LHR99" s="21"/>
      <c r="LHS99" s="21"/>
      <c r="LHT99" s="21"/>
      <c r="LHU99" s="21"/>
      <c r="LHV99" s="21"/>
      <c r="LHW99" s="21"/>
      <c r="LHX99" s="21"/>
      <c r="LHY99" s="21"/>
      <c r="LHZ99" s="21"/>
      <c r="LIA99" s="21"/>
      <c r="LIB99" s="21"/>
      <c r="LIC99" s="21"/>
      <c r="LID99" s="21"/>
      <c r="LIE99" s="21"/>
      <c r="LIF99" s="21"/>
      <c r="LIG99" s="21"/>
      <c r="LIH99" s="21"/>
      <c r="LII99" s="21"/>
      <c r="LIJ99" s="21"/>
      <c r="LIK99" s="21"/>
      <c r="LIL99" s="21"/>
      <c r="LIM99" s="21"/>
      <c r="LIN99" s="21"/>
      <c r="LIO99" s="21"/>
      <c r="LIP99" s="21"/>
      <c r="LIQ99" s="21"/>
      <c r="LIR99" s="21"/>
      <c r="LIS99" s="21"/>
      <c r="LIT99" s="21"/>
      <c r="LIU99" s="21"/>
      <c r="LIV99" s="21"/>
      <c r="LIW99" s="21"/>
      <c r="LIX99" s="21"/>
      <c r="LIY99" s="21"/>
      <c r="LIZ99" s="21"/>
      <c r="LJA99" s="21"/>
      <c r="LJB99" s="21"/>
      <c r="LJC99" s="21"/>
      <c r="LJD99" s="21"/>
      <c r="LJE99" s="21"/>
      <c r="LJF99" s="21"/>
      <c r="LJG99" s="21"/>
      <c r="LJH99" s="21"/>
      <c r="LJI99" s="21"/>
      <c r="LJJ99" s="21"/>
      <c r="LJK99" s="21"/>
      <c r="LJL99" s="21"/>
      <c r="LJM99" s="21"/>
      <c r="LJN99" s="21"/>
      <c r="LJO99" s="21"/>
      <c r="LJP99" s="21"/>
      <c r="LJQ99" s="21"/>
      <c r="LJR99" s="21"/>
      <c r="LJS99" s="21"/>
      <c r="LJT99" s="21"/>
      <c r="LJU99" s="21"/>
      <c r="LJV99" s="21"/>
      <c r="LJW99" s="21"/>
      <c r="LJX99" s="21"/>
      <c r="LJY99" s="21"/>
      <c r="LJZ99" s="21"/>
      <c r="LKA99" s="21"/>
      <c r="LKB99" s="21"/>
      <c r="LKC99" s="21"/>
      <c r="LKD99" s="21"/>
      <c r="LKE99" s="21"/>
      <c r="LKF99" s="21"/>
      <c r="LKG99" s="21"/>
      <c r="LKH99" s="21"/>
      <c r="LKI99" s="21"/>
      <c r="LKJ99" s="21"/>
      <c r="LKK99" s="21"/>
      <c r="LKL99" s="21"/>
      <c r="LKM99" s="21"/>
      <c r="LKN99" s="21"/>
      <c r="LKO99" s="21"/>
      <c r="LKP99" s="21"/>
      <c r="LKQ99" s="21"/>
      <c r="LKR99" s="21"/>
      <c r="LKS99" s="21"/>
      <c r="LKT99" s="21"/>
      <c r="LKU99" s="21"/>
      <c r="LKV99" s="21"/>
      <c r="LKW99" s="21"/>
      <c r="LKX99" s="21"/>
      <c r="LKY99" s="21"/>
      <c r="LKZ99" s="21"/>
      <c r="LLA99" s="21"/>
      <c r="LLB99" s="21"/>
      <c r="LLC99" s="21"/>
      <c r="LLD99" s="21"/>
      <c r="LLE99" s="21"/>
      <c r="LLF99" s="21"/>
      <c r="LLG99" s="21"/>
      <c r="LLH99" s="21"/>
      <c r="LLI99" s="21"/>
      <c r="LLJ99" s="21"/>
      <c r="LLK99" s="21"/>
      <c r="LLL99" s="21"/>
      <c r="LLM99" s="21"/>
      <c r="LLN99" s="21"/>
      <c r="LLO99" s="21"/>
      <c r="LLP99" s="21"/>
      <c r="LLQ99" s="21"/>
      <c r="LLR99" s="21"/>
      <c r="LLS99" s="21"/>
      <c r="LLT99" s="21"/>
      <c r="LLU99" s="21"/>
      <c r="LLV99" s="21"/>
      <c r="LLW99" s="21"/>
      <c r="LLX99" s="21"/>
      <c r="LLY99" s="21"/>
      <c r="LLZ99" s="21"/>
      <c r="LMA99" s="21"/>
      <c r="LMB99" s="21"/>
      <c r="LMC99" s="21"/>
      <c r="LMD99" s="21"/>
      <c r="LME99" s="21"/>
      <c r="LMF99" s="21"/>
      <c r="LMG99" s="21"/>
      <c r="LMH99" s="21"/>
      <c r="LMI99" s="21"/>
      <c r="LMJ99" s="21"/>
      <c r="LMK99" s="21"/>
      <c r="LML99" s="21"/>
      <c r="LMM99" s="21"/>
      <c r="LMN99" s="21"/>
      <c r="LMO99" s="21"/>
      <c r="LMP99" s="21"/>
      <c r="LMQ99" s="21"/>
      <c r="LMR99" s="21"/>
      <c r="LMS99" s="21"/>
      <c r="LMT99" s="21"/>
      <c r="LMU99" s="21"/>
      <c r="LMV99" s="21"/>
      <c r="LMW99" s="21"/>
      <c r="LMX99" s="21"/>
      <c r="LMY99" s="21"/>
      <c r="LMZ99" s="21"/>
      <c r="LNA99" s="21"/>
      <c r="LNB99" s="21"/>
      <c r="LNC99" s="21"/>
      <c r="LND99" s="21"/>
      <c r="LNE99" s="21"/>
      <c r="LNF99" s="21"/>
      <c r="LNG99" s="21"/>
      <c r="LNH99" s="21"/>
      <c r="LNI99" s="21"/>
      <c r="LNJ99" s="21"/>
      <c r="LNK99" s="21"/>
      <c r="LNL99" s="21"/>
      <c r="LNM99" s="21"/>
      <c r="LNN99" s="21"/>
      <c r="LNO99" s="21"/>
      <c r="LNP99" s="21"/>
      <c r="LNQ99" s="21"/>
      <c r="LNR99" s="21"/>
      <c r="LNS99" s="21"/>
      <c r="LNT99" s="21"/>
      <c r="LNU99" s="21"/>
      <c r="LNV99" s="21"/>
      <c r="LNW99" s="21"/>
      <c r="LNX99" s="21"/>
      <c r="LNY99" s="21"/>
      <c r="LNZ99" s="21"/>
      <c r="LOA99" s="21"/>
      <c r="LOB99" s="21"/>
      <c r="LOC99" s="21"/>
      <c r="LOD99" s="21"/>
      <c r="LOE99" s="21"/>
      <c r="LOF99" s="21"/>
      <c r="LOG99" s="21"/>
      <c r="LOH99" s="21"/>
      <c r="LOI99" s="21"/>
      <c r="LOJ99" s="21"/>
      <c r="LOK99" s="21"/>
      <c r="LOL99" s="21"/>
      <c r="LOM99" s="21"/>
      <c r="LON99" s="21"/>
      <c r="LOO99" s="21"/>
      <c r="LOP99" s="21"/>
      <c r="LOQ99" s="21"/>
      <c r="LOR99" s="21"/>
      <c r="LOS99" s="21"/>
      <c r="LOT99" s="21"/>
      <c r="LOU99" s="21"/>
      <c r="LOV99" s="21"/>
      <c r="LOW99" s="21"/>
      <c r="LOX99" s="21"/>
      <c r="LOY99" s="21"/>
      <c r="LOZ99" s="21"/>
      <c r="LPA99" s="21"/>
      <c r="LPB99" s="21"/>
      <c r="LPC99" s="21"/>
      <c r="LPD99" s="21"/>
      <c r="LPE99" s="21"/>
      <c r="LPF99" s="21"/>
      <c r="LPG99" s="21"/>
      <c r="LPH99" s="21"/>
      <c r="LPI99" s="21"/>
      <c r="LPJ99" s="21"/>
      <c r="LPK99" s="21"/>
      <c r="LPL99" s="21"/>
      <c r="LPM99" s="21"/>
      <c r="LPN99" s="21"/>
      <c r="LPO99" s="21"/>
      <c r="LPP99" s="21"/>
      <c r="LPQ99" s="21"/>
      <c r="LPR99" s="21"/>
      <c r="LPS99" s="21"/>
      <c r="LPT99" s="21"/>
      <c r="LPU99" s="21"/>
      <c r="LPV99" s="21"/>
      <c r="LPW99" s="21"/>
      <c r="LPX99" s="21"/>
      <c r="LPY99" s="21"/>
      <c r="LPZ99" s="21"/>
      <c r="LQA99" s="21"/>
      <c r="LQB99" s="21"/>
      <c r="LQC99" s="21"/>
      <c r="LQD99" s="21"/>
      <c r="LQE99" s="21"/>
      <c r="LQF99" s="21"/>
      <c r="LQG99" s="21"/>
      <c r="LQH99" s="21"/>
      <c r="LQI99" s="21"/>
      <c r="LQJ99" s="21"/>
      <c r="LQK99" s="21"/>
      <c r="LQL99" s="21"/>
      <c r="LQM99" s="21"/>
      <c r="LQN99" s="21"/>
      <c r="LQO99" s="21"/>
      <c r="LQP99" s="21"/>
      <c r="LQQ99" s="21"/>
      <c r="LQR99" s="21"/>
      <c r="LQS99" s="21"/>
      <c r="LQT99" s="21"/>
      <c r="LQU99" s="21"/>
      <c r="LQV99" s="21"/>
      <c r="LQW99" s="21"/>
      <c r="LQX99" s="21"/>
      <c r="LQY99" s="21"/>
      <c r="LQZ99" s="21"/>
      <c r="LRA99" s="21"/>
      <c r="LRB99" s="21"/>
      <c r="LRC99" s="21"/>
      <c r="LRD99" s="21"/>
      <c r="LRE99" s="21"/>
      <c r="LRF99" s="21"/>
      <c r="LRG99" s="21"/>
      <c r="LRH99" s="21"/>
      <c r="LRI99" s="21"/>
      <c r="LRJ99" s="21"/>
      <c r="LRK99" s="21"/>
      <c r="LRL99" s="21"/>
      <c r="LRM99" s="21"/>
      <c r="LRN99" s="21"/>
      <c r="LRO99" s="21"/>
      <c r="LRP99" s="21"/>
      <c r="LRQ99" s="21"/>
      <c r="LRR99" s="21"/>
      <c r="LRS99" s="21"/>
      <c r="LRT99" s="21"/>
      <c r="LRU99" s="21"/>
      <c r="LRV99" s="21"/>
      <c r="LRW99" s="21"/>
      <c r="LRX99" s="21"/>
      <c r="LRY99" s="21"/>
      <c r="LRZ99" s="21"/>
      <c r="LSA99" s="21"/>
      <c r="LSB99" s="21"/>
      <c r="LSC99" s="21"/>
      <c r="LSD99" s="21"/>
      <c r="LSE99" s="21"/>
      <c r="LSF99" s="21"/>
      <c r="LSG99" s="21"/>
      <c r="LSH99" s="21"/>
      <c r="LSI99" s="21"/>
      <c r="LSJ99" s="21"/>
      <c r="LSK99" s="21"/>
      <c r="LSL99" s="21"/>
      <c r="LSM99" s="21"/>
      <c r="LSN99" s="21"/>
      <c r="LSO99" s="21"/>
      <c r="LSP99" s="21"/>
      <c r="LSQ99" s="21"/>
      <c r="LSR99" s="21"/>
      <c r="LSS99" s="21"/>
      <c r="LST99" s="21"/>
      <c r="LSU99" s="21"/>
      <c r="LSV99" s="21"/>
      <c r="LSW99" s="21"/>
      <c r="LSX99" s="21"/>
      <c r="LSY99" s="21"/>
      <c r="LSZ99" s="21"/>
      <c r="LTA99" s="21"/>
      <c r="LTB99" s="21"/>
      <c r="LTC99" s="21"/>
      <c r="LTD99" s="21"/>
      <c r="LTE99" s="21"/>
      <c r="LTF99" s="21"/>
      <c r="LTG99" s="21"/>
      <c r="LTH99" s="21"/>
      <c r="LTI99" s="21"/>
      <c r="LTJ99" s="21"/>
      <c r="LTK99" s="21"/>
      <c r="LTL99" s="21"/>
      <c r="LTM99" s="21"/>
      <c r="LTN99" s="21"/>
      <c r="LTO99" s="21"/>
      <c r="LTP99" s="21"/>
      <c r="LTQ99" s="21"/>
      <c r="LTR99" s="21"/>
      <c r="LTS99" s="21"/>
      <c r="LTT99" s="21"/>
      <c r="LTU99" s="21"/>
      <c r="LTV99" s="21"/>
      <c r="LTW99" s="21"/>
      <c r="LTX99" s="21"/>
      <c r="LTY99" s="21"/>
      <c r="LTZ99" s="21"/>
      <c r="LUA99" s="21"/>
      <c r="LUB99" s="21"/>
      <c r="LUC99" s="21"/>
      <c r="LUD99" s="21"/>
      <c r="LUE99" s="21"/>
      <c r="LUF99" s="21"/>
      <c r="LUG99" s="21"/>
      <c r="LUH99" s="21"/>
      <c r="LUI99" s="21"/>
      <c r="LUJ99" s="21"/>
      <c r="LUK99" s="21"/>
      <c r="LUL99" s="21"/>
      <c r="LUM99" s="21"/>
      <c r="LUN99" s="21"/>
      <c r="LUO99" s="21"/>
      <c r="LUP99" s="21"/>
      <c r="LUQ99" s="21"/>
      <c r="LUR99" s="21"/>
      <c r="LUS99" s="21"/>
      <c r="LUT99" s="21"/>
      <c r="LUU99" s="21"/>
      <c r="LUV99" s="21"/>
      <c r="LUW99" s="21"/>
      <c r="LUX99" s="21"/>
      <c r="LUY99" s="21"/>
      <c r="LUZ99" s="21"/>
      <c r="LVA99" s="21"/>
      <c r="LVB99" s="21"/>
      <c r="LVC99" s="21"/>
      <c r="LVD99" s="21"/>
      <c r="LVE99" s="21"/>
      <c r="LVF99" s="21"/>
      <c r="LVG99" s="21"/>
      <c r="LVH99" s="21"/>
      <c r="LVI99" s="21"/>
      <c r="LVJ99" s="21"/>
      <c r="LVK99" s="21"/>
      <c r="LVL99" s="21"/>
      <c r="LVM99" s="21"/>
      <c r="LVN99" s="21"/>
      <c r="LVO99" s="21"/>
      <c r="LVP99" s="21"/>
      <c r="LVQ99" s="21"/>
      <c r="LVR99" s="21"/>
      <c r="LVS99" s="21"/>
      <c r="LVT99" s="21"/>
      <c r="LVU99" s="21"/>
      <c r="LVV99" s="21"/>
      <c r="LVW99" s="21"/>
      <c r="LVX99" s="21"/>
      <c r="LVY99" s="21"/>
      <c r="LVZ99" s="21"/>
      <c r="LWA99" s="21"/>
      <c r="LWB99" s="21"/>
      <c r="LWC99" s="21"/>
      <c r="LWD99" s="21"/>
      <c r="LWE99" s="21"/>
      <c r="LWF99" s="21"/>
      <c r="LWG99" s="21"/>
      <c r="LWH99" s="21"/>
      <c r="LWI99" s="21"/>
      <c r="LWJ99" s="21"/>
      <c r="LWK99" s="21"/>
      <c r="LWL99" s="21"/>
      <c r="LWM99" s="21"/>
      <c r="LWN99" s="21"/>
      <c r="LWO99" s="21"/>
      <c r="LWP99" s="21"/>
      <c r="LWQ99" s="21"/>
      <c r="LWR99" s="21"/>
      <c r="LWS99" s="21"/>
      <c r="LWT99" s="21"/>
      <c r="LWU99" s="21"/>
      <c r="LWV99" s="21"/>
      <c r="LWW99" s="21"/>
      <c r="LWX99" s="21"/>
      <c r="LWY99" s="21"/>
      <c r="LWZ99" s="21"/>
      <c r="LXA99" s="21"/>
      <c r="LXB99" s="21"/>
      <c r="LXC99" s="21"/>
      <c r="LXD99" s="21"/>
      <c r="LXE99" s="21"/>
      <c r="LXF99" s="21"/>
      <c r="LXG99" s="21"/>
      <c r="LXH99" s="21"/>
      <c r="LXI99" s="21"/>
      <c r="LXJ99" s="21"/>
      <c r="LXK99" s="21"/>
      <c r="LXL99" s="21"/>
      <c r="LXM99" s="21"/>
      <c r="LXN99" s="21"/>
      <c r="LXO99" s="21"/>
      <c r="LXP99" s="21"/>
      <c r="LXQ99" s="21"/>
      <c r="LXR99" s="21"/>
      <c r="LXS99" s="21"/>
      <c r="LXT99" s="21"/>
      <c r="LXU99" s="21"/>
      <c r="LXV99" s="21"/>
      <c r="LXW99" s="21"/>
      <c r="LXX99" s="21"/>
      <c r="LXY99" s="21"/>
      <c r="LXZ99" s="21"/>
      <c r="LYA99" s="21"/>
      <c r="LYB99" s="21"/>
      <c r="LYC99" s="21"/>
      <c r="LYD99" s="21"/>
      <c r="LYE99" s="21"/>
      <c r="LYF99" s="21"/>
      <c r="LYG99" s="21"/>
      <c r="LYH99" s="21"/>
      <c r="LYI99" s="21"/>
      <c r="LYJ99" s="21"/>
      <c r="LYK99" s="21"/>
      <c r="LYL99" s="21"/>
      <c r="LYM99" s="21"/>
      <c r="LYN99" s="21"/>
      <c r="LYO99" s="21"/>
      <c r="LYP99" s="21"/>
      <c r="LYQ99" s="21"/>
      <c r="LYR99" s="21"/>
      <c r="LYS99" s="21"/>
      <c r="LYT99" s="21"/>
      <c r="LYU99" s="21"/>
      <c r="LYV99" s="21"/>
      <c r="LYW99" s="21"/>
      <c r="LYX99" s="21"/>
      <c r="LYY99" s="21"/>
      <c r="LYZ99" s="21"/>
      <c r="LZA99" s="21"/>
      <c r="LZB99" s="21"/>
      <c r="LZC99" s="21"/>
      <c r="LZD99" s="21"/>
      <c r="LZE99" s="21"/>
      <c r="LZF99" s="21"/>
      <c r="LZG99" s="21"/>
      <c r="LZH99" s="21"/>
      <c r="LZI99" s="21"/>
      <c r="LZJ99" s="21"/>
      <c r="LZK99" s="21"/>
      <c r="LZL99" s="21"/>
      <c r="LZM99" s="21"/>
      <c r="LZN99" s="21"/>
      <c r="LZO99" s="21"/>
      <c r="LZP99" s="21"/>
      <c r="LZQ99" s="21"/>
      <c r="LZR99" s="21"/>
      <c r="LZS99" s="21"/>
      <c r="LZT99" s="21"/>
      <c r="LZU99" s="21"/>
      <c r="LZV99" s="21"/>
      <c r="LZW99" s="21"/>
      <c r="LZX99" s="21"/>
      <c r="LZY99" s="21"/>
      <c r="LZZ99" s="21"/>
      <c r="MAA99" s="21"/>
      <c r="MAB99" s="21"/>
      <c r="MAC99" s="21"/>
      <c r="MAD99" s="21"/>
      <c r="MAE99" s="21"/>
      <c r="MAF99" s="21"/>
      <c r="MAG99" s="21"/>
      <c r="MAH99" s="21"/>
      <c r="MAI99" s="21"/>
      <c r="MAJ99" s="21"/>
      <c r="MAK99" s="21"/>
      <c r="MAL99" s="21"/>
      <c r="MAM99" s="21"/>
      <c r="MAN99" s="21"/>
      <c r="MAO99" s="21"/>
      <c r="MAP99" s="21"/>
      <c r="MAQ99" s="21"/>
      <c r="MAR99" s="21"/>
      <c r="MAS99" s="21"/>
      <c r="MAT99" s="21"/>
      <c r="MAU99" s="21"/>
      <c r="MAV99" s="21"/>
      <c r="MAW99" s="21"/>
      <c r="MAX99" s="21"/>
      <c r="MAY99" s="21"/>
      <c r="MAZ99" s="21"/>
      <c r="MBA99" s="21"/>
      <c r="MBB99" s="21"/>
      <c r="MBC99" s="21"/>
      <c r="MBD99" s="21"/>
      <c r="MBE99" s="21"/>
      <c r="MBF99" s="21"/>
      <c r="MBG99" s="21"/>
      <c r="MBH99" s="21"/>
      <c r="MBI99" s="21"/>
      <c r="MBJ99" s="21"/>
      <c r="MBK99" s="21"/>
      <c r="MBL99" s="21"/>
      <c r="MBM99" s="21"/>
      <c r="MBN99" s="21"/>
      <c r="MBO99" s="21"/>
      <c r="MBP99" s="21"/>
      <c r="MBQ99" s="21"/>
      <c r="MBR99" s="21"/>
      <c r="MBS99" s="21"/>
      <c r="MBT99" s="21"/>
      <c r="MBU99" s="21"/>
      <c r="MBV99" s="21"/>
      <c r="MBW99" s="21"/>
      <c r="MBX99" s="21"/>
      <c r="MBY99" s="21"/>
      <c r="MBZ99" s="21"/>
      <c r="MCA99" s="21"/>
      <c r="MCB99" s="21"/>
      <c r="MCC99" s="21"/>
      <c r="MCD99" s="21"/>
      <c r="MCE99" s="21"/>
      <c r="MCF99" s="21"/>
      <c r="MCG99" s="21"/>
      <c r="MCH99" s="21"/>
      <c r="MCI99" s="21"/>
      <c r="MCJ99" s="21"/>
      <c r="MCK99" s="21"/>
      <c r="MCL99" s="21"/>
      <c r="MCM99" s="21"/>
      <c r="MCN99" s="21"/>
      <c r="MCO99" s="21"/>
      <c r="MCP99" s="21"/>
      <c r="MCQ99" s="21"/>
      <c r="MCR99" s="21"/>
      <c r="MCS99" s="21"/>
      <c r="MCT99" s="21"/>
      <c r="MCU99" s="21"/>
      <c r="MCV99" s="21"/>
      <c r="MCW99" s="21"/>
      <c r="MCX99" s="21"/>
      <c r="MCY99" s="21"/>
      <c r="MCZ99" s="21"/>
      <c r="MDA99" s="21"/>
      <c r="MDB99" s="21"/>
      <c r="MDC99" s="21"/>
      <c r="MDD99" s="21"/>
      <c r="MDE99" s="21"/>
      <c r="MDF99" s="21"/>
      <c r="MDG99" s="21"/>
      <c r="MDH99" s="21"/>
      <c r="MDI99" s="21"/>
      <c r="MDJ99" s="21"/>
      <c r="MDK99" s="21"/>
      <c r="MDL99" s="21"/>
      <c r="MDM99" s="21"/>
      <c r="MDN99" s="21"/>
      <c r="MDO99" s="21"/>
      <c r="MDP99" s="21"/>
      <c r="MDQ99" s="21"/>
      <c r="MDR99" s="21"/>
      <c r="MDS99" s="21"/>
      <c r="MDT99" s="21"/>
      <c r="MDU99" s="21"/>
      <c r="MDV99" s="21"/>
      <c r="MDW99" s="21"/>
      <c r="MDX99" s="21"/>
      <c r="MDY99" s="21"/>
      <c r="MDZ99" s="21"/>
      <c r="MEA99" s="21"/>
      <c r="MEB99" s="21"/>
      <c r="MEC99" s="21"/>
      <c r="MED99" s="21"/>
      <c r="MEE99" s="21"/>
      <c r="MEF99" s="21"/>
      <c r="MEG99" s="21"/>
      <c r="MEH99" s="21"/>
      <c r="MEI99" s="21"/>
      <c r="MEJ99" s="21"/>
      <c r="MEK99" s="21"/>
      <c r="MEL99" s="21"/>
      <c r="MEM99" s="21"/>
      <c r="MEN99" s="21"/>
      <c r="MEO99" s="21"/>
      <c r="MEP99" s="21"/>
      <c r="MEQ99" s="21"/>
      <c r="MER99" s="21"/>
      <c r="MES99" s="21"/>
      <c r="MET99" s="21"/>
      <c r="MEU99" s="21"/>
      <c r="MEV99" s="21"/>
      <c r="MEW99" s="21"/>
      <c r="MEX99" s="21"/>
      <c r="MEY99" s="21"/>
      <c r="MEZ99" s="21"/>
      <c r="MFA99" s="21"/>
      <c r="MFB99" s="21"/>
      <c r="MFC99" s="21"/>
      <c r="MFD99" s="21"/>
      <c r="MFE99" s="21"/>
      <c r="MFF99" s="21"/>
      <c r="MFG99" s="21"/>
      <c r="MFH99" s="21"/>
      <c r="MFI99" s="21"/>
      <c r="MFJ99" s="21"/>
      <c r="MFK99" s="21"/>
      <c r="MFL99" s="21"/>
      <c r="MFM99" s="21"/>
      <c r="MFN99" s="21"/>
      <c r="MFO99" s="21"/>
      <c r="MFP99" s="21"/>
      <c r="MFQ99" s="21"/>
      <c r="MFR99" s="21"/>
      <c r="MFS99" s="21"/>
      <c r="MFT99" s="21"/>
      <c r="MFU99" s="21"/>
      <c r="MFV99" s="21"/>
      <c r="MFW99" s="21"/>
      <c r="MFX99" s="21"/>
      <c r="MFY99" s="21"/>
      <c r="MFZ99" s="21"/>
      <c r="MGA99" s="21"/>
      <c r="MGB99" s="21"/>
      <c r="MGC99" s="21"/>
      <c r="MGD99" s="21"/>
      <c r="MGE99" s="21"/>
      <c r="MGF99" s="21"/>
      <c r="MGG99" s="21"/>
      <c r="MGH99" s="21"/>
      <c r="MGI99" s="21"/>
      <c r="MGJ99" s="21"/>
      <c r="MGK99" s="21"/>
      <c r="MGL99" s="21"/>
      <c r="MGM99" s="21"/>
      <c r="MGN99" s="21"/>
      <c r="MGO99" s="21"/>
      <c r="MGP99" s="21"/>
      <c r="MGQ99" s="21"/>
      <c r="MGR99" s="21"/>
      <c r="MGS99" s="21"/>
      <c r="MGT99" s="21"/>
      <c r="MGU99" s="21"/>
      <c r="MGV99" s="21"/>
      <c r="MGW99" s="21"/>
      <c r="MGX99" s="21"/>
      <c r="MGY99" s="21"/>
      <c r="MGZ99" s="21"/>
      <c r="MHA99" s="21"/>
      <c r="MHB99" s="21"/>
      <c r="MHC99" s="21"/>
      <c r="MHD99" s="21"/>
      <c r="MHE99" s="21"/>
      <c r="MHF99" s="21"/>
      <c r="MHG99" s="21"/>
      <c r="MHH99" s="21"/>
      <c r="MHI99" s="21"/>
      <c r="MHJ99" s="21"/>
      <c r="MHK99" s="21"/>
      <c r="MHL99" s="21"/>
      <c r="MHM99" s="21"/>
      <c r="MHN99" s="21"/>
      <c r="MHO99" s="21"/>
      <c r="MHP99" s="21"/>
      <c r="MHQ99" s="21"/>
      <c r="MHR99" s="21"/>
      <c r="MHS99" s="21"/>
      <c r="MHT99" s="21"/>
      <c r="MHU99" s="21"/>
      <c r="MHV99" s="21"/>
      <c r="MHW99" s="21"/>
      <c r="MHX99" s="21"/>
      <c r="MHY99" s="21"/>
      <c r="MHZ99" s="21"/>
      <c r="MIA99" s="21"/>
      <c r="MIB99" s="21"/>
      <c r="MIC99" s="21"/>
      <c r="MID99" s="21"/>
      <c r="MIE99" s="21"/>
      <c r="MIF99" s="21"/>
      <c r="MIG99" s="21"/>
      <c r="MIH99" s="21"/>
      <c r="MII99" s="21"/>
      <c r="MIJ99" s="21"/>
      <c r="MIK99" s="21"/>
      <c r="MIL99" s="21"/>
      <c r="MIM99" s="21"/>
      <c r="MIN99" s="21"/>
      <c r="MIO99" s="21"/>
      <c r="MIP99" s="21"/>
      <c r="MIQ99" s="21"/>
      <c r="MIR99" s="21"/>
      <c r="MIS99" s="21"/>
      <c r="MIT99" s="21"/>
      <c r="MIU99" s="21"/>
      <c r="MIV99" s="21"/>
      <c r="MIW99" s="21"/>
      <c r="MIX99" s="21"/>
      <c r="MIY99" s="21"/>
      <c r="MIZ99" s="21"/>
      <c r="MJA99" s="21"/>
      <c r="MJB99" s="21"/>
      <c r="MJC99" s="21"/>
      <c r="MJD99" s="21"/>
      <c r="MJE99" s="21"/>
      <c r="MJF99" s="21"/>
      <c r="MJG99" s="21"/>
      <c r="MJH99" s="21"/>
      <c r="MJI99" s="21"/>
      <c r="MJJ99" s="21"/>
      <c r="MJK99" s="21"/>
      <c r="MJL99" s="21"/>
      <c r="MJM99" s="21"/>
      <c r="MJN99" s="21"/>
      <c r="MJO99" s="21"/>
      <c r="MJP99" s="21"/>
      <c r="MJQ99" s="21"/>
      <c r="MJR99" s="21"/>
      <c r="MJS99" s="21"/>
      <c r="MJT99" s="21"/>
      <c r="MJU99" s="21"/>
      <c r="MJV99" s="21"/>
      <c r="MJW99" s="21"/>
      <c r="MJX99" s="21"/>
      <c r="MJY99" s="21"/>
      <c r="MJZ99" s="21"/>
      <c r="MKA99" s="21"/>
      <c r="MKB99" s="21"/>
      <c r="MKC99" s="21"/>
      <c r="MKD99" s="21"/>
      <c r="MKE99" s="21"/>
      <c r="MKF99" s="21"/>
      <c r="MKG99" s="21"/>
      <c r="MKH99" s="21"/>
      <c r="MKI99" s="21"/>
      <c r="MKJ99" s="21"/>
      <c r="MKK99" s="21"/>
      <c r="MKL99" s="21"/>
      <c r="MKM99" s="21"/>
      <c r="MKN99" s="21"/>
      <c r="MKO99" s="21"/>
      <c r="MKP99" s="21"/>
      <c r="MKQ99" s="21"/>
      <c r="MKR99" s="21"/>
      <c r="MKS99" s="21"/>
      <c r="MKT99" s="21"/>
      <c r="MKU99" s="21"/>
      <c r="MKV99" s="21"/>
      <c r="MKW99" s="21"/>
      <c r="MKX99" s="21"/>
      <c r="MKY99" s="21"/>
      <c r="MKZ99" s="21"/>
      <c r="MLA99" s="21"/>
      <c r="MLB99" s="21"/>
      <c r="MLC99" s="21"/>
      <c r="MLD99" s="21"/>
      <c r="MLE99" s="21"/>
      <c r="MLF99" s="21"/>
      <c r="MLG99" s="21"/>
      <c r="MLH99" s="21"/>
      <c r="MLI99" s="21"/>
      <c r="MLJ99" s="21"/>
      <c r="MLK99" s="21"/>
      <c r="MLL99" s="21"/>
      <c r="MLM99" s="21"/>
      <c r="MLN99" s="21"/>
      <c r="MLO99" s="21"/>
      <c r="MLP99" s="21"/>
      <c r="MLQ99" s="21"/>
      <c r="MLR99" s="21"/>
      <c r="MLS99" s="21"/>
      <c r="MLT99" s="21"/>
      <c r="MLU99" s="21"/>
      <c r="MLV99" s="21"/>
      <c r="MLW99" s="21"/>
      <c r="MLX99" s="21"/>
      <c r="MLY99" s="21"/>
      <c r="MLZ99" s="21"/>
      <c r="MMA99" s="21"/>
      <c r="MMB99" s="21"/>
      <c r="MMC99" s="21"/>
      <c r="MMD99" s="21"/>
      <c r="MME99" s="21"/>
      <c r="MMF99" s="21"/>
      <c r="MMG99" s="21"/>
      <c r="MMH99" s="21"/>
      <c r="MMI99" s="21"/>
      <c r="MMJ99" s="21"/>
      <c r="MMK99" s="21"/>
      <c r="MML99" s="21"/>
      <c r="MMM99" s="21"/>
      <c r="MMN99" s="21"/>
      <c r="MMO99" s="21"/>
      <c r="MMP99" s="21"/>
      <c r="MMQ99" s="21"/>
      <c r="MMR99" s="21"/>
      <c r="MMS99" s="21"/>
      <c r="MMT99" s="21"/>
      <c r="MMU99" s="21"/>
      <c r="MMV99" s="21"/>
      <c r="MMW99" s="21"/>
      <c r="MMX99" s="21"/>
      <c r="MMY99" s="21"/>
      <c r="MMZ99" s="21"/>
      <c r="MNA99" s="21"/>
      <c r="MNB99" s="21"/>
      <c r="MNC99" s="21"/>
      <c r="MND99" s="21"/>
      <c r="MNE99" s="21"/>
      <c r="MNF99" s="21"/>
      <c r="MNG99" s="21"/>
      <c r="MNH99" s="21"/>
      <c r="MNI99" s="21"/>
      <c r="MNJ99" s="21"/>
      <c r="MNK99" s="21"/>
      <c r="MNL99" s="21"/>
      <c r="MNM99" s="21"/>
      <c r="MNN99" s="21"/>
      <c r="MNO99" s="21"/>
      <c r="MNP99" s="21"/>
      <c r="MNQ99" s="21"/>
      <c r="MNR99" s="21"/>
      <c r="MNS99" s="21"/>
      <c r="MNT99" s="21"/>
      <c r="MNU99" s="21"/>
      <c r="MNV99" s="21"/>
      <c r="MNW99" s="21"/>
      <c r="MNX99" s="21"/>
      <c r="MNY99" s="21"/>
      <c r="MNZ99" s="21"/>
      <c r="MOA99" s="21"/>
      <c r="MOB99" s="21"/>
      <c r="MOC99" s="21"/>
      <c r="MOD99" s="21"/>
      <c r="MOE99" s="21"/>
      <c r="MOF99" s="21"/>
      <c r="MOG99" s="21"/>
      <c r="MOH99" s="21"/>
      <c r="MOI99" s="21"/>
      <c r="MOJ99" s="21"/>
      <c r="MOK99" s="21"/>
      <c r="MOL99" s="21"/>
      <c r="MOM99" s="21"/>
      <c r="MON99" s="21"/>
      <c r="MOO99" s="21"/>
      <c r="MOP99" s="21"/>
      <c r="MOQ99" s="21"/>
      <c r="MOR99" s="21"/>
      <c r="MOS99" s="21"/>
      <c r="MOT99" s="21"/>
      <c r="MOU99" s="21"/>
      <c r="MOV99" s="21"/>
      <c r="MOW99" s="21"/>
      <c r="MOX99" s="21"/>
      <c r="MOY99" s="21"/>
      <c r="MOZ99" s="21"/>
      <c r="MPA99" s="21"/>
      <c r="MPB99" s="21"/>
      <c r="MPC99" s="21"/>
      <c r="MPD99" s="21"/>
      <c r="MPE99" s="21"/>
      <c r="MPF99" s="21"/>
      <c r="MPG99" s="21"/>
      <c r="MPH99" s="21"/>
      <c r="MPI99" s="21"/>
      <c r="MPJ99" s="21"/>
      <c r="MPK99" s="21"/>
      <c r="MPL99" s="21"/>
      <c r="MPM99" s="21"/>
      <c r="MPN99" s="21"/>
      <c r="MPO99" s="21"/>
      <c r="MPP99" s="21"/>
      <c r="MPQ99" s="21"/>
      <c r="MPR99" s="21"/>
      <c r="MPS99" s="21"/>
      <c r="MPT99" s="21"/>
      <c r="MPU99" s="21"/>
      <c r="MPV99" s="21"/>
      <c r="MPW99" s="21"/>
      <c r="MPX99" s="21"/>
      <c r="MPY99" s="21"/>
      <c r="MPZ99" s="21"/>
      <c r="MQA99" s="21"/>
      <c r="MQB99" s="21"/>
      <c r="MQC99" s="21"/>
      <c r="MQD99" s="21"/>
      <c r="MQE99" s="21"/>
      <c r="MQF99" s="21"/>
      <c r="MQG99" s="21"/>
      <c r="MQH99" s="21"/>
      <c r="MQI99" s="21"/>
      <c r="MQJ99" s="21"/>
      <c r="MQK99" s="21"/>
      <c r="MQL99" s="21"/>
      <c r="MQM99" s="21"/>
      <c r="MQN99" s="21"/>
      <c r="MQO99" s="21"/>
      <c r="MQP99" s="21"/>
      <c r="MQQ99" s="21"/>
      <c r="MQR99" s="21"/>
      <c r="MQS99" s="21"/>
      <c r="MQT99" s="21"/>
      <c r="MQU99" s="21"/>
      <c r="MQV99" s="21"/>
      <c r="MQW99" s="21"/>
      <c r="MQX99" s="21"/>
      <c r="MQY99" s="21"/>
      <c r="MQZ99" s="21"/>
      <c r="MRA99" s="21"/>
      <c r="MRB99" s="21"/>
      <c r="MRC99" s="21"/>
      <c r="MRD99" s="21"/>
      <c r="MRE99" s="21"/>
      <c r="MRF99" s="21"/>
      <c r="MRG99" s="21"/>
      <c r="MRH99" s="21"/>
      <c r="MRI99" s="21"/>
      <c r="MRJ99" s="21"/>
      <c r="MRK99" s="21"/>
      <c r="MRL99" s="21"/>
      <c r="MRM99" s="21"/>
      <c r="MRN99" s="21"/>
      <c r="MRO99" s="21"/>
      <c r="MRP99" s="21"/>
      <c r="MRQ99" s="21"/>
      <c r="MRR99" s="21"/>
      <c r="MRS99" s="21"/>
      <c r="MRT99" s="21"/>
      <c r="MRU99" s="21"/>
      <c r="MRV99" s="21"/>
      <c r="MRW99" s="21"/>
      <c r="MRX99" s="21"/>
      <c r="MRY99" s="21"/>
      <c r="MRZ99" s="21"/>
      <c r="MSA99" s="21"/>
      <c r="MSB99" s="21"/>
      <c r="MSC99" s="21"/>
      <c r="MSD99" s="21"/>
      <c r="MSE99" s="21"/>
      <c r="MSF99" s="21"/>
      <c r="MSG99" s="21"/>
      <c r="MSH99" s="21"/>
      <c r="MSI99" s="21"/>
      <c r="MSJ99" s="21"/>
      <c r="MSK99" s="21"/>
      <c r="MSL99" s="21"/>
      <c r="MSM99" s="21"/>
      <c r="MSN99" s="21"/>
      <c r="MSO99" s="21"/>
      <c r="MSP99" s="21"/>
      <c r="MSQ99" s="21"/>
      <c r="MSR99" s="21"/>
      <c r="MSS99" s="21"/>
      <c r="MST99" s="21"/>
      <c r="MSU99" s="21"/>
      <c r="MSV99" s="21"/>
      <c r="MSW99" s="21"/>
      <c r="MSX99" s="21"/>
      <c r="MSY99" s="21"/>
      <c r="MSZ99" s="21"/>
      <c r="MTA99" s="21"/>
      <c r="MTB99" s="21"/>
      <c r="MTC99" s="21"/>
      <c r="MTD99" s="21"/>
      <c r="MTE99" s="21"/>
      <c r="MTF99" s="21"/>
      <c r="MTG99" s="21"/>
      <c r="MTH99" s="21"/>
      <c r="MTI99" s="21"/>
      <c r="MTJ99" s="21"/>
      <c r="MTK99" s="21"/>
      <c r="MTL99" s="21"/>
      <c r="MTM99" s="21"/>
      <c r="MTN99" s="21"/>
      <c r="MTO99" s="21"/>
      <c r="MTP99" s="21"/>
      <c r="MTQ99" s="21"/>
      <c r="MTR99" s="21"/>
      <c r="MTS99" s="21"/>
      <c r="MTT99" s="21"/>
      <c r="MTU99" s="21"/>
      <c r="MTV99" s="21"/>
      <c r="MTW99" s="21"/>
      <c r="MTX99" s="21"/>
      <c r="MTY99" s="21"/>
      <c r="MTZ99" s="21"/>
      <c r="MUA99" s="21"/>
      <c r="MUB99" s="21"/>
      <c r="MUC99" s="21"/>
      <c r="MUD99" s="21"/>
      <c r="MUE99" s="21"/>
      <c r="MUF99" s="21"/>
      <c r="MUG99" s="21"/>
      <c r="MUH99" s="21"/>
      <c r="MUI99" s="21"/>
      <c r="MUJ99" s="21"/>
      <c r="MUK99" s="21"/>
      <c r="MUL99" s="21"/>
      <c r="MUM99" s="21"/>
      <c r="MUN99" s="21"/>
      <c r="MUO99" s="21"/>
      <c r="MUP99" s="21"/>
      <c r="MUQ99" s="21"/>
      <c r="MUR99" s="21"/>
      <c r="MUS99" s="21"/>
      <c r="MUT99" s="21"/>
      <c r="MUU99" s="21"/>
      <c r="MUV99" s="21"/>
      <c r="MUW99" s="21"/>
      <c r="MUX99" s="21"/>
      <c r="MUY99" s="21"/>
      <c r="MUZ99" s="21"/>
      <c r="MVA99" s="21"/>
      <c r="MVB99" s="21"/>
      <c r="MVC99" s="21"/>
      <c r="MVD99" s="21"/>
      <c r="MVE99" s="21"/>
      <c r="MVF99" s="21"/>
      <c r="MVG99" s="21"/>
      <c r="MVH99" s="21"/>
      <c r="MVI99" s="21"/>
      <c r="MVJ99" s="21"/>
      <c r="MVK99" s="21"/>
      <c r="MVL99" s="21"/>
      <c r="MVM99" s="21"/>
      <c r="MVN99" s="21"/>
      <c r="MVO99" s="21"/>
      <c r="MVP99" s="21"/>
      <c r="MVQ99" s="21"/>
      <c r="MVR99" s="21"/>
      <c r="MVS99" s="21"/>
      <c r="MVT99" s="21"/>
      <c r="MVU99" s="21"/>
      <c r="MVV99" s="21"/>
      <c r="MVW99" s="21"/>
      <c r="MVX99" s="21"/>
      <c r="MVY99" s="21"/>
      <c r="MVZ99" s="21"/>
      <c r="MWA99" s="21"/>
      <c r="MWB99" s="21"/>
      <c r="MWC99" s="21"/>
      <c r="MWD99" s="21"/>
      <c r="MWE99" s="21"/>
      <c r="MWF99" s="21"/>
      <c r="MWG99" s="21"/>
      <c r="MWH99" s="21"/>
      <c r="MWI99" s="21"/>
      <c r="MWJ99" s="21"/>
      <c r="MWK99" s="21"/>
      <c r="MWL99" s="21"/>
      <c r="MWM99" s="21"/>
      <c r="MWN99" s="21"/>
      <c r="MWO99" s="21"/>
      <c r="MWP99" s="21"/>
      <c r="MWQ99" s="21"/>
      <c r="MWR99" s="21"/>
      <c r="MWS99" s="21"/>
      <c r="MWT99" s="21"/>
      <c r="MWU99" s="21"/>
      <c r="MWV99" s="21"/>
      <c r="MWW99" s="21"/>
      <c r="MWX99" s="21"/>
      <c r="MWY99" s="21"/>
      <c r="MWZ99" s="21"/>
      <c r="MXA99" s="21"/>
      <c r="MXB99" s="21"/>
      <c r="MXC99" s="21"/>
      <c r="MXD99" s="21"/>
      <c r="MXE99" s="21"/>
      <c r="MXF99" s="21"/>
      <c r="MXG99" s="21"/>
      <c r="MXH99" s="21"/>
      <c r="MXI99" s="21"/>
      <c r="MXJ99" s="21"/>
      <c r="MXK99" s="21"/>
      <c r="MXL99" s="21"/>
      <c r="MXM99" s="21"/>
      <c r="MXN99" s="21"/>
      <c r="MXO99" s="21"/>
      <c r="MXP99" s="21"/>
      <c r="MXQ99" s="21"/>
      <c r="MXR99" s="21"/>
      <c r="MXS99" s="21"/>
      <c r="MXT99" s="21"/>
      <c r="MXU99" s="21"/>
      <c r="MXV99" s="21"/>
      <c r="MXW99" s="21"/>
      <c r="MXX99" s="21"/>
      <c r="MXY99" s="21"/>
      <c r="MXZ99" s="21"/>
      <c r="MYA99" s="21"/>
      <c r="MYB99" s="21"/>
      <c r="MYC99" s="21"/>
      <c r="MYD99" s="21"/>
      <c r="MYE99" s="21"/>
      <c r="MYF99" s="21"/>
      <c r="MYG99" s="21"/>
      <c r="MYH99" s="21"/>
      <c r="MYI99" s="21"/>
      <c r="MYJ99" s="21"/>
      <c r="MYK99" s="21"/>
      <c r="MYL99" s="21"/>
      <c r="MYM99" s="21"/>
      <c r="MYN99" s="21"/>
      <c r="MYO99" s="21"/>
      <c r="MYP99" s="21"/>
      <c r="MYQ99" s="21"/>
      <c r="MYR99" s="21"/>
      <c r="MYS99" s="21"/>
      <c r="MYT99" s="21"/>
      <c r="MYU99" s="21"/>
      <c r="MYV99" s="21"/>
      <c r="MYW99" s="21"/>
      <c r="MYX99" s="21"/>
      <c r="MYY99" s="21"/>
      <c r="MYZ99" s="21"/>
      <c r="MZA99" s="21"/>
      <c r="MZB99" s="21"/>
      <c r="MZC99" s="21"/>
      <c r="MZD99" s="21"/>
      <c r="MZE99" s="21"/>
      <c r="MZF99" s="21"/>
      <c r="MZG99" s="21"/>
      <c r="MZH99" s="21"/>
      <c r="MZI99" s="21"/>
      <c r="MZJ99" s="21"/>
      <c r="MZK99" s="21"/>
      <c r="MZL99" s="21"/>
      <c r="MZM99" s="21"/>
      <c r="MZN99" s="21"/>
      <c r="MZO99" s="21"/>
      <c r="MZP99" s="21"/>
      <c r="MZQ99" s="21"/>
      <c r="MZR99" s="21"/>
      <c r="MZS99" s="21"/>
      <c r="MZT99" s="21"/>
      <c r="MZU99" s="21"/>
      <c r="MZV99" s="21"/>
      <c r="MZW99" s="21"/>
      <c r="MZX99" s="21"/>
      <c r="MZY99" s="21"/>
      <c r="MZZ99" s="21"/>
      <c r="NAA99" s="21"/>
      <c r="NAB99" s="21"/>
      <c r="NAC99" s="21"/>
      <c r="NAD99" s="21"/>
      <c r="NAE99" s="21"/>
      <c r="NAF99" s="21"/>
      <c r="NAG99" s="21"/>
      <c r="NAH99" s="21"/>
      <c r="NAI99" s="21"/>
      <c r="NAJ99" s="21"/>
      <c r="NAK99" s="21"/>
      <c r="NAL99" s="21"/>
      <c r="NAM99" s="21"/>
      <c r="NAN99" s="21"/>
      <c r="NAO99" s="21"/>
      <c r="NAP99" s="21"/>
      <c r="NAQ99" s="21"/>
      <c r="NAR99" s="21"/>
      <c r="NAS99" s="21"/>
      <c r="NAT99" s="21"/>
      <c r="NAU99" s="21"/>
      <c r="NAV99" s="21"/>
      <c r="NAW99" s="21"/>
      <c r="NAX99" s="21"/>
      <c r="NAY99" s="21"/>
      <c r="NAZ99" s="21"/>
      <c r="NBA99" s="21"/>
      <c r="NBB99" s="21"/>
      <c r="NBC99" s="21"/>
      <c r="NBD99" s="21"/>
      <c r="NBE99" s="21"/>
      <c r="NBF99" s="21"/>
      <c r="NBG99" s="21"/>
      <c r="NBH99" s="21"/>
      <c r="NBI99" s="21"/>
      <c r="NBJ99" s="21"/>
      <c r="NBK99" s="21"/>
      <c r="NBL99" s="21"/>
      <c r="NBM99" s="21"/>
      <c r="NBN99" s="21"/>
      <c r="NBO99" s="21"/>
      <c r="NBP99" s="21"/>
      <c r="NBQ99" s="21"/>
      <c r="NBR99" s="21"/>
      <c r="NBS99" s="21"/>
      <c r="NBT99" s="21"/>
      <c r="NBU99" s="21"/>
      <c r="NBV99" s="21"/>
      <c r="NBW99" s="21"/>
      <c r="NBX99" s="21"/>
      <c r="NBY99" s="21"/>
      <c r="NBZ99" s="21"/>
      <c r="NCA99" s="21"/>
      <c r="NCB99" s="21"/>
      <c r="NCC99" s="21"/>
      <c r="NCD99" s="21"/>
      <c r="NCE99" s="21"/>
      <c r="NCF99" s="21"/>
      <c r="NCG99" s="21"/>
      <c r="NCH99" s="21"/>
      <c r="NCI99" s="21"/>
      <c r="NCJ99" s="21"/>
      <c r="NCK99" s="21"/>
      <c r="NCL99" s="21"/>
      <c r="NCM99" s="21"/>
      <c r="NCN99" s="21"/>
      <c r="NCO99" s="21"/>
      <c r="NCP99" s="21"/>
      <c r="NCQ99" s="21"/>
      <c r="NCR99" s="21"/>
      <c r="NCS99" s="21"/>
      <c r="NCT99" s="21"/>
      <c r="NCU99" s="21"/>
      <c r="NCV99" s="21"/>
      <c r="NCW99" s="21"/>
      <c r="NCX99" s="21"/>
      <c r="NCY99" s="21"/>
      <c r="NCZ99" s="21"/>
      <c r="NDA99" s="21"/>
      <c r="NDB99" s="21"/>
      <c r="NDC99" s="21"/>
      <c r="NDD99" s="21"/>
      <c r="NDE99" s="21"/>
      <c r="NDF99" s="21"/>
      <c r="NDG99" s="21"/>
      <c r="NDH99" s="21"/>
      <c r="NDI99" s="21"/>
      <c r="NDJ99" s="21"/>
      <c r="NDK99" s="21"/>
      <c r="NDL99" s="21"/>
      <c r="NDM99" s="21"/>
      <c r="NDN99" s="21"/>
      <c r="NDO99" s="21"/>
      <c r="NDP99" s="21"/>
      <c r="NDQ99" s="21"/>
      <c r="NDR99" s="21"/>
      <c r="NDS99" s="21"/>
      <c r="NDT99" s="21"/>
      <c r="NDU99" s="21"/>
      <c r="NDV99" s="21"/>
      <c r="NDW99" s="21"/>
      <c r="NDX99" s="21"/>
      <c r="NDY99" s="21"/>
      <c r="NDZ99" s="21"/>
      <c r="NEA99" s="21"/>
      <c r="NEB99" s="21"/>
      <c r="NEC99" s="21"/>
      <c r="NED99" s="21"/>
      <c r="NEE99" s="21"/>
      <c r="NEF99" s="21"/>
      <c r="NEG99" s="21"/>
      <c r="NEH99" s="21"/>
      <c r="NEI99" s="21"/>
      <c r="NEJ99" s="21"/>
      <c r="NEK99" s="21"/>
      <c r="NEL99" s="21"/>
      <c r="NEM99" s="21"/>
      <c r="NEN99" s="21"/>
      <c r="NEO99" s="21"/>
      <c r="NEP99" s="21"/>
      <c r="NEQ99" s="21"/>
      <c r="NER99" s="21"/>
      <c r="NES99" s="21"/>
      <c r="NET99" s="21"/>
      <c r="NEU99" s="21"/>
      <c r="NEV99" s="21"/>
      <c r="NEW99" s="21"/>
      <c r="NEX99" s="21"/>
      <c r="NEY99" s="21"/>
      <c r="NEZ99" s="21"/>
      <c r="NFA99" s="21"/>
      <c r="NFB99" s="21"/>
      <c r="NFC99" s="21"/>
      <c r="NFD99" s="21"/>
      <c r="NFE99" s="21"/>
      <c r="NFF99" s="21"/>
      <c r="NFG99" s="21"/>
      <c r="NFH99" s="21"/>
      <c r="NFI99" s="21"/>
      <c r="NFJ99" s="21"/>
      <c r="NFK99" s="21"/>
      <c r="NFL99" s="21"/>
      <c r="NFM99" s="21"/>
      <c r="NFN99" s="21"/>
      <c r="NFO99" s="21"/>
      <c r="NFP99" s="21"/>
      <c r="NFQ99" s="21"/>
      <c r="NFR99" s="21"/>
      <c r="NFS99" s="21"/>
      <c r="NFT99" s="21"/>
      <c r="NFU99" s="21"/>
      <c r="NFV99" s="21"/>
      <c r="NFW99" s="21"/>
      <c r="NFX99" s="21"/>
      <c r="NFY99" s="21"/>
      <c r="NFZ99" s="21"/>
      <c r="NGA99" s="21"/>
      <c r="NGB99" s="21"/>
      <c r="NGC99" s="21"/>
      <c r="NGD99" s="21"/>
      <c r="NGE99" s="21"/>
      <c r="NGF99" s="21"/>
      <c r="NGG99" s="21"/>
      <c r="NGH99" s="21"/>
      <c r="NGI99" s="21"/>
      <c r="NGJ99" s="21"/>
      <c r="NGK99" s="21"/>
      <c r="NGL99" s="21"/>
      <c r="NGM99" s="21"/>
      <c r="NGN99" s="21"/>
      <c r="NGO99" s="21"/>
      <c r="NGP99" s="21"/>
      <c r="NGQ99" s="21"/>
      <c r="NGR99" s="21"/>
      <c r="NGS99" s="21"/>
      <c r="NGT99" s="21"/>
      <c r="NGU99" s="21"/>
      <c r="NGV99" s="21"/>
      <c r="NGW99" s="21"/>
      <c r="NGX99" s="21"/>
      <c r="NGY99" s="21"/>
      <c r="NGZ99" s="21"/>
      <c r="NHA99" s="21"/>
      <c r="NHB99" s="21"/>
      <c r="NHC99" s="21"/>
      <c r="NHD99" s="21"/>
      <c r="NHE99" s="21"/>
      <c r="NHF99" s="21"/>
      <c r="NHG99" s="21"/>
      <c r="NHH99" s="21"/>
      <c r="NHI99" s="21"/>
      <c r="NHJ99" s="21"/>
      <c r="NHK99" s="21"/>
      <c r="NHL99" s="21"/>
      <c r="NHM99" s="21"/>
      <c r="NHN99" s="21"/>
      <c r="NHO99" s="21"/>
      <c r="NHP99" s="21"/>
      <c r="NHQ99" s="21"/>
      <c r="NHR99" s="21"/>
      <c r="NHS99" s="21"/>
      <c r="NHT99" s="21"/>
      <c r="NHU99" s="21"/>
      <c r="NHV99" s="21"/>
      <c r="NHW99" s="21"/>
      <c r="NHX99" s="21"/>
      <c r="NHY99" s="21"/>
      <c r="NHZ99" s="21"/>
      <c r="NIA99" s="21"/>
      <c r="NIB99" s="21"/>
      <c r="NIC99" s="21"/>
      <c r="NID99" s="21"/>
      <c r="NIE99" s="21"/>
      <c r="NIF99" s="21"/>
      <c r="NIG99" s="21"/>
      <c r="NIH99" s="21"/>
      <c r="NII99" s="21"/>
      <c r="NIJ99" s="21"/>
      <c r="NIK99" s="21"/>
      <c r="NIL99" s="21"/>
      <c r="NIM99" s="21"/>
      <c r="NIN99" s="21"/>
      <c r="NIO99" s="21"/>
      <c r="NIP99" s="21"/>
      <c r="NIQ99" s="21"/>
      <c r="NIR99" s="21"/>
      <c r="NIS99" s="21"/>
      <c r="NIT99" s="21"/>
      <c r="NIU99" s="21"/>
      <c r="NIV99" s="21"/>
      <c r="NIW99" s="21"/>
      <c r="NIX99" s="21"/>
      <c r="NIY99" s="21"/>
      <c r="NIZ99" s="21"/>
      <c r="NJA99" s="21"/>
      <c r="NJB99" s="21"/>
      <c r="NJC99" s="21"/>
      <c r="NJD99" s="21"/>
      <c r="NJE99" s="21"/>
      <c r="NJF99" s="21"/>
      <c r="NJG99" s="21"/>
      <c r="NJH99" s="21"/>
      <c r="NJI99" s="21"/>
      <c r="NJJ99" s="21"/>
      <c r="NJK99" s="21"/>
      <c r="NJL99" s="21"/>
      <c r="NJM99" s="21"/>
      <c r="NJN99" s="21"/>
      <c r="NJO99" s="21"/>
      <c r="NJP99" s="21"/>
      <c r="NJQ99" s="21"/>
      <c r="NJR99" s="21"/>
      <c r="NJS99" s="21"/>
      <c r="NJT99" s="21"/>
      <c r="NJU99" s="21"/>
      <c r="NJV99" s="21"/>
      <c r="NJW99" s="21"/>
      <c r="NJX99" s="21"/>
      <c r="NJY99" s="21"/>
      <c r="NJZ99" s="21"/>
      <c r="NKA99" s="21"/>
      <c r="NKB99" s="21"/>
      <c r="NKC99" s="21"/>
      <c r="NKD99" s="21"/>
      <c r="NKE99" s="21"/>
      <c r="NKF99" s="21"/>
      <c r="NKG99" s="21"/>
      <c r="NKH99" s="21"/>
      <c r="NKI99" s="21"/>
      <c r="NKJ99" s="21"/>
      <c r="NKK99" s="21"/>
      <c r="NKL99" s="21"/>
      <c r="NKM99" s="21"/>
      <c r="NKN99" s="21"/>
      <c r="NKO99" s="21"/>
      <c r="NKP99" s="21"/>
      <c r="NKQ99" s="21"/>
      <c r="NKR99" s="21"/>
      <c r="NKS99" s="21"/>
      <c r="NKT99" s="21"/>
      <c r="NKU99" s="21"/>
      <c r="NKV99" s="21"/>
      <c r="NKW99" s="21"/>
      <c r="NKX99" s="21"/>
      <c r="NKY99" s="21"/>
      <c r="NKZ99" s="21"/>
      <c r="NLA99" s="21"/>
      <c r="NLB99" s="21"/>
      <c r="NLC99" s="21"/>
      <c r="NLD99" s="21"/>
      <c r="NLE99" s="21"/>
      <c r="NLF99" s="21"/>
      <c r="NLG99" s="21"/>
      <c r="NLH99" s="21"/>
      <c r="NLI99" s="21"/>
      <c r="NLJ99" s="21"/>
      <c r="NLK99" s="21"/>
      <c r="NLL99" s="21"/>
      <c r="NLM99" s="21"/>
      <c r="NLN99" s="21"/>
      <c r="NLO99" s="21"/>
      <c r="NLP99" s="21"/>
      <c r="NLQ99" s="21"/>
      <c r="NLR99" s="21"/>
      <c r="NLS99" s="21"/>
      <c r="NLT99" s="21"/>
      <c r="NLU99" s="21"/>
      <c r="NLV99" s="21"/>
      <c r="NLW99" s="21"/>
      <c r="NLX99" s="21"/>
      <c r="NLY99" s="21"/>
      <c r="NLZ99" s="21"/>
      <c r="NMA99" s="21"/>
      <c r="NMB99" s="21"/>
      <c r="NMC99" s="21"/>
      <c r="NMD99" s="21"/>
      <c r="NME99" s="21"/>
      <c r="NMF99" s="21"/>
      <c r="NMG99" s="21"/>
      <c r="NMH99" s="21"/>
      <c r="NMI99" s="21"/>
      <c r="NMJ99" s="21"/>
      <c r="NMK99" s="21"/>
      <c r="NML99" s="21"/>
      <c r="NMM99" s="21"/>
      <c r="NMN99" s="21"/>
      <c r="NMO99" s="21"/>
      <c r="NMP99" s="21"/>
      <c r="NMQ99" s="21"/>
      <c r="NMR99" s="21"/>
      <c r="NMS99" s="21"/>
      <c r="NMT99" s="21"/>
      <c r="NMU99" s="21"/>
      <c r="NMV99" s="21"/>
      <c r="NMW99" s="21"/>
      <c r="NMX99" s="21"/>
      <c r="NMY99" s="21"/>
      <c r="NMZ99" s="21"/>
      <c r="NNA99" s="21"/>
      <c r="NNB99" s="21"/>
      <c r="NNC99" s="21"/>
      <c r="NND99" s="21"/>
      <c r="NNE99" s="21"/>
      <c r="NNF99" s="21"/>
      <c r="NNG99" s="21"/>
      <c r="NNH99" s="21"/>
      <c r="NNI99" s="21"/>
      <c r="NNJ99" s="21"/>
      <c r="NNK99" s="21"/>
      <c r="NNL99" s="21"/>
      <c r="NNM99" s="21"/>
      <c r="NNN99" s="21"/>
      <c r="NNO99" s="21"/>
      <c r="NNP99" s="21"/>
      <c r="NNQ99" s="21"/>
      <c r="NNR99" s="21"/>
      <c r="NNS99" s="21"/>
      <c r="NNT99" s="21"/>
      <c r="NNU99" s="21"/>
      <c r="NNV99" s="21"/>
      <c r="NNW99" s="21"/>
      <c r="NNX99" s="21"/>
      <c r="NNY99" s="21"/>
      <c r="NNZ99" s="21"/>
      <c r="NOA99" s="21"/>
      <c r="NOB99" s="21"/>
      <c r="NOC99" s="21"/>
      <c r="NOD99" s="21"/>
      <c r="NOE99" s="21"/>
      <c r="NOF99" s="21"/>
      <c r="NOG99" s="21"/>
      <c r="NOH99" s="21"/>
      <c r="NOI99" s="21"/>
      <c r="NOJ99" s="21"/>
      <c r="NOK99" s="21"/>
      <c r="NOL99" s="21"/>
      <c r="NOM99" s="21"/>
      <c r="NON99" s="21"/>
      <c r="NOO99" s="21"/>
      <c r="NOP99" s="21"/>
      <c r="NOQ99" s="21"/>
      <c r="NOR99" s="21"/>
      <c r="NOS99" s="21"/>
      <c r="NOT99" s="21"/>
      <c r="NOU99" s="21"/>
      <c r="NOV99" s="21"/>
      <c r="NOW99" s="21"/>
      <c r="NOX99" s="21"/>
      <c r="NOY99" s="21"/>
      <c r="NOZ99" s="21"/>
      <c r="NPA99" s="21"/>
      <c r="NPB99" s="21"/>
      <c r="NPC99" s="21"/>
      <c r="NPD99" s="21"/>
      <c r="NPE99" s="21"/>
      <c r="NPF99" s="21"/>
      <c r="NPG99" s="21"/>
      <c r="NPH99" s="21"/>
      <c r="NPI99" s="21"/>
      <c r="NPJ99" s="21"/>
      <c r="NPK99" s="21"/>
      <c r="NPL99" s="21"/>
      <c r="NPM99" s="21"/>
      <c r="NPN99" s="21"/>
      <c r="NPO99" s="21"/>
      <c r="NPP99" s="21"/>
      <c r="NPQ99" s="21"/>
      <c r="NPR99" s="21"/>
      <c r="NPS99" s="21"/>
      <c r="NPT99" s="21"/>
      <c r="NPU99" s="21"/>
      <c r="NPV99" s="21"/>
      <c r="NPW99" s="21"/>
      <c r="NPX99" s="21"/>
      <c r="NPY99" s="21"/>
      <c r="NPZ99" s="21"/>
      <c r="NQA99" s="21"/>
      <c r="NQB99" s="21"/>
      <c r="NQC99" s="21"/>
      <c r="NQD99" s="21"/>
      <c r="NQE99" s="21"/>
      <c r="NQF99" s="21"/>
      <c r="NQG99" s="21"/>
      <c r="NQH99" s="21"/>
      <c r="NQI99" s="21"/>
      <c r="NQJ99" s="21"/>
      <c r="NQK99" s="21"/>
      <c r="NQL99" s="21"/>
      <c r="NQM99" s="21"/>
      <c r="NQN99" s="21"/>
      <c r="NQO99" s="21"/>
      <c r="NQP99" s="21"/>
      <c r="NQQ99" s="21"/>
      <c r="NQR99" s="21"/>
      <c r="NQS99" s="21"/>
      <c r="NQT99" s="21"/>
      <c r="NQU99" s="21"/>
      <c r="NQV99" s="21"/>
      <c r="NQW99" s="21"/>
      <c r="NQX99" s="21"/>
      <c r="NQY99" s="21"/>
      <c r="NQZ99" s="21"/>
      <c r="NRA99" s="21"/>
      <c r="NRB99" s="21"/>
      <c r="NRC99" s="21"/>
      <c r="NRD99" s="21"/>
      <c r="NRE99" s="21"/>
      <c r="NRF99" s="21"/>
      <c r="NRG99" s="21"/>
      <c r="NRH99" s="21"/>
      <c r="NRI99" s="21"/>
      <c r="NRJ99" s="21"/>
      <c r="NRK99" s="21"/>
      <c r="NRL99" s="21"/>
      <c r="NRM99" s="21"/>
      <c r="NRN99" s="21"/>
      <c r="NRO99" s="21"/>
      <c r="NRP99" s="21"/>
      <c r="NRQ99" s="21"/>
      <c r="NRR99" s="21"/>
      <c r="NRS99" s="21"/>
      <c r="NRT99" s="21"/>
      <c r="NRU99" s="21"/>
      <c r="NRV99" s="21"/>
      <c r="NRW99" s="21"/>
      <c r="NRX99" s="21"/>
      <c r="NRY99" s="21"/>
      <c r="NRZ99" s="21"/>
      <c r="NSA99" s="21"/>
      <c r="NSB99" s="21"/>
      <c r="NSC99" s="21"/>
      <c r="NSD99" s="21"/>
      <c r="NSE99" s="21"/>
      <c r="NSF99" s="21"/>
      <c r="NSG99" s="21"/>
      <c r="NSH99" s="21"/>
      <c r="NSI99" s="21"/>
      <c r="NSJ99" s="21"/>
      <c r="NSK99" s="21"/>
      <c r="NSL99" s="21"/>
      <c r="NSM99" s="21"/>
      <c r="NSN99" s="21"/>
      <c r="NSO99" s="21"/>
      <c r="NSP99" s="21"/>
      <c r="NSQ99" s="21"/>
      <c r="NSR99" s="21"/>
      <c r="NSS99" s="21"/>
      <c r="NST99" s="21"/>
      <c r="NSU99" s="21"/>
      <c r="NSV99" s="21"/>
      <c r="NSW99" s="21"/>
      <c r="NSX99" s="21"/>
      <c r="NSY99" s="21"/>
      <c r="NSZ99" s="21"/>
      <c r="NTA99" s="21"/>
      <c r="NTB99" s="21"/>
      <c r="NTC99" s="21"/>
      <c r="NTD99" s="21"/>
      <c r="NTE99" s="21"/>
      <c r="NTF99" s="21"/>
      <c r="NTG99" s="21"/>
      <c r="NTH99" s="21"/>
      <c r="NTI99" s="21"/>
      <c r="NTJ99" s="21"/>
      <c r="NTK99" s="21"/>
      <c r="NTL99" s="21"/>
      <c r="NTM99" s="21"/>
      <c r="NTN99" s="21"/>
      <c r="NTO99" s="21"/>
      <c r="NTP99" s="21"/>
      <c r="NTQ99" s="21"/>
      <c r="NTR99" s="21"/>
      <c r="NTS99" s="21"/>
      <c r="NTT99" s="21"/>
      <c r="NTU99" s="21"/>
      <c r="NTV99" s="21"/>
      <c r="NTW99" s="21"/>
      <c r="NTX99" s="21"/>
      <c r="NTY99" s="21"/>
      <c r="NTZ99" s="21"/>
      <c r="NUA99" s="21"/>
      <c r="NUB99" s="21"/>
      <c r="NUC99" s="21"/>
      <c r="NUD99" s="21"/>
      <c r="NUE99" s="21"/>
      <c r="NUF99" s="21"/>
      <c r="NUG99" s="21"/>
      <c r="NUH99" s="21"/>
      <c r="NUI99" s="21"/>
      <c r="NUJ99" s="21"/>
      <c r="NUK99" s="21"/>
      <c r="NUL99" s="21"/>
      <c r="NUM99" s="21"/>
      <c r="NUN99" s="21"/>
      <c r="NUO99" s="21"/>
      <c r="NUP99" s="21"/>
      <c r="NUQ99" s="21"/>
      <c r="NUR99" s="21"/>
      <c r="NUS99" s="21"/>
      <c r="NUT99" s="21"/>
      <c r="NUU99" s="21"/>
      <c r="NUV99" s="21"/>
      <c r="NUW99" s="21"/>
      <c r="NUX99" s="21"/>
      <c r="NUY99" s="21"/>
      <c r="NUZ99" s="21"/>
      <c r="NVA99" s="21"/>
      <c r="NVB99" s="21"/>
      <c r="NVC99" s="21"/>
      <c r="NVD99" s="21"/>
      <c r="NVE99" s="21"/>
      <c r="NVF99" s="21"/>
      <c r="NVG99" s="21"/>
      <c r="NVH99" s="21"/>
      <c r="NVI99" s="21"/>
      <c r="NVJ99" s="21"/>
      <c r="NVK99" s="21"/>
      <c r="NVL99" s="21"/>
      <c r="NVM99" s="21"/>
      <c r="NVN99" s="21"/>
      <c r="NVO99" s="21"/>
      <c r="NVP99" s="21"/>
      <c r="NVQ99" s="21"/>
      <c r="NVR99" s="21"/>
      <c r="NVS99" s="21"/>
      <c r="NVT99" s="21"/>
      <c r="NVU99" s="21"/>
      <c r="NVV99" s="21"/>
      <c r="NVW99" s="21"/>
      <c r="NVX99" s="21"/>
      <c r="NVY99" s="21"/>
      <c r="NVZ99" s="21"/>
      <c r="NWA99" s="21"/>
      <c r="NWB99" s="21"/>
      <c r="NWC99" s="21"/>
      <c r="NWD99" s="21"/>
      <c r="NWE99" s="21"/>
      <c r="NWF99" s="21"/>
      <c r="NWG99" s="21"/>
      <c r="NWH99" s="21"/>
      <c r="NWI99" s="21"/>
      <c r="NWJ99" s="21"/>
      <c r="NWK99" s="21"/>
      <c r="NWL99" s="21"/>
      <c r="NWM99" s="21"/>
      <c r="NWN99" s="21"/>
      <c r="NWO99" s="21"/>
      <c r="NWP99" s="21"/>
      <c r="NWQ99" s="21"/>
      <c r="NWR99" s="21"/>
      <c r="NWS99" s="21"/>
      <c r="NWT99" s="21"/>
      <c r="NWU99" s="21"/>
      <c r="NWV99" s="21"/>
      <c r="NWW99" s="21"/>
      <c r="NWX99" s="21"/>
      <c r="NWY99" s="21"/>
      <c r="NWZ99" s="21"/>
      <c r="NXA99" s="21"/>
      <c r="NXB99" s="21"/>
      <c r="NXC99" s="21"/>
      <c r="NXD99" s="21"/>
      <c r="NXE99" s="21"/>
      <c r="NXF99" s="21"/>
      <c r="NXG99" s="21"/>
      <c r="NXH99" s="21"/>
      <c r="NXI99" s="21"/>
      <c r="NXJ99" s="21"/>
      <c r="NXK99" s="21"/>
      <c r="NXL99" s="21"/>
      <c r="NXM99" s="21"/>
      <c r="NXN99" s="21"/>
      <c r="NXO99" s="21"/>
      <c r="NXP99" s="21"/>
      <c r="NXQ99" s="21"/>
      <c r="NXR99" s="21"/>
      <c r="NXS99" s="21"/>
      <c r="NXT99" s="21"/>
      <c r="NXU99" s="21"/>
      <c r="NXV99" s="21"/>
      <c r="NXW99" s="21"/>
      <c r="NXX99" s="21"/>
      <c r="NXY99" s="21"/>
      <c r="NXZ99" s="21"/>
      <c r="NYA99" s="21"/>
      <c r="NYB99" s="21"/>
      <c r="NYC99" s="21"/>
      <c r="NYD99" s="21"/>
      <c r="NYE99" s="21"/>
      <c r="NYF99" s="21"/>
      <c r="NYG99" s="21"/>
      <c r="NYH99" s="21"/>
      <c r="NYI99" s="21"/>
      <c r="NYJ99" s="21"/>
      <c r="NYK99" s="21"/>
      <c r="NYL99" s="21"/>
      <c r="NYM99" s="21"/>
      <c r="NYN99" s="21"/>
      <c r="NYO99" s="21"/>
      <c r="NYP99" s="21"/>
      <c r="NYQ99" s="21"/>
      <c r="NYR99" s="21"/>
      <c r="NYS99" s="21"/>
      <c r="NYT99" s="21"/>
      <c r="NYU99" s="21"/>
      <c r="NYV99" s="21"/>
      <c r="NYW99" s="21"/>
      <c r="NYX99" s="21"/>
      <c r="NYY99" s="21"/>
      <c r="NYZ99" s="21"/>
      <c r="NZA99" s="21"/>
      <c r="NZB99" s="21"/>
      <c r="NZC99" s="21"/>
      <c r="NZD99" s="21"/>
      <c r="NZE99" s="21"/>
      <c r="NZF99" s="21"/>
      <c r="NZG99" s="21"/>
      <c r="NZH99" s="21"/>
      <c r="NZI99" s="21"/>
      <c r="NZJ99" s="21"/>
      <c r="NZK99" s="21"/>
      <c r="NZL99" s="21"/>
      <c r="NZM99" s="21"/>
      <c r="NZN99" s="21"/>
      <c r="NZO99" s="21"/>
      <c r="NZP99" s="21"/>
      <c r="NZQ99" s="21"/>
      <c r="NZR99" s="21"/>
      <c r="NZS99" s="21"/>
      <c r="NZT99" s="21"/>
      <c r="NZU99" s="21"/>
      <c r="NZV99" s="21"/>
      <c r="NZW99" s="21"/>
      <c r="NZX99" s="21"/>
      <c r="NZY99" s="21"/>
      <c r="NZZ99" s="21"/>
      <c r="OAA99" s="21"/>
      <c r="OAB99" s="21"/>
      <c r="OAC99" s="21"/>
      <c r="OAD99" s="21"/>
      <c r="OAE99" s="21"/>
      <c r="OAF99" s="21"/>
      <c r="OAG99" s="21"/>
      <c r="OAH99" s="21"/>
      <c r="OAI99" s="21"/>
      <c r="OAJ99" s="21"/>
      <c r="OAK99" s="21"/>
      <c r="OAL99" s="21"/>
      <c r="OAM99" s="21"/>
      <c r="OAN99" s="21"/>
      <c r="OAO99" s="21"/>
      <c r="OAP99" s="21"/>
      <c r="OAQ99" s="21"/>
      <c r="OAR99" s="21"/>
      <c r="OAS99" s="21"/>
      <c r="OAT99" s="21"/>
      <c r="OAU99" s="21"/>
      <c r="OAV99" s="21"/>
      <c r="OAW99" s="21"/>
      <c r="OAX99" s="21"/>
      <c r="OAY99" s="21"/>
      <c r="OAZ99" s="21"/>
      <c r="OBA99" s="21"/>
      <c r="OBB99" s="21"/>
      <c r="OBC99" s="21"/>
      <c r="OBD99" s="21"/>
      <c r="OBE99" s="21"/>
      <c r="OBF99" s="21"/>
      <c r="OBG99" s="21"/>
      <c r="OBH99" s="21"/>
      <c r="OBI99" s="21"/>
      <c r="OBJ99" s="21"/>
      <c r="OBK99" s="21"/>
      <c r="OBL99" s="21"/>
      <c r="OBM99" s="21"/>
      <c r="OBN99" s="21"/>
      <c r="OBO99" s="21"/>
      <c r="OBP99" s="21"/>
      <c r="OBQ99" s="21"/>
      <c r="OBR99" s="21"/>
      <c r="OBS99" s="21"/>
      <c r="OBT99" s="21"/>
      <c r="OBU99" s="21"/>
      <c r="OBV99" s="21"/>
      <c r="OBW99" s="21"/>
      <c r="OBX99" s="21"/>
      <c r="OBY99" s="21"/>
      <c r="OBZ99" s="21"/>
      <c r="OCA99" s="21"/>
      <c r="OCB99" s="21"/>
      <c r="OCC99" s="21"/>
      <c r="OCD99" s="21"/>
      <c r="OCE99" s="21"/>
      <c r="OCF99" s="21"/>
      <c r="OCG99" s="21"/>
      <c r="OCH99" s="21"/>
      <c r="OCI99" s="21"/>
      <c r="OCJ99" s="21"/>
      <c r="OCK99" s="21"/>
      <c r="OCL99" s="21"/>
      <c r="OCM99" s="21"/>
      <c r="OCN99" s="21"/>
      <c r="OCO99" s="21"/>
      <c r="OCP99" s="21"/>
      <c r="OCQ99" s="21"/>
      <c r="OCR99" s="21"/>
      <c r="OCS99" s="21"/>
      <c r="OCT99" s="21"/>
      <c r="OCU99" s="21"/>
      <c r="OCV99" s="21"/>
      <c r="OCW99" s="21"/>
      <c r="OCX99" s="21"/>
      <c r="OCY99" s="21"/>
      <c r="OCZ99" s="21"/>
      <c r="ODA99" s="21"/>
      <c r="ODB99" s="21"/>
      <c r="ODC99" s="21"/>
      <c r="ODD99" s="21"/>
      <c r="ODE99" s="21"/>
      <c r="ODF99" s="21"/>
      <c r="ODG99" s="21"/>
      <c r="ODH99" s="21"/>
      <c r="ODI99" s="21"/>
      <c r="ODJ99" s="21"/>
      <c r="ODK99" s="21"/>
      <c r="ODL99" s="21"/>
      <c r="ODM99" s="21"/>
      <c r="ODN99" s="21"/>
      <c r="ODO99" s="21"/>
      <c r="ODP99" s="21"/>
      <c r="ODQ99" s="21"/>
      <c r="ODR99" s="21"/>
      <c r="ODS99" s="21"/>
      <c r="ODT99" s="21"/>
      <c r="ODU99" s="21"/>
      <c r="ODV99" s="21"/>
      <c r="ODW99" s="21"/>
      <c r="ODX99" s="21"/>
      <c r="ODY99" s="21"/>
      <c r="ODZ99" s="21"/>
      <c r="OEA99" s="21"/>
      <c r="OEB99" s="21"/>
      <c r="OEC99" s="21"/>
      <c r="OED99" s="21"/>
      <c r="OEE99" s="21"/>
      <c r="OEF99" s="21"/>
      <c r="OEG99" s="21"/>
      <c r="OEH99" s="21"/>
      <c r="OEI99" s="21"/>
      <c r="OEJ99" s="21"/>
      <c r="OEK99" s="21"/>
      <c r="OEL99" s="21"/>
      <c r="OEM99" s="21"/>
      <c r="OEN99" s="21"/>
      <c r="OEO99" s="21"/>
      <c r="OEP99" s="21"/>
      <c r="OEQ99" s="21"/>
      <c r="OER99" s="21"/>
      <c r="OES99" s="21"/>
      <c r="OET99" s="21"/>
      <c r="OEU99" s="21"/>
      <c r="OEV99" s="21"/>
      <c r="OEW99" s="21"/>
      <c r="OEX99" s="21"/>
      <c r="OEY99" s="21"/>
      <c r="OEZ99" s="21"/>
      <c r="OFA99" s="21"/>
      <c r="OFB99" s="21"/>
      <c r="OFC99" s="21"/>
      <c r="OFD99" s="21"/>
      <c r="OFE99" s="21"/>
      <c r="OFF99" s="21"/>
      <c r="OFG99" s="21"/>
      <c r="OFH99" s="21"/>
      <c r="OFI99" s="21"/>
      <c r="OFJ99" s="21"/>
      <c r="OFK99" s="21"/>
      <c r="OFL99" s="21"/>
      <c r="OFM99" s="21"/>
      <c r="OFN99" s="21"/>
      <c r="OFO99" s="21"/>
      <c r="OFP99" s="21"/>
      <c r="OFQ99" s="21"/>
      <c r="OFR99" s="21"/>
      <c r="OFS99" s="21"/>
      <c r="OFT99" s="21"/>
      <c r="OFU99" s="21"/>
      <c r="OFV99" s="21"/>
      <c r="OFW99" s="21"/>
      <c r="OFX99" s="21"/>
      <c r="OFY99" s="21"/>
      <c r="OFZ99" s="21"/>
      <c r="OGA99" s="21"/>
      <c r="OGB99" s="21"/>
      <c r="OGC99" s="21"/>
      <c r="OGD99" s="21"/>
      <c r="OGE99" s="21"/>
      <c r="OGF99" s="21"/>
      <c r="OGG99" s="21"/>
      <c r="OGH99" s="21"/>
      <c r="OGI99" s="21"/>
      <c r="OGJ99" s="21"/>
      <c r="OGK99" s="21"/>
      <c r="OGL99" s="21"/>
      <c r="OGM99" s="21"/>
      <c r="OGN99" s="21"/>
      <c r="OGO99" s="21"/>
      <c r="OGP99" s="21"/>
      <c r="OGQ99" s="21"/>
      <c r="OGR99" s="21"/>
      <c r="OGS99" s="21"/>
      <c r="OGT99" s="21"/>
      <c r="OGU99" s="21"/>
      <c r="OGV99" s="21"/>
      <c r="OGW99" s="21"/>
      <c r="OGX99" s="21"/>
      <c r="OGY99" s="21"/>
      <c r="OGZ99" s="21"/>
      <c r="OHA99" s="21"/>
      <c r="OHB99" s="21"/>
      <c r="OHC99" s="21"/>
      <c r="OHD99" s="21"/>
      <c r="OHE99" s="21"/>
      <c r="OHF99" s="21"/>
      <c r="OHG99" s="21"/>
      <c r="OHH99" s="21"/>
      <c r="OHI99" s="21"/>
      <c r="OHJ99" s="21"/>
      <c r="OHK99" s="21"/>
      <c r="OHL99" s="21"/>
      <c r="OHM99" s="21"/>
      <c r="OHN99" s="21"/>
      <c r="OHO99" s="21"/>
      <c r="OHP99" s="21"/>
      <c r="OHQ99" s="21"/>
      <c r="OHR99" s="21"/>
      <c r="OHS99" s="21"/>
      <c r="OHT99" s="21"/>
      <c r="OHU99" s="21"/>
      <c r="OHV99" s="21"/>
      <c r="OHW99" s="21"/>
      <c r="OHX99" s="21"/>
      <c r="OHY99" s="21"/>
      <c r="OHZ99" s="21"/>
      <c r="OIA99" s="21"/>
      <c r="OIB99" s="21"/>
      <c r="OIC99" s="21"/>
      <c r="OID99" s="21"/>
      <c r="OIE99" s="21"/>
      <c r="OIF99" s="21"/>
      <c r="OIG99" s="21"/>
      <c r="OIH99" s="21"/>
      <c r="OII99" s="21"/>
      <c r="OIJ99" s="21"/>
      <c r="OIK99" s="21"/>
      <c r="OIL99" s="21"/>
      <c r="OIM99" s="21"/>
      <c r="OIN99" s="21"/>
      <c r="OIO99" s="21"/>
      <c r="OIP99" s="21"/>
      <c r="OIQ99" s="21"/>
      <c r="OIR99" s="21"/>
      <c r="OIS99" s="21"/>
      <c r="OIT99" s="21"/>
      <c r="OIU99" s="21"/>
      <c r="OIV99" s="21"/>
      <c r="OIW99" s="21"/>
      <c r="OIX99" s="21"/>
      <c r="OIY99" s="21"/>
      <c r="OIZ99" s="21"/>
      <c r="OJA99" s="21"/>
      <c r="OJB99" s="21"/>
      <c r="OJC99" s="21"/>
      <c r="OJD99" s="21"/>
      <c r="OJE99" s="21"/>
      <c r="OJF99" s="21"/>
      <c r="OJG99" s="21"/>
      <c r="OJH99" s="21"/>
      <c r="OJI99" s="21"/>
      <c r="OJJ99" s="21"/>
      <c r="OJK99" s="21"/>
      <c r="OJL99" s="21"/>
      <c r="OJM99" s="21"/>
      <c r="OJN99" s="21"/>
      <c r="OJO99" s="21"/>
      <c r="OJP99" s="21"/>
      <c r="OJQ99" s="21"/>
      <c r="OJR99" s="21"/>
      <c r="OJS99" s="21"/>
      <c r="OJT99" s="21"/>
      <c r="OJU99" s="21"/>
      <c r="OJV99" s="21"/>
      <c r="OJW99" s="21"/>
      <c r="OJX99" s="21"/>
      <c r="OJY99" s="21"/>
      <c r="OJZ99" s="21"/>
      <c r="OKA99" s="21"/>
      <c r="OKB99" s="21"/>
      <c r="OKC99" s="21"/>
      <c r="OKD99" s="21"/>
      <c r="OKE99" s="21"/>
      <c r="OKF99" s="21"/>
      <c r="OKG99" s="21"/>
      <c r="OKH99" s="21"/>
      <c r="OKI99" s="21"/>
      <c r="OKJ99" s="21"/>
      <c r="OKK99" s="21"/>
      <c r="OKL99" s="21"/>
      <c r="OKM99" s="21"/>
      <c r="OKN99" s="21"/>
      <c r="OKO99" s="21"/>
      <c r="OKP99" s="21"/>
      <c r="OKQ99" s="21"/>
      <c r="OKR99" s="21"/>
      <c r="OKS99" s="21"/>
      <c r="OKT99" s="21"/>
      <c r="OKU99" s="21"/>
      <c r="OKV99" s="21"/>
      <c r="OKW99" s="21"/>
      <c r="OKX99" s="21"/>
      <c r="OKY99" s="21"/>
      <c r="OKZ99" s="21"/>
      <c r="OLA99" s="21"/>
      <c r="OLB99" s="21"/>
      <c r="OLC99" s="21"/>
      <c r="OLD99" s="21"/>
      <c r="OLE99" s="21"/>
      <c r="OLF99" s="21"/>
      <c r="OLG99" s="21"/>
      <c r="OLH99" s="21"/>
      <c r="OLI99" s="21"/>
      <c r="OLJ99" s="21"/>
      <c r="OLK99" s="21"/>
      <c r="OLL99" s="21"/>
      <c r="OLM99" s="21"/>
      <c r="OLN99" s="21"/>
      <c r="OLO99" s="21"/>
      <c r="OLP99" s="21"/>
      <c r="OLQ99" s="21"/>
      <c r="OLR99" s="21"/>
      <c r="OLS99" s="21"/>
      <c r="OLT99" s="21"/>
      <c r="OLU99" s="21"/>
      <c r="OLV99" s="21"/>
      <c r="OLW99" s="21"/>
      <c r="OLX99" s="21"/>
      <c r="OLY99" s="21"/>
      <c r="OLZ99" s="21"/>
      <c r="OMA99" s="21"/>
      <c r="OMB99" s="21"/>
      <c r="OMC99" s="21"/>
      <c r="OMD99" s="21"/>
      <c r="OME99" s="21"/>
      <c r="OMF99" s="21"/>
      <c r="OMG99" s="21"/>
      <c r="OMH99" s="21"/>
      <c r="OMI99" s="21"/>
      <c r="OMJ99" s="21"/>
      <c r="OMK99" s="21"/>
      <c r="OML99" s="21"/>
      <c r="OMM99" s="21"/>
      <c r="OMN99" s="21"/>
      <c r="OMO99" s="21"/>
      <c r="OMP99" s="21"/>
      <c r="OMQ99" s="21"/>
      <c r="OMR99" s="21"/>
      <c r="OMS99" s="21"/>
      <c r="OMT99" s="21"/>
      <c r="OMU99" s="21"/>
      <c r="OMV99" s="21"/>
      <c r="OMW99" s="21"/>
      <c r="OMX99" s="21"/>
      <c r="OMY99" s="21"/>
      <c r="OMZ99" s="21"/>
      <c r="ONA99" s="21"/>
      <c r="ONB99" s="21"/>
      <c r="ONC99" s="21"/>
      <c r="OND99" s="21"/>
      <c r="ONE99" s="21"/>
      <c r="ONF99" s="21"/>
      <c r="ONG99" s="21"/>
      <c r="ONH99" s="21"/>
      <c r="ONI99" s="21"/>
      <c r="ONJ99" s="21"/>
      <c r="ONK99" s="21"/>
      <c r="ONL99" s="21"/>
      <c r="ONM99" s="21"/>
      <c r="ONN99" s="21"/>
      <c r="ONO99" s="21"/>
      <c r="ONP99" s="21"/>
      <c r="ONQ99" s="21"/>
      <c r="ONR99" s="21"/>
      <c r="ONS99" s="21"/>
      <c r="ONT99" s="21"/>
      <c r="ONU99" s="21"/>
      <c r="ONV99" s="21"/>
      <c r="ONW99" s="21"/>
      <c r="ONX99" s="21"/>
      <c r="ONY99" s="21"/>
      <c r="ONZ99" s="21"/>
      <c r="OOA99" s="21"/>
      <c r="OOB99" s="21"/>
      <c r="OOC99" s="21"/>
      <c r="OOD99" s="21"/>
      <c r="OOE99" s="21"/>
      <c r="OOF99" s="21"/>
      <c r="OOG99" s="21"/>
      <c r="OOH99" s="21"/>
      <c r="OOI99" s="21"/>
      <c r="OOJ99" s="21"/>
      <c r="OOK99" s="21"/>
      <c r="OOL99" s="21"/>
      <c r="OOM99" s="21"/>
      <c r="OON99" s="21"/>
      <c r="OOO99" s="21"/>
      <c r="OOP99" s="21"/>
      <c r="OOQ99" s="21"/>
      <c r="OOR99" s="21"/>
      <c r="OOS99" s="21"/>
      <c r="OOT99" s="21"/>
      <c r="OOU99" s="21"/>
      <c r="OOV99" s="21"/>
      <c r="OOW99" s="21"/>
      <c r="OOX99" s="21"/>
      <c r="OOY99" s="21"/>
      <c r="OOZ99" s="21"/>
      <c r="OPA99" s="21"/>
      <c r="OPB99" s="21"/>
      <c r="OPC99" s="21"/>
      <c r="OPD99" s="21"/>
      <c r="OPE99" s="21"/>
      <c r="OPF99" s="21"/>
      <c r="OPG99" s="21"/>
      <c r="OPH99" s="21"/>
      <c r="OPI99" s="21"/>
      <c r="OPJ99" s="21"/>
      <c r="OPK99" s="21"/>
      <c r="OPL99" s="21"/>
      <c r="OPM99" s="21"/>
      <c r="OPN99" s="21"/>
      <c r="OPO99" s="21"/>
      <c r="OPP99" s="21"/>
      <c r="OPQ99" s="21"/>
      <c r="OPR99" s="21"/>
      <c r="OPS99" s="21"/>
      <c r="OPT99" s="21"/>
      <c r="OPU99" s="21"/>
      <c r="OPV99" s="21"/>
      <c r="OPW99" s="21"/>
      <c r="OPX99" s="21"/>
      <c r="OPY99" s="21"/>
      <c r="OPZ99" s="21"/>
      <c r="OQA99" s="21"/>
      <c r="OQB99" s="21"/>
      <c r="OQC99" s="21"/>
      <c r="OQD99" s="21"/>
      <c r="OQE99" s="21"/>
      <c r="OQF99" s="21"/>
      <c r="OQG99" s="21"/>
      <c r="OQH99" s="21"/>
      <c r="OQI99" s="21"/>
      <c r="OQJ99" s="21"/>
      <c r="OQK99" s="21"/>
      <c r="OQL99" s="21"/>
      <c r="OQM99" s="21"/>
      <c r="OQN99" s="21"/>
      <c r="OQO99" s="21"/>
      <c r="OQP99" s="21"/>
      <c r="OQQ99" s="21"/>
      <c r="OQR99" s="21"/>
      <c r="OQS99" s="21"/>
      <c r="OQT99" s="21"/>
      <c r="OQU99" s="21"/>
      <c r="OQV99" s="21"/>
      <c r="OQW99" s="21"/>
      <c r="OQX99" s="21"/>
      <c r="OQY99" s="21"/>
      <c r="OQZ99" s="21"/>
      <c r="ORA99" s="21"/>
      <c r="ORB99" s="21"/>
      <c r="ORC99" s="21"/>
      <c r="ORD99" s="21"/>
      <c r="ORE99" s="21"/>
      <c r="ORF99" s="21"/>
      <c r="ORG99" s="21"/>
      <c r="ORH99" s="21"/>
      <c r="ORI99" s="21"/>
      <c r="ORJ99" s="21"/>
      <c r="ORK99" s="21"/>
      <c r="ORL99" s="21"/>
      <c r="ORM99" s="21"/>
      <c r="ORN99" s="21"/>
      <c r="ORO99" s="21"/>
      <c r="ORP99" s="21"/>
      <c r="ORQ99" s="21"/>
      <c r="ORR99" s="21"/>
      <c r="ORS99" s="21"/>
      <c r="ORT99" s="21"/>
      <c r="ORU99" s="21"/>
      <c r="ORV99" s="21"/>
      <c r="ORW99" s="21"/>
      <c r="ORX99" s="21"/>
      <c r="ORY99" s="21"/>
      <c r="ORZ99" s="21"/>
      <c r="OSA99" s="21"/>
      <c r="OSB99" s="21"/>
      <c r="OSC99" s="21"/>
      <c r="OSD99" s="21"/>
      <c r="OSE99" s="21"/>
      <c r="OSF99" s="21"/>
      <c r="OSG99" s="21"/>
      <c r="OSH99" s="21"/>
      <c r="OSI99" s="21"/>
      <c r="OSJ99" s="21"/>
      <c r="OSK99" s="21"/>
      <c r="OSL99" s="21"/>
      <c r="OSM99" s="21"/>
      <c r="OSN99" s="21"/>
      <c r="OSO99" s="21"/>
      <c r="OSP99" s="21"/>
      <c r="OSQ99" s="21"/>
      <c r="OSR99" s="21"/>
      <c r="OSS99" s="21"/>
      <c r="OST99" s="21"/>
      <c r="OSU99" s="21"/>
      <c r="OSV99" s="21"/>
      <c r="OSW99" s="21"/>
      <c r="OSX99" s="21"/>
      <c r="OSY99" s="21"/>
      <c r="OSZ99" s="21"/>
      <c r="OTA99" s="21"/>
      <c r="OTB99" s="21"/>
      <c r="OTC99" s="21"/>
      <c r="OTD99" s="21"/>
      <c r="OTE99" s="21"/>
      <c r="OTF99" s="21"/>
      <c r="OTG99" s="21"/>
      <c r="OTH99" s="21"/>
      <c r="OTI99" s="21"/>
      <c r="OTJ99" s="21"/>
      <c r="OTK99" s="21"/>
      <c r="OTL99" s="21"/>
      <c r="OTM99" s="21"/>
      <c r="OTN99" s="21"/>
      <c r="OTO99" s="21"/>
      <c r="OTP99" s="21"/>
      <c r="OTQ99" s="21"/>
      <c r="OTR99" s="21"/>
      <c r="OTS99" s="21"/>
      <c r="OTT99" s="21"/>
      <c r="OTU99" s="21"/>
      <c r="OTV99" s="21"/>
      <c r="OTW99" s="21"/>
      <c r="OTX99" s="21"/>
      <c r="OTY99" s="21"/>
      <c r="OTZ99" s="21"/>
      <c r="OUA99" s="21"/>
      <c r="OUB99" s="21"/>
      <c r="OUC99" s="21"/>
      <c r="OUD99" s="21"/>
      <c r="OUE99" s="21"/>
      <c r="OUF99" s="21"/>
      <c r="OUG99" s="21"/>
      <c r="OUH99" s="21"/>
      <c r="OUI99" s="21"/>
      <c r="OUJ99" s="21"/>
      <c r="OUK99" s="21"/>
      <c r="OUL99" s="21"/>
      <c r="OUM99" s="21"/>
      <c r="OUN99" s="21"/>
      <c r="OUO99" s="21"/>
      <c r="OUP99" s="21"/>
      <c r="OUQ99" s="21"/>
      <c r="OUR99" s="21"/>
      <c r="OUS99" s="21"/>
      <c r="OUT99" s="21"/>
      <c r="OUU99" s="21"/>
      <c r="OUV99" s="21"/>
      <c r="OUW99" s="21"/>
      <c r="OUX99" s="21"/>
      <c r="OUY99" s="21"/>
      <c r="OUZ99" s="21"/>
      <c r="OVA99" s="21"/>
      <c r="OVB99" s="21"/>
      <c r="OVC99" s="21"/>
      <c r="OVD99" s="21"/>
      <c r="OVE99" s="21"/>
      <c r="OVF99" s="21"/>
      <c r="OVG99" s="21"/>
      <c r="OVH99" s="21"/>
      <c r="OVI99" s="21"/>
      <c r="OVJ99" s="21"/>
      <c r="OVK99" s="21"/>
      <c r="OVL99" s="21"/>
      <c r="OVM99" s="21"/>
      <c r="OVN99" s="21"/>
      <c r="OVO99" s="21"/>
      <c r="OVP99" s="21"/>
      <c r="OVQ99" s="21"/>
      <c r="OVR99" s="21"/>
      <c r="OVS99" s="21"/>
      <c r="OVT99" s="21"/>
      <c r="OVU99" s="21"/>
      <c r="OVV99" s="21"/>
      <c r="OVW99" s="21"/>
      <c r="OVX99" s="21"/>
      <c r="OVY99" s="21"/>
      <c r="OVZ99" s="21"/>
      <c r="OWA99" s="21"/>
      <c r="OWB99" s="21"/>
      <c r="OWC99" s="21"/>
      <c r="OWD99" s="21"/>
      <c r="OWE99" s="21"/>
      <c r="OWF99" s="21"/>
      <c r="OWG99" s="21"/>
      <c r="OWH99" s="21"/>
      <c r="OWI99" s="21"/>
      <c r="OWJ99" s="21"/>
      <c r="OWK99" s="21"/>
      <c r="OWL99" s="21"/>
      <c r="OWM99" s="21"/>
      <c r="OWN99" s="21"/>
      <c r="OWO99" s="21"/>
      <c r="OWP99" s="21"/>
      <c r="OWQ99" s="21"/>
      <c r="OWR99" s="21"/>
      <c r="OWS99" s="21"/>
      <c r="OWT99" s="21"/>
      <c r="OWU99" s="21"/>
      <c r="OWV99" s="21"/>
      <c r="OWW99" s="21"/>
      <c r="OWX99" s="21"/>
      <c r="OWY99" s="21"/>
      <c r="OWZ99" s="21"/>
      <c r="OXA99" s="21"/>
      <c r="OXB99" s="21"/>
      <c r="OXC99" s="21"/>
      <c r="OXD99" s="21"/>
      <c r="OXE99" s="21"/>
      <c r="OXF99" s="21"/>
      <c r="OXG99" s="21"/>
      <c r="OXH99" s="21"/>
      <c r="OXI99" s="21"/>
      <c r="OXJ99" s="21"/>
      <c r="OXK99" s="21"/>
      <c r="OXL99" s="21"/>
      <c r="OXM99" s="21"/>
      <c r="OXN99" s="21"/>
      <c r="OXO99" s="21"/>
      <c r="OXP99" s="21"/>
      <c r="OXQ99" s="21"/>
      <c r="OXR99" s="21"/>
      <c r="OXS99" s="21"/>
      <c r="OXT99" s="21"/>
      <c r="OXU99" s="21"/>
      <c r="OXV99" s="21"/>
      <c r="OXW99" s="21"/>
      <c r="OXX99" s="21"/>
      <c r="OXY99" s="21"/>
      <c r="OXZ99" s="21"/>
      <c r="OYA99" s="21"/>
      <c r="OYB99" s="21"/>
      <c r="OYC99" s="21"/>
      <c r="OYD99" s="21"/>
      <c r="OYE99" s="21"/>
      <c r="OYF99" s="21"/>
      <c r="OYG99" s="21"/>
      <c r="OYH99" s="21"/>
      <c r="OYI99" s="21"/>
      <c r="OYJ99" s="21"/>
      <c r="OYK99" s="21"/>
      <c r="OYL99" s="21"/>
      <c r="OYM99" s="21"/>
      <c r="OYN99" s="21"/>
      <c r="OYO99" s="21"/>
      <c r="OYP99" s="21"/>
      <c r="OYQ99" s="21"/>
      <c r="OYR99" s="21"/>
      <c r="OYS99" s="21"/>
      <c r="OYT99" s="21"/>
      <c r="OYU99" s="21"/>
      <c r="OYV99" s="21"/>
      <c r="OYW99" s="21"/>
      <c r="OYX99" s="21"/>
      <c r="OYY99" s="21"/>
      <c r="OYZ99" s="21"/>
      <c r="OZA99" s="21"/>
      <c r="OZB99" s="21"/>
      <c r="OZC99" s="21"/>
      <c r="OZD99" s="21"/>
      <c r="OZE99" s="21"/>
      <c r="OZF99" s="21"/>
      <c r="OZG99" s="21"/>
      <c r="OZH99" s="21"/>
      <c r="OZI99" s="21"/>
      <c r="OZJ99" s="21"/>
      <c r="OZK99" s="21"/>
      <c r="OZL99" s="21"/>
      <c r="OZM99" s="21"/>
      <c r="OZN99" s="21"/>
      <c r="OZO99" s="21"/>
      <c r="OZP99" s="21"/>
      <c r="OZQ99" s="21"/>
      <c r="OZR99" s="21"/>
      <c r="OZS99" s="21"/>
      <c r="OZT99" s="21"/>
      <c r="OZU99" s="21"/>
      <c r="OZV99" s="21"/>
      <c r="OZW99" s="21"/>
      <c r="OZX99" s="21"/>
      <c r="OZY99" s="21"/>
      <c r="OZZ99" s="21"/>
      <c r="PAA99" s="21"/>
      <c r="PAB99" s="21"/>
      <c r="PAC99" s="21"/>
      <c r="PAD99" s="21"/>
      <c r="PAE99" s="21"/>
      <c r="PAF99" s="21"/>
      <c r="PAG99" s="21"/>
      <c r="PAH99" s="21"/>
      <c r="PAI99" s="21"/>
      <c r="PAJ99" s="21"/>
      <c r="PAK99" s="21"/>
      <c r="PAL99" s="21"/>
      <c r="PAM99" s="21"/>
      <c r="PAN99" s="21"/>
      <c r="PAO99" s="21"/>
      <c r="PAP99" s="21"/>
      <c r="PAQ99" s="21"/>
      <c r="PAR99" s="21"/>
      <c r="PAS99" s="21"/>
      <c r="PAT99" s="21"/>
      <c r="PAU99" s="21"/>
      <c r="PAV99" s="21"/>
      <c r="PAW99" s="21"/>
      <c r="PAX99" s="21"/>
      <c r="PAY99" s="21"/>
      <c r="PAZ99" s="21"/>
      <c r="PBA99" s="21"/>
      <c r="PBB99" s="21"/>
      <c r="PBC99" s="21"/>
      <c r="PBD99" s="21"/>
      <c r="PBE99" s="21"/>
      <c r="PBF99" s="21"/>
      <c r="PBG99" s="21"/>
      <c r="PBH99" s="21"/>
      <c r="PBI99" s="21"/>
      <c r="PBJ99" s="21"/>
      <c r="PBK99" s="21"/>
      <c r="PBL99" s="21"/>
      <c r="PBM99" s="21"/>
      <c r="PBN99" s="21"/>
      <c r="PBO99" s="21"/>
      <c r="PBP99" s="21"/>
      <c r="PBQ99" s="21"/>
      <c r="PBR99" s="21"/>
      <c r="PBS99" s="21"/>
      <c r="PBT99" s="21"/>
      <c r="PBU99" s="21"/>
      <c r="PBV99" s="21"/>
      <c r="PBW99" s="21"/>
      <c r="PBX99" s="21"/>
      <c r="PBY99" s="21"/>
      <c r="PBZ99" s="21"/>
      <c r="PCA99" s="21"/>
      <c r="PCB99" s="21"/>
      <c r="PCC99" s="21"/>
      <c r="PCD99" s="21"/>
      <c r="PCE99" s="21"/>
      <c r="PCF99" s="21"/>
      <c r="PCG99" s="21"/>
      <c r="PCH99" s="21"/>
      <c r="PCI99" s="21"/>
      <c r="PCJ99" s="21"/>
      <c r="PCK99" s="21"/>
      <c r="PCL99" s="21"/>
      <c r="PCM99" s="21"/>
      <c r="PCN99" s="21"/>
      <c r="PCO99" s="21"/>
      <c r="PCP99" s="21"/>
      <c r="PCQ99" s="21"/>
      <c r="PCR99" s="21"/>
      <c r="PCS99" s="21"/>
      <c r="PCT99" s="21"/>
      <c r="PCU99" s="21"/>
      <c r="PCV99" s="21"/>
      <c r="PCW99" s="21"/>
      <c r="PCX99" s="21"/>
      <c r="PCY99" s="21"/>
      <c r="PCZ99" s="21"/>
      <c r="PDA99" s="21"/>
      <c r="PDB99" s="21"/>
      <c r="PDC99" s="21"/>
      <c r="PDD99" s="21"/>
      <c r="PDE99" s="21"/>
      <c r="PDF99" s="21"/>
      <c r="PDG99" s="21"/>
      <c r="PDH99" s="21"/>
      <c r="PDI99" s="21"/>
      <c r="PDJ99" s="21"/>
      <c r="PDK99" s="21"/>
      <c r="PDL99" s="21"/>
      <c r="PDM99" s="21"/>
      <c r="PDN99" s="21"/>
      <c r="PDO99" s="21"/>
      <c r="PDP99" s="21"/>
      <c r="PDQ99" s="21"/>
      <c r="PDR99" s="21"/>
      <c r="PDS99" s="21"/>
      <c r="PDT99" s="21"/>
      <c r="PDU99" s="21"/>
      <c r="PDV99" s="21"/>
      <c r="PDW99" s="21"/>
      <c r="PDX99" s="21"/>
      <c r="PDY99" s="21"/>
      <c r="PDZ99" s="21"/>
      <c r="PEA99" s="21"/>
      <c r="PEB99" s="21"/>
      <c r="PEC99" s="21"/>
      <c r="PED99" s="21"/>
      <c r="PEE99" s="21"/>
      <c r="PEF99" s="21"/>
      <c r="PEG99" s="21"/>
      <c r="PEH99" s="21"/>
      <c r="PEI99" s="21"/>
      <c r="PEJ99" s="21"/>
      <c r="PEK99" s="21"/>
      <c r="PEL99" s="21"/>
      <c r="PEM99" s="21"/>
      <c r="PEN99" s="21"/>
      <c r="PEO99" s="21"/>
      <c r="PEP99" s="21"/>
      <c r="PEQ99" s="21"/>
      <c r="PER99" s="21"/>
      <c r="PES99" s="21"/>
      <c r="PET99" s="21"/>
      <c r="PEU99" s="21"/>
      <c r="PEV99" s="21"/>
      <c r="PEW99" s="21"/>
      <c r="PEX99" s="21"/>
      <c r="PEY99" s="21"/>
      <c r="PEZ99" s="21"/>
      <c r="PFA99" s="21"/>
      <c r="PFB99" s="21"/>
      <c r="PFC99" s="21"/>
      <c r="PFD99" s="21"/>
      <c r="PFE99" s="21"/>
      <c r="PFF99" s="21"/>
      <c r="PFG99" s="21"/>
      <c r="PFH99" s="21"/>
      <c r="PFI99" s="21"/>
      <c r="PFJ99" s="21"/>
      <c r="PFK99" s="21"/>
      <c r="PFL99" s="21"/>
      <c r="PFM99" s="21"/>
      <c r="PFN99" s="21"/>
      <c r="PFO99" s="21"/>
      <c r="PFP99" s="21"/>
      <c r="PFQ99" s="21"/>
      <c r="PFR99" s="21"/>
      <c r="PFS99" s="21"/>
      <c r="PFT99" s="21"/>
      <c r="PFU99" s="21"/>
      <c r="PFV99" s="21"/>
      <c r="PFW99" s="21"/>
      <c r="PFX99" s="21"/>
      <c r="PFY99" s="21"/>
      <c r="PFZ99" s="21"/>
      <c r="PGA99" s="21"/>
      <c r="PGB99" s="21"/>
      <c r="PGC99" s="21"/>
      <c r="PGD99" s="21"/>
      <c r="PGE99" s="21"/>
      <c r="PGF99" s="21"/>
      <c r="PGG99" s="21"/>
      <c r="PGH99" s="21"/>
      <c r="PGI99" s="21"/>
      <c r="PGJ99" s="21"/>
      <c r="PGK99" s="21"/>
      <c r="PGL99" s="21"/>
      <c r="PGM99" s="21"/>
      <c r="PGN99" s="21"/>
      <c r="PGO99" s="21"/>
      <c r="PGP99" s="21"/>
      <c r="PGQ99" s="21"/>
      <c r="PGR99" s="21"/>
      <c r="PGS99" s="21"/>
      <c r="PGT99" s="21"/>
      <c r="PGU99" s="21"/>
      <c r="PGV99" s="21"/>
      <c r="PGW99" s="21"/>
      <c r="PGX99" s="21"/>
      <c r="PGY99" s="21"/>
      <c r="PGZ99" s="21"/>
      <c r="PHA99" s="21"/>
      <c r="PHB99" s="21"/>
      <c r="PHC99" s="21"/>
      <c r="PHD99" s="21"/>
      <c r="PHE99" s="21"/>
      <c r="PHF99" s="21"/>
      <c r="PHG99" s="21"/>
      <c r="PHH99" s="21"/>
      <c r="PHI99" s="21"/>
      <c r="PHJ99" s="21"/>
      <c r="PHK99" s="21"/>
      <c r="PHL99" s="21"/>
      <c r="PHM99" s="21"/>
      <c r="PHN99" s="21"/>
      <c r="PHO99" s="21"/>
      <c r="PHP99" s="21"/>
      <c r="PHQ99" s="21"/>
      <c r="PHR99" s="21"/>
      <c r="PHS99" s="21"/>
      <c r="PHT99" s="21"/>
      <c r="PHU99" s="21"/>
      <c r="PHV99" s="21"/>
      <c r="PHW99" s="21"/>
      <c r="PHX99" s="21"/>
      <c r="PHY99" s="21"/>
      <c r="PHZ99" s="21"/>
      <c r="PIA99" s="21"/>
      <c r="PIB99" s="21"/>
      <c r="PIC99" s="21"/>
      <c r="PID99" s="21"/>
      <c r="PIE99" s="21"/>
      <c r="PIF99" s="21"/>
      <c r="PIG99" s="21"/>
      <c r="PIH99" s="21"/>
      <c r="PII99" s="21"/>
      <c r="PIJ99" s="21"/>
      <c r="PIK99" s="21"/>
      <c r="PIL99" s="21"/>
      <c r="PIM99" s="21"/>
      <c r="PIN99" s="21"/>
      <c r="PIO99" s="21"/>
      <c r="PIP99" s="21"/>
      <c r="PIQ99" s="21"/>
      <c r="PIR99" s="21"/>
      <c r="PIS99" s="21"/>
      <c r="PIT99" s="21"/>
      <c r="PIU99" s="21"/>
      <c r="PIV99" s="21"/>
      <c r="PIW99" s="21"/>
      <c r="PIX99" s="21"/>
      <c r="PIY99" s="21"/>
      <c r="PIZ99" s="21"/>
      <c r="PJA99" s="21"/>
      <c r="PJB99" s="21"/>
      <c r="PJC99" s="21"/>
      <c r="PJD99" s="21"/>
      <c r="PJE99" s="21"/>
      <c r="PJF99" s="21"/>
      <c r="PJG99" s="21"/>
      <c r="PJH99" s="21"/>
      <c r="PJI99" s="21"/>
      <c r="PJJ99" s="21"/>
      <c r="PJK99" s="21"/>
      <c r="PJL99" s="21"/>
      <c r="PJM99" s="21"/>
      <c r="PJN99" s="21"/>
      <c r="PJO99" s="21"/>
      <c r="PJP99" s="21"/>
      <c r="PJQ99" s="21"/>
      <c r="PJR99" s="21"/>
      <c r="PJS99" s="21"/>
      <c r="PJT99" s="21"/>
      <c r="PJU99" s="21"/>
      <c r="PJV99" s="21"/>
      <c r="PJW99" s="21"/>
      <c r="PJX99" s="21"/>
      <c r="PJY99" s="21"/>
      <c r="PJZ99" s="21"/>
      <c r="PKA99" s="21"/>
      <c r="PKB99" s="21"/>
      <c r="PKC99" s="21"/>
      <c r="PKD99" s="21"/>
      <c r="PKE99" s="21"/>
      <c r="PKF99" s="21"/>
      <c r="PKG99" s="21"/>
      <c r="PKH99" s="21"/>
      <c r="PKI99" s="21"/>
      <c r="PKJ99" s="21"/>
      <c r="PKK99" s="21"/>
      <c r="PKL99" s="21"/>
      <c r="PKM99" s="21"/>
      <c r="PKN99" s="21"/>
      <c r="PKO99" s="21"/>
      <c r="PKP99" s="21"/>
      <c r="PKQ99" s="21"/>
      <c r="PKR99" s="21"/>
      <c r="PKS99" s="21"/>
      <c r="PKT99" s="21"/>
      <c r="PKU99" s="21"/>
      <c r="PKV99" s="21"/>
      <c r="PKW99" s="21"/>
      <c r="PKX99" s="21"/>
      <c r="PKY99" s="21"/>
      <c r="PKZ99" s="21"/>
      <c r="PLA99" s="21"/>
      <c r="PLB99" s="21"/>
      <c r="PLC99" s="21"/>
      <c r="PLD99" s="21"/>
      <c r="PLE99" s="21"/>
      <c r="PLF99" s="21"/>
      <c r="PLG99" s="21"/>
      <c r="PLH99" s="21"/>
      <c r="PLI99" s="21"/>
      <c r="PLJ99" s="21"/>
      <c r="PLK99" s="21"/>
      <c r="PLL99" s="21"/>
      <c r="PLM99" s="21"/>
      <c r="PLN99" s="21"/>
      <c r="PLO99" s="21"/>
      <c r="PLP99" s="21"/>
      <c r="PLQ99" s="21"/>
      <c r="PLR99" s="21"/>
      <c r="PLS99" s="21"/>
      <c r="PLT99" s="21"/>
      <c r="PLU99" s="21"/>
      <c r="PLV99" s="21"/>
      <c r="PLW99" s="21"/>
      <c r="PLX99" s="21"/>
      <c r="PLY99" s="21"/>
      <c r="PLZ99" s="21"/>
      <c r="PMA99" s="21"/>
      <c r="PMB99" s="21"/>
      <c r="PMC99" s="21"/>
      <c r="PMD99" s="21"/>
      <c r="PME99" s="21"/>
      <c r="PMF99" s="21"/>
      <c r="PMG99" s="21"/>
      <c r="PMH99" s="21"/>
      <c r="PMI99" s="21"/>
      <c r="PMJ99" s="21"/>
      <c r="PMK99" s="21"/>
      <c r="PML99" s="21"/>
      <c r="PMM99" s="21"/>
      <c r="PMN99" s="21"/>
      <c r="PMO99" s="21"/>
      <c r="PMP99" s="21"/>
      <c r="PMQ99" s="21"/>
      <c r="PMR99" s="21"/>
      <c r="PMS99" s="21"/>
      <c r="PMT99" s="21"/>
      <c r="PMU99" s="21"/>
      <c r="PMV99" s="21"/>
      <c r="PMW99" s="21"/>
      <c r="PMX99" s="21"/>
      <c r="PMY99" s="21"/>
      <c r="PMZ99" s="21"/>
      <c r="PNA99" s="21"/>
      <c r="PNB99" s="21"/>
      <c r="PNC99" s="21"/>
      <c r="PND99" s="21"/>
      <c r="PNE99" s="21"/>
      <c r="PNF99" s="21"/>
      <c r="PNG99" s="21"/>
      <c r="PNH99" s="21"/>
      <c r="PNI99" s="21"/>
      <c r="PNJ99" s="21"/>
      <c r="PNK99" s="21"/>
      <c r="PNL99" s="21"/>
      <c r="PNM99" s="21"/>
      <c r="PNN99" s="21"/>
      <c r="PNO99" s="21"/>
      <c r="PNP99" s="21"/>
      <c r="PNQ99" s="21"/>
      <c r="PNR99" s="21"/>
      <c r="PNS99" s="21"/>
      <c r="PNT99" s="21"/>
      <c r="PNU99" s="21"/>
      <c r="PNV99" s="21"/>
      <c r="PNW99" s="21"/>
      <c r="PNX99" s="21"/>
      <c r="PNY99" s="21"/>
      <c r="PNZ99" s="21"/>
      <c r="POA99" s="21"/>
      <c r="POB99" s="21"/>
      <c r="POC99" s="21"/>
      <c r="POD99" s="21"/>
      <c r="POE99" s="21"/>
      <c r="POF99" s="21"/>
      <c r="POG99" s="21"/>
      <c r="POH99" s="21"/>
      <c r="POI99" s="21"/>
      <c r="POJ99" s="21"/>
      <c r="POK99" s="21"/>
      <c r="POL99" s="21"/>
      <c r="POM99" s="21"/>
      <c r="PON99" s="21"/>
      <c r="POO99" s="21"/>
      <c r="POP99" s="21"/>
      <c r="POQ99" s="21"/>
      <c r="POR99" s="21"/>
      <c r="POS99" s="21"/>
      <c r="POT99" s="21"/>
      <c r="POU99" s="21"/>
      <c r="POV99" s="21"/>
      <c r="POW99" s="21"/>
      <c r="POX99" s="21"/>
      <c r="POY99" s="21"/>
      <c r="POZ99" s="21"/>
      <c r="PPA99" s="21"/>
      <c r="PPB99" s="21"/>
      <c r="PPC99" s="21"/>
      <c r="PPD99" s="21"/>
      <c r="PPE99" s="21"/>
      <c r="PPF99" s="21"/>
      <c r="PPG99" s="21"/>
      <c r="PPH99" s="21"/>
      <c r="PPI99" s="21"/>
      <c r="PPJ99" s="21"/>
      <c r="PPK99" s="21"/>
      <c r="PPL99" s="21"/>
      <c r="PPM99" s="21"/>
      <c r="PPN99" s="21"/>
      <c r="PPO99" s="21"/>
      <c r="PPP99" s="21"/>
      <c r="PPQ99" s="21"/>
      <c r="PPR99" s="21"/>
      <c r="PPS99" s="21"/>
      <c r="PPT99" s="21"/>
      <c r="PPU99" s="21"/>
      <c r="PPV99" s="21"/>
      <c r="PPW99" s="21"/>
      <c r="PPX99" s="21"/>
      <c r="PPY99" s="21"/>
      <c r="PPZ99" s="21"/>
      <c r="PQA99" s="21"/>
      <c r="PQB99" s="21"/>
      <c r="PQC99" s="21"/>
      <c r="PQD99" s="21"/>
      <c r="PQE99" s="21"/>
      <c r="PQF99" s="21"/>
      <c r="PQG99" s="21"/>
      <c r="PQH99" s="21"/>
      <c r="PQI99" s="21"/>
      <c r="PQJ99" s="21"/>
      <c r="PQK99" s="21"/>
      <c r="PQL99" s="21"/>
      <c r="PQM99" s="21"/>
      <c r="PQN99" s="21"/>
      <c r="PQO99" s="21"/>
      <c r="PQP99" s="21"/>
      <c r="PQQ99" s="21"/>
      <c r="PQR99" s="21"/>
      <c r="PQS99" s="21"/>
      <c r="PQT99" s="21"/>
      <c r="PQU99" s="21"/>
      <c r="PQV99" s="21"/>
      <c r="PQW99" s="21"/>
      <c r="PQX99" s="21"/>
      <c r="PQY99" s="21"/>
      <c r="PQZ99" s="21"/>
      <c r="PRA99" s="21"/>
      <c r="PRB99" s="21"/>
      <c r="PRC99" s="21"/>
      <c r="PRD99" s="21"/>
      <c r="PRE99" s="21"/>
      <c r="PRF99" s="21"/>
      <c r="PRG99" s="21"/>
      <c r="PRH99" s="21"/>
      <c r="PRI99" s="21"/>
      <c r="PRJ99" s="21"/>
      <c r="PRK99" s="21"/>
      <c r="PRL99" s="21"/>
      <c r="PRM99" s="21"/>
      <c r="PRN99" s="21"/>
      <c r="PRO99" s="21"/>
      <c r="PRP99" s="21"/>
      <c r="PRQ99" s="21"/>
      <c r="PRR99" s="21"/>
      <c r="PRS99" s="21"/>
      <c r="PRT99" s="21"/>
      <c r="PRU99" s="21"/>
      <c r="PRV99" s="21"/>
      <c r="PRW99" s="21"/>
      <c r="PRX99" s="21"/>
      <c r="PRY99" s="21"/>
      <c r="PRZ99" s="21"/>
      <c r="PSA99" s="21"/>
      <c r="PSB99" s="21"/>
      <c r="PSC99" s="21"/>
      <c r="PSD99" s="21"/>
      <c r="PSE99" s="21"/>
      <c r="PSF99" s="21"/>
      <c r="PSG99" s="21"/>
      <c r="PSH99" s="21"/>
      <c r="PSI99" s="21"/>
      <c r="PSJ99" s="21"/>
      <c r="PSK99" s="21"/>
      <c r="PSL99" s="21"/>
      <c r="PSM99" s="21"/>
      <c r="PSN99" s="21"/>
      <c r="PSO99" s="21"/>
      <c r="PSP99" s="21"/>
      <c r="PSQ99" s="21"/>
      <c r="PSR99" s="21"/>
      <c r="PSS99" s="21"/>
      <c r="PST99" s="21"/>
      <c r="PSU99" s="21"/>
      <c r="PSV99" s="21"/>
      <c r="PSW99" s="21"/>
      <c r="PSX99" s="21"/>
      <c r="PSY99" s="21"/>
      <c r="PSZ99" s="21"/>
      <c r="PTA99" s="21"/>
      <c r="PTB99" s="21"/>
      <c r="PTC99" s="21"/>
      <c r="PTD99" s="21"/>
      <c r="PTE99" s="21"/>
      <c r="PTF99" s="21"/>
      <c r="PTG99" s="21"/>
      <c r="PTH99" s="21"/>
      <c r="PTI99" s="21"/>
      <c r="PTJ99" s="21"/>
      <c r="PTK99" s="21"/>
      <c r="PTL99" s="21"/>
      <c r="PTM99" s="21"/>
      <c r="PTN99" s="21"/>
      <c r="PTO99" s="21"/>
      <c r="PTP99" s="21"/>
      <c r="PTQ99" s="21"/>
      <c r="PTR99" s="21"/>
      <c r="PTS99" s="21"/>
      <c r="PTT99" s="21"/>
      <c r="PTU99" s="21"/>
      <c r="PTV99" s="21"/>
      <c r="PTW99" s="21"/>
      <c r="PTX99" s="21"/>
      <c r="PTY99" s="21"/>
      <c r="PTZ99" s="21"/>
      <c r="PUA99" s="21"/>
      <c r="PUB99" s="21"/>
      <c r="PUC99" s="21"/>
      <c r="PUD99" s="21"/>
      <c r="PUE99" s="21"/>
      <c r="PUF99" s="21"/>
      <c r="PUG99" s="21"/>
      <c r="PUH99" s="21"/>
      <c r="PUI99" s="21"/>
      <c r="PUJ99" s="21"/>
      <c r="PUK99" s="21"/>
      <c r="PUL99" s="21"/>
      <c r="PUM99" s="21"/>
      <c r="PUN99" s="21"/>
      <c r="PUO99" s="21"/>
      <c r="PUP99" s="21"/>
      <c r="PUQ99" s="21"/>
      <c r="PUR99" s="21"/>
      <c r="PUS99" s="21"/>
      <c r="PUT99" s="21"/>
      <c r="PUU99" s="21"/>
      <c r="PUV99" s="21"/>
      <c r="PUW99" s="21"/>
      <c r="PUX99" s="21"/>
      <c r="PUY99" s="21"/>
      <c r="PUZ99" s="21"/>
      <c r="PVA99" s="21"/>
      <c r="PVB99" s="21"/>
      <c r="PVC99" s="21"/>
      <c r="PVD99" s="21"/>
      <c r="PVE99" s="21"/>
      <c r="PVF99" s="21"/>
      <c r="PVG99" s="21"/>
      <c r="PVH99" s="21"/>
      <c r="PVI99" s="21"/>
      <c r="PVJ99" s="21"/>
      <c r="PVK99" s="21"/>
      <c r="PVL99" s="21"/>
      <c r="PVM99" s="21"/>
      <c r="PVN99" s="21"/>
      <c r="PVO99" s="21"/>
      <c r="PVP99" s="21"/>
      <c r="PVQ99" s="21"/>
      <c r="PVR99" s="21"/>
      <c r="PVS99" s="21"/>
      <c r="PVT99" s="21"/>
      <c r="PVU99" s="21"/>
      <c r="PVV99" s="21"/>
      <c r="PVW99" s="21"/>
      <c r="PVX99" s="21"/>
      <c r="PVY99" s="21"/>
      <c r="PVZ99" s="21"/>
      <c r="PWA99" s="21"/>
      <c r="PWB99" s="21"/>
      <c r="PWC99" s="21"/>
      <c r="PWD99" s="21"/>
      <c r="PWE99" s="21"/>
      <c r="PWF99" s="21"/>
      <c r="PWG99" s="21"/>
      <c r="PWH99" s="21"/>
      <c r="PWI99" s="21"/>
      <c r="PWJ99" s="21"/>
      <c r="PWK99" s="21"/>
      <c r="PWL99" s="21"/>
      <c r="PWM99" s="21"/>
      <c r="PWN99" s="21"/>
      <c r="PWO99" s="21"/>
      <c r="PWP99" s="21"/>
      <c r="PWQ99" s="21"/>
      <c r="PWR99" s="21"/>
      <c r="PWS99" s="21"/>
      <c r="PWT99" s="21"/>
      <c r="PWU99" s="21"/>
      <c r="PWV99" s="21"/>
      <c r="PWW99" s="21"/>
      <c r="PWX99" s="21"/>
      <c r="PWY99" s="21"/>
      <c r="PWZ99" s="21"/>
      <c r="PXA99" s="21"/>
      <c r="PXB99" s="21"/>
      <c r="PXC99" s="21"/>
      <c r="PXD99" s="21"/>
      <c r="PXE99" s="21"/>
      <c r="PXF99" s="21"/>
      <c r="PXG99" s="21"/>
      <c r="PXH99" s="21"/>
      <c r="PXI99" s="21"/>
      <c r="PXJ99" s="21"/>
      <c r="PXK99" s="21"/>
      <c r="PXL99" s="21"/>
      <c r="PXM99" s="21"/>
      <c r="PXN99" s="21"/>
      <c r="PXO99" s="21"/>
      <c r="PXP99" s="21"/>
      <c r="PXQ99" s="21"/>
      <c r="PXR99" s="21"/>
      <c r="PXS99" s="21"/>
      <c r="PXT99" s="21"/>
      <c r="PXU99" s="21"/>
      <c r="PXV99" s="21"/>
      <c r="PXW99" s="21"/>
      <c r="PXX99" s="21"/>
      <c r="PXY99" s="21"/>
      <c r="PXZ99" s="21"/>
      <c r="PYA99" s="21"/>
      <c r="PYB99" s="21"/>
      <c r="PYC99" s="21"/>
      <c r="PYD99" s="21"/>
      <c r="PYE99" s="21"/>
      <c r="PYF99" s="21"/>
      <c r="PYG99" s="21"/>
      <c r="PYH99" s="21"/>
      <c r="PYI99" s="21"/>
      <c r="PYJ99" s="21"/>
      <c r="PYK99" s="21"/>
      <c r="PYL99" s="21"/>
      <c r="PYM99" s="21"/>
      <c r="PYN99" s="21"/>
      <c r="PYO99" s="21"/>
      <c r="PYP99" s="21"/>
      <c r="PYQ99" s="21"/>
      <c r="PYR99" s="21"/>
      <c r="PYS99" s="21"/>
      <c r="PYT99" s="21"/>
      <c r="PYU99" s="21"/>
      <c r="PYV99" s="21"/>
      <c r="PYW99" s="21"/>
      <c r="PYX99" s="21"/>
      <c r="PYY99" s="21"/>
      <c r="PYZ99" s="21"/>
      <c r="PZA99" s="21"/>
      <c r="PZB99" s="21"/>
      <c r="PZC99" s="21"/>
      <c r="PZD99" s="21"/>
      <c r="PZE99" s="21"/>
      <c r="PZF99" s="21"/>
      <c r="PZG99" s="21"/>
      <c r="PZH99" s="21"/>
      <c r="PZI99" s="21"/>
      <c r="PZJ99" s="21"/>
      <c r="PZK99" s="21"/>
      <c r="PZL99" s="21"/>
      <c r="PZM99" s="21"/>
      <c r="PZN99" s="21"/>
      <c r="PZO99" s="21"/>
      <c r="PZP99" s="21"/>
      <c r="PZQ99" s="21"/>
      <c r="PZR99" s="21"/>
      <c r="PZS99" s="21"/>
      <c r="PZT99" s="21"/>
      <c r="PZU99" s="21"/>
      <c r="PZV99" s="21"/>
      <c r="PZW99" s="21"/>
      <c r="PZX99" s="21"/>
      <c r="PZY99" s="21"/>
      <c r="PZZ99" s="21"/>
      <c r="QAA99" s="21"/>
      <c r="QAB99" s="21"/>
      <c r="QAC99" s="21"/>
      <c r="QAD99" s="21"/>
      <c r="QAE99" s="21"/>
      <c r="QAF99" s="21"/>
      <c r="QAG99" s="21"/>
      <c r="QAH99" s="21"/>
      <c r="QAI99" s="21"/>
      <c r="QAJ99" s="21"/>
      <c r="QAK99" s="21"/>
      <c r="QAL99" s="21"/>
      <c r="QAM99" s="21"/>
      <c r="QAN99" s="21"/>
      <c r="QAO99" s="21"/>
      <c r="QAP99" s="21"/>
      <c r="QAQ99" s="21"/>
      <c r="QAR99" s="21"/>
      <c r="QAS99" s="21"/>
      <c r="QAT99" s="21"/>
      <c r="QAU99" s="21"/>
      <c r="QAV99" s="21"/>
      <c r="QAW99" s="21"/>
      <c r="QAX99" s="21"/>
      <c r="QAY99" s="21"/>
      <c r="QAZ99" s="21"/>
      <c r="QBA99" s="21"/>
      <c r="QBB99" s="21"/>
      <c r="QBC99" s="21"/>
      <c r="QBD99" s="21"/>
      <c r="QBE99" s="21"/>
      <c r="QBF99" s="21"/>
      <c r="QBG99" s="21"/>
      <c r="QBH99" s="21"/>
      <c r="QBI99" s="21"/>
      <c r="QBJ99" s="21"/>
      <c r="QBK99" s="21"/>
      <c r="QBL99" s="21"/>
      <c r="QBM99" s="21"/>
      <c r="QBN99" s="21"/>
      <c r="QBO99" s="21"/>
      <c r="QBP99" s="21"/>
      <c r="QBQ99" s="21"/>
      <c r="QBR99" s="21"/>
      <c r="QBS99" s="21"/>
      <c r="QBT99" s="21"/>
      <c r="QBU99" s="21"/>
      <c r="QBV99" s="21"/>
      <c r="QBW99" s="21"/>
      <c r="QBX99" s="21"/>
      <c r="QBY99" s="21"/>
      <c r="QBZ99" s="21"/>
      <c r="QCA99" s="21"/>
      <c r="QCB99" s="21"/>
      <c r="QCC99" s="21"/>
      <c r="QCD99" s="21"/>
      <c r="QCE99" s="21"/>
      <c r="QCF99" s="21"/>
      <c r="QCG99" s="21"/>
      <c r="QCH99" s="21"/>
      <c r="QCI99" s="21"/>
      <c r="QCJ99" s="21"/>
      <c r="QCK99" s="21"/>
      <c r="QCL99" s="21"/>
      <c r="QCM99" s="21"/>
      <c r="QCN99" s="21"/>
      <c r="QCO99" s="21"/>
      <c r="QCP99" s="21"/>
      <c r="QCQ99" s="21"/>
      <c r="QCR99" s="21"/>
      <c r="QCS99" s="21"/>
      <c r="QCT99" s="21"/>
      <c r="QCU99" s="21"/>
      <c r="QCV99" s="21"/>
      <c r="QCW99" s="21"/>
      <c r="QCX99" s="21"/>
      <c r="QCY99" s="21"/>
      <c r="QCZ99" s="21"/>
      <c r="QDA99" s="21"/>
      <c r="QDB99" s="21"/>
      <c r="QDC99" s="21"/>
      <c r="QDD99" s="21"/>
      <c r="QDE99" s="21"/>
      <c r="QDF99" s="21"/>
      <c r="QDG99" s="21"/>
      <c r="QDH99" s="21"/>
      <c r="QDI99" s="21"/>
      <c r="QDJ99" s="21"/>
      <c r="QDK99" s="21"/>
      <c r="QDL99" s="21"/>
      <c r="QDM99" s="21"/>
      <c r="QDN99" s="21"/>
      <c r="QDO99" s="21"/>
      <c r="QDP99" s="21"/>
      <c r="QDQ99" s="21"/>
      <c r="QDR99" s="21"/>
      <c r="QDS99" s="21"/>
      <c r="QDT99" s="21"/>
      <c r="QDU99" s="21"/>
      <c r="QDV99" s="21"/>
      <c r="QDW99" s="21"/>
      <c r="QDX99" s="21"/>
      <c r="QDY99" s="21"/>
      <c r="QDZ99" s="21"/>
      <c r="QEA99" s="21"/>
      <c r="QEB99" s="21"/>
      <c r="QEC99" s="21"/>
      <c r="QED99" s="21"/>
      <c r="QEE99" s="21"/>
      <c r="QEF99" s="21"/>
      <c r="QEG99" s="21"/>
      <c r="QEH99" s="21"/>
      <c r="QEI99" s="21"/>
      <c r="QEJ99" s="21"/>
      <c r="QEK99" s="21"/>
      <c r="QEL99" s="21"/>
      <c r="QEM99" s="21"/>
      <c r="QEN99" s="21"/>
      <c r="QEO99" s="21"/>
      <c r="QEP99" s="21"/>
      <c r="QEQ99" s="21"/>
      <c r="QER99" s="21"/>
      <c r="QES99" s="21"/>
      <c r="QET99" s="21"/>
      <c r="QEU99" s="21"/>
      <c r="QEV99" s="21"/>
      <c r="QEW99" s="21"/>
      <c r="QEX99" s="21"/>
      <c r="QEY99" s="21"/>
      <c r="QEZ99" s="21"/>
      <c r="QFA99" s="21"/>
      <c r="QFB99" s="21"/>
      <c r="QFC99" s="21"/>
      <c r="QFD99" s="21"/>
      <c r="QFE99" s="21"/>
      <c r="QFF99" s="21"/>
      <c r="QFG99" s="21"/>
      <c r="QFH99" s="21"/>
      <c r="QFI99" s="21"/>
      <c r="QFJ99" s="21"/>
      <c r="QFK99" s="21"/>
      <c r="QFL99" s="21"/>
      <c r="QFM99" s="21"/>
      <c r="QFN99" s="21"/>
      <c r="QFO99" s="21"/>
      <c r="QFP99" s="21"/>
      <c r="QFQ99" s="21"/>
      <c r="QFR99" s="21"/>
      <c r="QFS99" s="21"/>
      <c r="QFT99" s="21"/>
      <c r="QFU99" s="21"/>
      <c r="QFV99" s="21"/>
      <c r="QFW99" s="21"/>
      <c r="QFX99" s="21"/>
      <c r="QFY99" s="21"/>
      <c r="QFZ99" s="21"/>
      <c r="QGA99" s="21"/>
      <c r="QGB99" s="21"/>
      <c r="QGC99" s="21"/>
      <c r="QGD99" s="21"/>
      <c r="QGE99" s="21"/>
      <c r="QGF99" s="21"/>
      <c r="QGG99" s="21"/>
      <c r="QGH99" s="21"/>
      <c r="QGI99" s="21"/>
      <c r="QGJ99" s="21"/>
      <c r="QGK99" s="21"/>
      <c r="QGL99" s="21"/>
      <c r="QGM99" s="21"/>
      <c r="QGN99" s="21"/>
      <c r="QGO99" s="21"/>
      <c r="QGP99" s="21"/>
      <c r="QGQ99" s="21"/>
      <c r="QGR99" s="21"/>
      <c r="QGS99" s="21"/>
      <c r="QGT99" s="21"/>
      <c r="QGU99" s="21"/>
      <c r="QGV99" s="21"/>
      <c r="QGW99" s="21"/>
      <c r="QGX99" s="21"/>
      <c r="QGY99" s="21"/>
      <c r="QGZ99" s="21"/>
      <c r="QHA99" s="21"/>
      <c r="QHB99" s="21"/>
      <c r="QHC99" s="21"/>
      <c r="QHD99" s="21"/>
      <c r="QHE99" s="21"/>
      <c r="QHF99" s="21"/>
      <c r="QHG99" s="21"/>
      <c r="QHH99" s="21"/>
      <c r="QHI99" s="21"/>
      <c r="QHJ99" s="21"/>
      <c r="QHK99" s="21"/>
      <c r="QHL99" s="21"/>
      <c r="QHM99" s="21"/>
      <c r="QHN99" s="21"/>
      <c r="QHO99" s="21"/>
      <c r="QHP99" s="21"/>
      <c r="QHQ99" s="21"/>
      <c r="QHR99" s="21"/>
      <c r="QHS99" s="21"/>
      <c r="QHT99" s="21"/>
      <c r="QHU99" s="21"/>
      <c r="QHV99" s="21"/>
      <c r="QHW99" s="21"/>
      <c r="QHX99" s="21"/>
      <c r="QHY99" s="21"/>
      <c r="QHZ99" s="21"/>
      <c r="QIA99" s="21"/>
      <c r="QIB99" s="21"/>
      <c r="QIC99" s="21"/>
      <c r="QID99" s="21"/>
      <c r="QIE99" s="21"/>
      <c r="QIF99" s="21"/>
      <c r="QIG99" s="21"/>
      <c r="QIH99" s="21"/>
      <c r="QII99" s="21"/>
      <c r="QIJ99" s="21"/>
      <c r="QIK99" s="21"/>
      <c r="QIL99" s="21"/>
      <c r="QIM99" s="21"/>
      <c r="QIN99" s="21"/>
      <c r="QIO99" s="21"/>
      <c r="QIP99" s="21"/>
      <c r="QIQ99" s="21"/>
      <c r="QIR99" s="21"/>
      <c r="QIS99" s="21"/>
      <c r="QIT99" s="21"/>
      <c r="QIU99" s="21"/>
      <c r="QIV99" s="21"/>
      <c r="QIW99" s="21"/>
      <c r="QIX99" s="21"/>
      <c r="QIY99" s="21"/>
      <c r="QIZ99" s="21"/>
      <c r="QJA99" s="21"/>
      <c r="QJB99" s="21"/>
      <c r="QJC99" s="21"/>
      <c r="QJD99" s="21"/>
      <c r="QJE99" s="21"/>
      <c r="QJF99" s="21"/>
      <c r="QJG99" s="21"/>
      <c r="QJH99" s="21"/>
      <c r="QJI99" s="21"/>
      <c r="QJJ99" s="21"/>
      <c r="QJK99" s="21"/>
      <c r="QJL99" s="21"/>
      <c r="QJM99" s="21"/>
      <c r="QJN99" s="21"/>
      <c r="QJO99" s="21"/>
      <c r="QJP99" s="21"/>
      <c r="QJQ99" s="21"/>
      <c r="QJR99" s="21"/>
      <c r="QJS99" s="21"/>
      <c r="QJT99" s="21"/>
      <c r="QJU99" s="21"/>
      <c r="QJV99" s="21"/>
      <c r="QJW99" s="21"/>
      <c r="QJX99" s="21"/>
      <c r="QJY99" s="21"/>
      <c r="QJZ99" s="21"/>
      <c r="QKA99" s="21"/>
      <c r="QKB99" s="21"/>
      <c r="QKC99" s="21"/>
      <c r="QKD99" s="21"/>
      <c r="QKE99" s="21"/>
      <c r="QKF99" s="21"/>
      <c r="QKG99" s="21"/>
      <c r="QKH99" s="21"/>
      <c r="QKI99" s="21"/>
      <c r="QKJ99" s="21"/>
      <c r="QKK99" s="21"/>
      <c r="QKL99" s="21"/>
      <c r="QKM99" s="21"/>
      <c r="QKN99" s="21"/>
      <c r="QKO99" s="21"/>
      <c r="QKP99" s="21"/>
      <c r="QKQ99" s="21"/>
      <c r="QKR99" s="21"/>
      <c r="QKS99" s="21"/>
      <c r="QKT99" s="21"/>
      <c r="QKU99" s="21"/>
      <c r="QKV99" s="21"/>
      <c r="QKW99" s="21"/>
      <c r="QKX99" s="21"/>
      <c r="QKY99" s="21"/>
      <c r="QKZ99" s="21"/>
      <c r="QLA99" s="21"/>
      <c r="QLB99" s="21"/>
      <c r="QLC99" s="21"/>
      <c r="QLD99" s="21"/>
      <c r="QLE99" s="21"/>
      <c r="QLF99" s="21"/>
      <c r="QLG99" s="21"/>
      <c r="QLH99" s="21"/>
      <c r="QLI99" s="21"/>
      <c r="QLJ99" s="21"/>
      <c r="QLK99" s="21"/>
      <c r="QLL99" s="21"/>
      <c r="QLM99" s="21"/>
      <c r="QLN99" s="21"/>
      <c r="QLO99" s="21"/>
      <c r="QLP99" s="21"/>
      <c r="QLQ99" s="21"/>
      <c r="QLR99" s="21"/>
      <c r="QLS99" s="21"/>
      <c r="QLT99" s="21"/>
      <c r="QLU99" s="21"/>
      <c r="QLV99" s="21"/>
      <c r="QLW99" s="21"/>
      <c r="QLX99" s="21"/>
      <c r="QLY99" s="21"/>
      <c r="QLZ99" s="21"/>
      <c r="QMA99" s="21"/>
      <c r="QMB99" s="21"/>
      <c r="QMC99" s="21"/>
      <c r="QMD99" s="21"/>
      <c r="QME99" s="21"/>
      <c r="QMF99" s="21"/>
      <c r="QMG99" s="21"/>
      <c r="QMH99" s="21"/>
      <c r="QMI99" s="21"/>
      <c r="QMJ99" s="21"/>
      <c r="QMK99" s="21"/>
      <c r="QML99" s="21"/>
      <c r="QMM99" s="21"/>
      <c r="QMN99" s="21"/>
      <c r="QMO99" s="21"/>
      <c r="QMP99" s="21"/>
      <c r="QMQ99" s="21"/>
      <c r="QMR99" s="21"/>
      <c r="QMS99" s="21"/>
      <c r="QMT99" s="21"/>
      <c r="QMU99" s="21"/>
      <c r="QMV99" s="21"/>
      <c r="QMW99" s="21"/>
      <c r="QMX99" s="21"/>
      <c r="QMY99" s="21"/>
      <c r="QMZ99" s="21"/>
      <c r="QNA99" s="21"/>
      <c r="QNB99" s="21"/>
      <c r="QNC99" s="21"/>
      <c r="QND99" s="21"/>
      <c r="QNE99" s="21"/>
      <c r="QNF99" s="21"/>
      <c r="QNG99" s="21"/>
      <c r="QNH99" s="21"/>
      <c r="QNI99" s="21"/>
      <c r="QNJ99" s="21"/>
      <c r="QNK99" s="21"/>
      <c r="QNL99" s="21"/>
      <c r="QNM99" s="21"/>
      <c r="QNN99" s="21"/>
      <c r="QNO99" s="21"/>
      <c r="QNP99" s="21"/>
      <c r="QNQ99" s="21"/>
      <c r="QNR99" s="21"/>
      <c r="QNS99" s="21"/>
      <c r="QNT99" s="21"/>
      <c r="QNU99" s="21"/>
      <c r="QNV99" s="21"/>
      <c r="QNW99" s="21"/>
      <c r="QNX99" s="21"/>
      <c r="QNY99" s="21"/>
      <c r="QNZ99" s="21"/>
      <c r="QOA99" s="21"/>
      <c r="QOB99" s="21"/>
      <c r="QOC99" s="21"/>
      <c r="QOD99" s="21"/>
      <c r="QOE99" s="21"/>
      <c r="QOF99" s="21"/>
      <c r="QOG99" s="21"/>
      <c r="QOH99" s="21"/>
      <c r="QOI99" s="21"/>
      <c r="QOJ99" s="21"/>
      <c r="QOK99" s="21"/>
      <c r="QOL99" s="21"/>
      <c r="QOM99" s="21"/>
      <c r="QON99" s="21"/>
      <c r="QOO99" s="21"/>
      <c r="QOP99" s="21"/>
      <c r="QOQ99" s="21"/>
      <c r="QOR99" s="21"/>
      <c r="QOS99" s="21"/>
      <c r="QOT99" s="21"/>
      <c r="QOU99" s="21"/>
      <c r="QOV99" s="21"/>
      <c r="QOW99" s="21"/>
      <c r="QOX99" s="21"/>
      <c r="QOY99" s="21"/>
      <c r="QOZ99" s="21"/>
      <c r="QPA99" s="21"/>
      <c r="QPB99" s="21"/>
      <c r="QPC99" s="21"/>
      <c r="QPD99" s="21"/>
      <c r="QPE99" s="21"/>
      <c r="QPF99" s="21"/>
      <c r="QPG99" s="21"/>
      <c r="QPH99" s="21"/>
      <c r="QPI99" s="21"/>
      <c r="QPJ99" s="21"/>
      <c r="QPK99" s="21"/>
      <c r="QPL99" s="21"/>
      <c r="QPM99" s="21"/>
      <c r="QPN99" s="21"/>
      <c r="QPO99" s="21"/>
      <c r="QPP99" s="21"/>
      <c r="QPQ99" s="21"/>
      <c r="QPR99" s="21"/>
      <c r="QPS99" s="21"/>
      <c r="QPT99" s="21"/>
      <c r="QPU99" s="21"/>
      <c r="QPV99" s="21"/>
      <c r="QPW99" s="21"/>
      <c r="QPX99" s="21"/>
      <c r="QPY99" s="21"/>
      <c r="QPZ99" s="21"/>
      <c r="QQA99" s="21"/>
      <c r="QQB99" s="21"/>
      <c r="QQC99" s="21"/>
      <c r="QQD99" s="21"/>
      <c r="QQE99" s="21"/>
      <c r="QQF99" s="21"/>
      <c r="QQG99" s="21"/>
      <c r="QQH99" s="21"/>
      <c r="QQI99" s="21"/>
      <c r="QQJ99" s="21"/>
      <c r="QQK99" s="21"/>
      <c r="QQL99" s="21"/>
      <c r="QQM99" s="21"/>
      <c r="QQN99" s="21"/>
      <c r="QQO99" s="21"/>
      <c r="QQP99" s="21"/>
      <c r="QQQ99" s="21"/>
      <c r="QQR99" s="21"/>
      <c r="QQS99" s="21"/>
      <c r="QQT99" s="21"/>
      <c r="QQU99" s="21"/>
      <c r="QQV99" s="21"/>
      <c r="QQW99" s="21"/>
      <c r="QQX99" s="21"/>
      <c r="QQY99" s="21"/>
      <c r="QQZ99" s="21"/>
      <c r="QRA99" s="21"/>
      <c r="QRB99" s="21"/>
      <c r="QRC99" s="21"/>
      <c r="QRD99" s="21"/>
      <c r="QRE99" s="21"/>
      <c r="QRF99" s="21"/>
      <c r="QRG99" s="21"/>
      <c r="QRH99" s="21"/>
      <c r="QRI99" s="21"/>
      <c r="QRJ99" s="21"/>
      <c r="QRK99" s="21"/>
      <c r="QRL99" s="21"/>
      <c r="QRM99" s="21"/>
      <c r="QRN99" s="21"/>
      <c r="QRO99" s="21"/>
      <c r="QRP99" s="21"/>
      <c r="QRQ99" s="21"/>
      <c r="QRR99" s="21"/>
      <c r="QRS99" s="21"/>
      <c r="QRT99" s="21"/>
      <c r="QRU99" s="21"/>
      <c r="QRV99" s="21"/>
      <c r="QRW99" s="21"/>
      <c r="QRX99" s="21"/>
      <c r="QRY99" s="21"/>
      <c r="QRZ99" s="21"/>
      <c r="QSA99" s="21"/>
      <c r="QSB99" s="21"/>
      <c r="QSC99" s="21"/>
      <c r="QSD99" s="21"/>
      <c r="QSE99" s="21"/>
      <c r="QSF99" s="21"/>
      <c r="QSG99" s="21"/>
      <c r="QSH99" s="21"/>
      <c r="QSI99" s="21"/>
      <c r="QSJ99" s="21"/>
      <c r="QSK99" s="21"/>
      <c r="QSL99" s="21"/>
      <c r="QSM99" s="21"/>
      <c r="QSN99" s="21"/>
      <c r="QSO99" s="21"/>
      <c r="QSP99" s="21"/>
      <c r="QSQ99" s="21"/>
      <c r="QSR99" s="21"/>
      <c r="QSS99" s="21"/>
      <c r="QST99" s="21"/>
      <c r="QSU99" s="21"/>
      <c r="QSV99" s="21"/>
      <c r="QSW99" s="21"/>
      <c r="QSX99" s="21"/>
      <c r="QSY99" s="21"/>
      <c r="QSZ99" s="21"/>
      <c r="QTA99" s="21"/>
      <c r="QTB99" s="21"/>
      <c r="QTC99" s="21"/>
      <c r="QTD99" s="21"/>
      <c r="QTE99" s="21"/>
      <c r="QTF99" s="21"/>
      <c r="QTG99" s="21"/>
      <c r="QTH99" s="21"/>
      <c r="QTI99" s="21"/>
      <c r="QTJ99" s="21"/>
      <c r="QTK99" s="21"/>
      <c r="QTL99" s="21"/>
      <c r="QTM99" s="21"/>
      <c r="QTN99" s="21"/>
      <c r="QTO99" s="21"/>
      <c r="QTP99" s="21"/>
      <c r="QTQ99" s="21"/>
      <c r="QTR99" s="21"/>
      <c r="QTS99" s="21"/>
      <c r="QTT99" s="21"/>
      <c r="QTU99" s="21"/>
      <c r="QTV99" s="21"/>
      <c r="QTW99" s="21"/>
      <c r="QTX99" s="21"/>
      <c r="QTY99" s="21"/>
      <c r="QTZ99" s="21"/>
      <c r="QUA99" s="21"/>
      <c r="QUB99" s="21"/>
      <c r="QUC99" s="21"/>
      <c r="QUD99" s="21"/>
      <c r="QUE99" s="21"/>
      <c r="QUF99" s="21"/>
      <c r="QUG99" s="21"/>
      <c r="QUH99" s="21"/>
      <c r="QUI99" s="21"/>
      <c r="QUJ99" s="21"/>
      <c r="QUK99" s="21"/>
      <c r="QUL99" s="21"/>
      <c r="QUM99" s="21"/>
      <c r="QUN99" s="21"/>
      <c r="QUO99" s="21"/>
      <c r="QUP99" s="21"/>
      <c r="QUQ99" s="21"/>
      <c r="QUR99" s="21"/>
      <c r="QUS99" s="21"/>
      <c r="QUT99" s="21"/>
      <c r="QUU99" s="21"/>
      <c r="QUV99" s="21"/>
      <c r="QUW99" s="21"/>
      <c r="QUX99" s="21"/>
      <c r="QUY99" s="21"/>
      <c r="QUZ99" s="21"/>
      <c r="QVA99" s="21"/>
      <c r="QVB99" s="21"/>
      <c r="QVC99" s="21"/>
      <c r="QVD99" s="21"/>
      <c r="QVE99" s="21"/>
      <c r="QVF99" s="21"/>
      <c r="QVG99" s="21"/>
      <c r="QVH99" s="21"/>
      <c r="QVI99" s="21"/>
      <c r="QVJ99" s="21"/>
      <c r="QVK99" s="21"/>
      <c r="QVL99" s="21"/>
      <c r="QVM99" s="21"/>
      <c r="QVN99" s="21"/>
      <c r="QVO99" s="21"/>
      <c r="QVP99" s="21"/>
      <c r="QVQ99" s="21"/>
      <c r="QVR99" s="21"/>
      <c r="QVS99" s="21"/>
      <c r="QVT99" s="21"/>
      <c r="QVU99" s="21"/>
      <c r="QVV99" s="21"/>
      <c r="QVW99" s="21"/>
      <c r="QVX99" s="21"/>
      <c r="QVY99" s="21"/>
      <c r="QVZ99" s="21"/>
      <c r="QWA99" s="21"/>
      <c r="QWB99" s="21"/>
      <c r="QWC99" s="21"/>
      <c r="QWD99" s="21"/>
      <c r="QWE99" s="21"/>
      <c r="QWF99" s="21"/>
      <c r="QWG99" s="21"/>
      <c r="QWH99" s="21"/>
      <c r="QWI99" s="21"/>
      <c r="QWJ99" s="21"/>
      <c r="QWK99" s="21"/>
      <c r="QWL99" s="21"/>
      <c r="QWM99" s="21"/>
      <c r="QWN99" s="21"/>
      <c r="QWO99" s="21"/>
      <c r="QWP99" s="21"/>
      <c r="QWQ99" s="21"/>
      <c r="QWR99" s="21"/>
      <c r="QWS99" s="21"/>
      <c r="QWT99" s="21"/>
      <c r="QWU99" s="21"/>
      <c r="QWV99" s="21"/>
      <c r="QWW99" s="21"/>
      <c r="QWX99" s="21"/>
      <c r="QWY99" s="21"/>
      <c r="QWZ99" s="21"/>
      <c r="QXA99" s="21"/>
      <c r="QXB99" s="21"/>
      <c r="QXC99" s="21"/>
      <c r="QXD99" s="21"/>
      <c r="QXE99" s="21"/>
      <c r="QXF99" s="21"/>
      <c r="QXG99" s="21"/>
      <c r="QXH99" s="21"/>
      <c r="QXI99" s="21"/>
      <c r="QXJ99" s="21"/>
      <c r="QXK99" s="21"/>
      <c r="QXL99" s="21"/>
      <c r="QXM99" s="21"/>
      <c r="QXN99" s="21"/>
      <c r="QXO99" s="21"/>
      <c r="QXP99" s="21"/>
      <c r="QXQ99" s="21"/>
      <c r="QXR99" s="21"/>
      <c r="QXS99" s="21"/>
      <c r="QXT99" s="21"/>
      <c r="QXU99" s="21"/>
      <c r="QXV99" s="21"/>
      <c r="QXW99" s="21"/>
      <c r="QXX99" s="21"/>
      <c r="QXY99" s="21"/>
      <c r="QXZ99" s="21"/>
      <c r="QYA99" s="21"/>
      <c r="QYB99" s="21"/>
      <c r="QYC99" s="21"/>
      <c r="QYD99" s="21"/>
      <c r="QYE99" s="21"/>
      <c r="QYF99" s="21"/>
      <c r="QYG99" s="21"/>
      <c r="QYH99" s="21"/>
      <c r="QYI99" s="21"/>
      <c r="QYJ99" s="21"/>
      <c r="QYK99" s="21"/>
      <c r="QYL99" s="21"/>
      <c r="QYM99" s="21"/>
      <c r="QYN99" s="21"/>
      <c r="QYO99" s="21"/>
      <c r="QYP99" s="21"/>
      <c r="QYQ99" s="21"/>
      <c r="QYR99" s="21"/>
      <c r="QYS99" s="21"/>
      <c r="QYT99" s="21"/>
      <c r="QYU99" s="21"/>
      <c r="QYV99" s="21"/>
      <c r="QYW99" s="21"/>
      <c r="QYX99" s="21"/>
      <c r="QYY99" s="21"/>
      <c r="QYZ99" s="21"/>
      <c r="QZA99" s="21"/>
      <c r="QZB99" s="21"/>
      <c r="QZC99" s="21"/>
      <c r="QZD99" s="21"/>
      <c r="QZE99" s="21"/>
      <c r="QZF99" s="21"/>
      <c r="QZG99" s="21"/>
      <c r="QZH99" s="21"/>
      <c r="QZI99" s="21"/>
      <c r="QZJ99" s="21"/>
      <c r="QZK99" s="21"/>
      <c r="QZL99" s="21"/>
      <c r="QZM99" s="21"/>
      <c r="QZN99" s="21"/>
      <c r="QZO99" s="21"/>
      <c r="QZP99" s="21"/>
      <c r="QZQ99" s="21"/>
      <c r="QZR99" s="21"/>
      <c r="QZS99" s="21"/>
      <c r="QZT99" s="21"/>
      <c r="QZU99" s="21"/>
      <c r="QZV99" s="21"/>
      <c r="QZW99" s="21"/>
      <c r="QZX99" s="21"/>
      <c r="QZY99" s="21"/>
      <c r="QZZ99" s="21"/>
      <c r="RAA99" s="21"/>
      <c r="RAB99" s="21"/>
      <c r="RAC99" s="21"/>
      <c r="RAD99" s="21"/>
      <c r="RAE99" s="21"/>
      <c r="RAF99" s="21"/>
      <c r="RAG99" s="21"/>
      <c r="RAH99" s="21"/>
      <c r="RAI99" s="21"/>
      <c r="RAJ99" s="21"/>
      <c r="RAK99" s="21"/>
      <c r="RAL99" s="21"/>
      <c r="RAM99" s="21"/>
      <c r="RAN99" s="21"/>
      <c r="RAO99" s="21"/>
      <c r="RAP99" s="21"/>
      <c r="RAQ99" s="21"/>
      <c r="RAR99" s="21"/>
      <c r="RAS99" s="21"/>
      <c r="RAT99" s="21"/>
      <c r="RAU99" s="21"/>
      <c r="RAV99" s="21"/>
      <c r="RAW99" s="21"/>
      <c r="RAX99" s="21"/>
      <c r="RAY99" s="21"/>
      <c r="RAZ99" s="21"/>
      <c r="RBA99" s="21"/>
      <c r="RBB99" s="21"/>
      <c r="RBC99" s="21"/>
      <c r="RBD99" s="21"/>
      <c r="RBE99" s="21"/>
      <c r="RBF99" s="21"/>
      <c r="RBG99" s="21"/>
      <c r="RBH99" s="21"/>
      <c r="RBI99" s="21"/>
      <c r="RBJ99" s="21"/>
      <c r="RBK99" s="21"/>
      <c r="RBL99" s="21"/>
      <c r="RBM99" s="21"/>
      <c r="RBN99" s="21"/>
      <c r="RBO99" s="21"/>
      <c r="RBP99" s="21"/>
      <c r="RBQ99" s="21"/>
      <c r="RBR99" s="21"/>
      <c r="RBS99" s="21"/>
      <c r="RBT99" s="21"/>
      <c r="RBU99" s="21"/>
      <c r="RBV99" s="21"/>
      <c r="RBW99" s="21"/>
      <c r="RBX99" s="21"/>
      <c r="RBY99" s="21"/>
      <c r="RBZ99" s="21"/>
      <c r="RCA99" s="21"/>
      <c r="RCB99" s="21"/>
      <c r="RCC99" s="21"/>
      <c r="RCD99" s="21"/>
      <c r="RCE99" s="21"/>
      <c r="RCF99" s="21"/>
      <c r="RCG99" s="21"/>
      <c r="RCH99" s="21"/>
      <c r="RCI99" s="21"/>
      <c r="RCJ99" s="21"/>
      <c r="RCK99" s="21"/>
      <c r="RCL99" s="21"/>
      <c r="RCM99" s="21"/>
      <c r="RCN99" s="21"/>
      <c r="RCO99" s="21"/>
      <c r="RCP99" s="21"/>
      <c r="RCQ99" s="21"/>
      <c r="RCR99" s="21"/>
      <c r="RCS99" s="21"/>
      <c r="RCT99" s="21"/>
      <c r="RCU99" s="21"/>
      <c r="RCV99" s="21"/>
      <c r="RCW99" s="21"/>
      <c r="RCX99" s="21"/>
      <c r="RCY99" s="21"/>
      <c r="RCZ99" s="21"/>
      <c r="RDA99" s="21"/>
      <c r="RDB99" s="21"/>
      <c r="RDC99" s="21"/>
      <c r="RDD99" s="21"/>
      <c r="RDE99" s="21"/>
      <c r="RDF99" s="21"/>
      <c r="RDG99" s="21"/>
      <c r="RDH99" s="21"/>
      <c r="RDI99" s="21"/>
      <c r="RDJ99" s="21"/>
      <c r="RDK99" s="21"/>
      <c r="RDL99" s="21"/>
      <c r="RDM99" s="21"/>
      <c r="RDN99" s="21"/>
      <c r="RDO99" s="21"/>
      <c r="RDP99" s="21"/>
      <c r="RDQ99" s="21"/>
      <c r="RDR99" s="21"/>
      <c r="RDS99" s="21"/>
      <c r="RDT99" s="21"/>
      <c r="RDU99" s="21"/>
      <c r="RDV99" s="21"/>
      <c r="RDW99" s="21"/>
      <c r="RDX99" s="21"/>
      <c r="RDY99" s="21"/>
      <c r="RDZ99" s="21"/>
      <c r="REA99" s="21"/>
      <c r="REB99" s="21"/>
      <c r="REC99" s="21"/>
      <c r="RED99" s="21"/>
      <c r="REE99" s="21"/>
      <c r="REF99" s="21"/>
      <c r="REG99" s="21"/>
      <c r="REH99" s="21"/>
      <c r="REI99" s="21"/>
      <c r="REJ99" s="21"/>
      <c r="REK99" s="21"/>
      <c r="REL99" s="21"/>
      <c r="REM99" s="21"/>
      <c r="REN99" s="21"/>
      <c r="REO99" s="21"/>
      <c r="REP99" s="21"/>
      <c r="REQ99" s="21"/>
      <c r="RER99" s="21"/>
      <c r="RES99" s="21"/>
      <c r="RET99" s="21"/>
      <c r="REU99" s="21"/>
      <c r="REV99" s="21"/>
      <c r="REW99" s="21"/>
      <c r="REX99" s="21"/>
      <c r="REY99" s="21"/>
      <c r="REZ99" s="21"/>
      <c r="RFA99" s="21"/>
      <c r="RFB99" s="21"/>
      <c r="RFC99" s="21"/>
      <c r="RFD99" s="21"/>
      <c r="RFE99" s="21"/>
      <c r="RFF99" s="21"/>
      <c r="RFG99" s="21"/>
      <c r="RFH99" s="21"/>
      <c r="RFI99" s="21"/>
      <c r="RFJ99" s="21"/>
      <c r="RFK99" s="21"/>
      <c r="RFL99" s="21"/>
      <c r="RFM99" s="21"/>
      <c r="RFN99" s="21"/>
      <c r="RFO99" s="21"/>
      <c r="RFP99" s="21"/>
      <c r="RFQ99" s="21"/>
      <c r="RFR99" s="21"/>
      <c r="RFS99" s="21"/>
      <c r="RFT99" s="21"/>
      <c r="RFU99" s="21"/>
      <c r="RFV99" s="21"/>
      <c r="RFW99" s="21"/>
      <c r="RFX99" s="21"/>
      <c r="RFY99" s="21"/>
      <c r="RFZ99" s="21"/>
      <c r="RGA99" s="21"/>
      <c r="RGB99" s="21"/>
      <c r="RGC99" s="21"/>
      <c r="RGD99" s="21"/>
      <c r="RGE99" s="21"/>
      <c r="RGF99" s="21"/>
      <c r="RGG99" s="21"/>
      <c r="RGH99" s="21"/>
      <c r="RGI99" s="21"/>
      <c r="RGJ99" s="21"/>
      <c r="RGK99" s="21"/>
      <c r="RGL99" s="21"/>
      <c r="RGM99" s="21"/>
      <c r="RGN99" s="21"/>
      <c r="RGO99" s="21"/>
      <c r="RGP99" s="21"/>
      <c r="RGQ99" s="21"/>
      <c r="RGR99" s="21"/>
      <c r="RGS99" s="21"/>
      <c r="RGT99" s="21"/>
      <c r="RGU99" s="21"/>
      <c r="RGV99" s="21"/>
      <c r="RGW99" s="21"/>
      <c r="RGX99" s="21"/>
      <c r="RGY99" s="21"/>
      <c r="RGZ99" s="21"/>
      <c r="RHA99" s="21"/>
      <c r="RHB99" s="21"/>
      <c r="RHC99" s="21"/>
      <c r="RHD99" s="21"/>
      <c r="RHE99" s="21"/>
      <c r="RHF99" s="21"/>
      <c r="RHG99" s="21"/>
      <c r="RHH99" s="21"/>
      <c r="RHI99" s="21"/>
      <c r="RHJ99" s="21"/>
      <c r="RHK99" s="21"/>
      <c r="RHL99" s="21"/>
      <c r="RHM99" s="21"/>
      <c r="RHN99" s="21"/>
      <c r="RHO99" s="21"/>
      <c r="RHP99" s="21"/>
      <c r="RHQ99" s="21"/>
      <c r="RHR99" s="21"/>
      <c r="RHS99" s="21"/>
      <c r="RHT99" s="21"/>
      <c r="RHU99" s="21"/>
      <c r="RHV99" s="21"/>
      <c r="RHW99" s="21"/>
      <c r="RHX99" s="21"/>
      <c r="RHY99" s="21"/>
      <c r="RHZ99" s="21"/>
      <c r="RIA99" s="21"/>
      <c r="RIB99" s="21"/>
      <c r="RIC99" s="21"/>
      <c r="RID99" s="21"/>
      <c r="RIE99" s="21"/>
      <c r="RIF99" s="21"/>
      <c r="RIG99" s="21"/>
      <c r="RIH99" s="21"/>
      <c r="RII99" s="21"/>
      <c r="RIJ99" s="21"/>
      <c r="RIK99" s="21"/>
      <c r="RIL99" s="21"/>
      <c r="RIM99" s="21"/>
      <c r="RIN99" s="21"/>
      <c r="RIO99" s="21"/>
      <c r="RIP99" s="21"/>
      <c r="RIQ99" s="21"/>
      <c r="RIR99" s="21"/>
      <c r="RIS99" s="21"/>
      <c r="RIT99" s="21"/>
      <c r="RIU99" s="21"/>
      <c r="RIV99" s="21"/>
      <c r="RIW99" s="21"/>
      <c r="RIX99" s="21"/>
      <c r="RIY99" s="21"/>
      <c r="RIZ99" s="21"/>
      <c r="RJA99" s="21"/>
      <c r="RJB99" s="21"/>
      <c r="RJC99" s="21"/>
      <c r="RJD99" s="21"/>
      <c r="RJE99" s="21"/>
      <c r="RJF99" s="21"/>
      <c r="RJG99" s="21"/>
      <c r="RJH99" s="21"/>
      <c r="RJI99" s="21"/>
      <c r="RJJ99" s="21"/>
      <c r="RJK99" s="21"/>
      <c r="RJL99" s="21"/>
      <c r="RJM99" s="21"/>
      <c r="RJN99" s="21"/>
      <c r="RJO99" s="21"/>
      <c r="RJP99" s="21"/>
      <c r="RJQ99" s="21"/>
      <c r="RJR99" s="21"/>
      <c r="RJS99" s="21"/>
      <c r="RJT99" s="21"/>
      <c r="RJU99" s="21"/>
      <c r="RJV99" s="21"/>
      <c r="RJW99" s="21"/>
      <c r="RJX99" s="21"/>
      <c r="RJY99" s="21"/>
      <c r="RJZ99" s="21"/>
      <c r="RKA99" s="21"/>
      <c r="RKB99" s="21"/>
      <c r="RKC99" s="21"/>
      <c r="RKD99" s="21"/>
      <c r="RKE99" s="21"/>
      <c r="RKF99" s="21"/>
      <c r="RKG99" s="21"/>
      <c r="RKH99" s="21"/>
      <c r="RKI99" s="21"/>
      <c r="RKJ99" s="21"/>
      <c r="RKK99" s="21"/>
      <c r="RKL99" s="21"/>
      <c r="RKM99" s="21"/>
      <c r="RKN99" s="21"/>
      <c r="RKO99" s="21"/>
      <c r="RKP99" s="21"/>
      <c r="RKQ99" s="21"/>
      <c r="RKR99" s="21"/>
      <c r="RKS99" s="21"/>
      <c r="RKT99" s="21"/>
      <c r="RKU99" s="21"/>
      <c r="RKV99" s="21"/>
      <c r="RKW99" s="21"/>
      <c r="RKX99" s="21"/>
      <c r="RKY99" s="21"/>
      <c r="RKZ99" s="21"/>
      <c r="RLA99" s="21"/>
      <c r="RLB99" s="21"/>
      <c r="RLC99" s="21"/>
      <c r="RLD99" s="21"/>
      <c r="RLE99" s="21"/>
      <c r="RLF99" s="21"/>
      <c r="RLG99" s="21"/>
      <c r="RLH99" s="21"/>
      <c r="RLI99" s="21"/>
      <c r="RLJ99" s="21"/>
      <c r="RLK99" s="21"/>
      <c r="RLL99" s="21"/>
      <c r="RLM99" s="21"/>
      <c r="RLN99" s="21"/>
      <c r="RLO99" s="21"/>
      <c r="RLP99" s="21"/>
      <c r="RLQ99" s="21"/>
      <c r="RLR99" s="21"/>
      <c r="RLS99" s="21"/>
      <c r="RLT99" s="21"/>
      <c r="RLU99" s="21"/>
      <c r="RLV99" s="21"/>
      <c r="RLW99" s="21"/>
      <c r="RLX99" s="21"/>
      <c r="RLY99" s="21"/>
      <c r="RLZ99" s="21"/>
      <c r="RMA99" s="21"/>
      <c r="RMB99" s="21"/>
      <c r="RMC99" s="21"/>
      <c r="RMD99" s="21"/>
      <c r="RME99" s="21"/>
      <c r="RMF99" s="21"/>
      <c r="RMG99" s="21"/>
      <c r="RMH99" s="21"/>
      <c r="RMI99" s="21"/>
      <c r="RMJ99" s="21"/>
      <c r="RMK99" s="21"/>
      <c r="RML99" s="21"/>
      <c r="RMM99" s="21"/>
      <c r="RMN99" s="21"/>
      <c r="RMO99" s="21"/>
      <c r="RMP99" s="21"/>
      <c r="RMQ99" s="21"/>
      <c r="RMR99" s="21"/>
      <c r="RMS99" s="21"/>
      <c r="RMT99" s="21"/>
      <c r="RMU99" s="21"/>
      <c r="RMV99" s="21"/>
      <c r="RMW99" s="21"/>
      <c r="RMX99" s="21"/>
      <c r="RMY99" s="21"/>
      <c r="RMZ99" s="21"/>
      <c r="RNA99" s="21"/>
      <c r="RNB99" s="21"/>
      <c r="RNC99" s="21"/>
      <c r="RND99" s="21"/>
      <c r="RNE99" s="21"/>
      <c r="RNF99" s="21"/>
      <c r="RNG99" s="21"/>
      <c r="RNH99" s="21"/>
      <c r="RNI99" s="21"/>
      <c r="RNJ99" s="21"/>
      <c r="RNK99" s="21"/>
      <c r="RNL99" s="21"/>
      <c r="RNM99" s="21"/>
      <c r="RNN99" s="21"/>
      <c r="RNO99" s="21"/>
      <c r="RNP99" s="21"/>
      <c r="RNQ99" s="21"/>
      <c r="RNR99" s="21"/>
      <c r="RNS99" s="21"/>
      <c r="RNT99" s="21"/>
      <c r="RNU99" s="21"/>
      <c r="RNV99" s="21"/>
      <c r="RNW99" s="21"/>
      <c r="RNX99" s="21"/>
      <c r="RNY99" s="21"/>
      <c r="RNZ99" s="21"/>
      <c r="ROA99" s="21"/>
      <c r="ROB99" s="21"/>
      <c r="ROC99" s="21"/>
      <c r="ROD99" s="21"/>
      <c r="ROE99" s="21"/>
      <c r="ROF99" s="21"/>
      <c r="ROG99" s="21"/>
      <c r="ROH99" s="21"/>
      <c r="ROI99" s="21"/>
      <c r="ROJ99" s="21"/>
      <c r="ROK99" s="21"/>
      <c r="ROL99" s="21"/>
      <c r="ROM99" s="21"/>
      <c r="RON99" s="21"/>
      <c r="ROO99" s="21"/>
      <c r="ROP99" s="21"/>
      <c r="ROQ99" s="21"/>
      <c r="ROR99" s="21"/>
      <c r="ROS99" s="21"/>
      <c r="ROT99" s="21"/>
      <c r="ROU99" s="21"/>
      <c r="ROV99" s="21"/>
      <c r="ROW99" s="21"/>
      <c r="ROX99" s="21"/>
      <c r="ROY99" s="21"/>
      <c r="ROZ99" s="21"/>
      <c r="RPA99" s="21"/>
      <c r="RPB99" s="21"/>
      <c r="RPC99" s="21"/>
      <c r="RPD99" s="21"/>
      <c r="RPE99" s="21"/>
      <c r="RPF99" s="21"/>
      <c r="RPG99" s="21"/>
      <c r="RPH99" s="21"/>
      <c r="RPI99" s="21"/>
      <c r="RPJ99" s="21"/>
      <c r="RPK99" s="21"/>
      <c r="RPL99" s="21"/>
      <c r="RPM99" s="21"/>
      <c r="RPN99" s="21"/>
      <c r="RPO99" s="21"/>
      <c r="RPP99" s="21"/>
      <c r="RPQ99" s="21"/>
      <c r="RPR99" s="21"/>
      <c r="RPS99" s="21"/>
      <c r="RPT99" s="21"/>
      <c r="RPU99" s="21"/>
      <c r="RPV99" s="21"/>
      <c r="RPW99" s="21"/>
      <c r="RPX99" s="21"/>
      <c r="RPY99" s="21"/>
      <c r="RPZ99" s="21"/>
      <c r="RQA99" s="21"/>
      <c r="RQB99" s="21"/>
      <c r="RQC99" s="21"/>
      <c r="RQD99" s="21"/>
      <c r="RQE99" s="21"/>
      <c r="RQF99" s="21"/>
      <c r="RQG99" s="21"/>
      <c r="RQH99" s="21"/>
      <c r="RQI99" s="21"/>
      <c r="RQJ99" s="21"/>
      <c r="RQK99" s="21"/>
      <c r="RQL99" s="21"/>
      <c r="RQM99" s="21"/>
      <c r="RQN99" s="21"/>
      <c r="RQO99" s="21"/>
      <c r="RQP99" s="21"/>
      <c r="RQQ99" s="21"/>
      <c r="RQR99" s="21"/>
      <c r="RQS99" s="21"/>
      <c r="RQT99" s="21"/>
      <c r="RQU99" s="21"/>
      <c r="RQV99" s="21"/>
      <c r="RQW99" s="21"/>
      <c r="RQX99" s="21"/>
      <c r="RQY99" s="21"/>
      <c r="RQZ99" s="21"/>
      <c r="RRA99" s="21"/>
      <c r="RRB99" s="21"/>
      <c r="RRC99" s="21"/>
      <c r="RRD99" s="21"/>
      <c r="RRE99" s="21"/>
      <c r="RRF99" s="21"/>
      <c r="RRG99" s="21"/>
      <c r="RRH99" s="21"/>
      <c r="RRI99" s="21"/>
      <c r="RRJ99" s="21"/>
      <c r="RRK99" s="21"/>
      <c r="RRL99" s="21"/>
      <c r="RRM99" s="21"/>
      <c r="RRN99" s="21"/>
      <c r="RRO99" s="21"/>
      <c r="RRP99" s="21"/>
      <c r="RRQ99" s="21"/>
      <c r="RRR99" s="21"/>
      <c r="RRS99" s="21"/>
      <c r="RRT99" s="21"/>
      <c r="RRU99" s="21"/>
      <c r="RRV99" s="21"/>
      <c r="RRW99" s="21"/>
      <c r="RRX99" s="21"/>
      <c r="RRY99" s="21"/>
      <c r="RRZ99" s="21"/>
      <c r="RSA99" s="21"/>
      <c r="RSB99" s="21"/>
      <c r="RSC99" s="21"/>
      <c r="RSD99" s="21"/>
      <c r="RSE99" s="21"/>
      <c r="RSF99" s="21"/>
      <c r="RSG99" s="21"/>
      <c r="RSH99" s="21"/>
      <c r="RSI99" s="21"/>
      <c r="RSJ99" s="21"/>
      <c r="RSK99" s="21"/>
      <c r="RSL99" s="21"/>
      <c r="RSM99" s="21"/>
      <c r="RSN99" s="21"/>
      <c r="RSO99" s="21"/>
      <c r="RSP99" s="21"/>
      <c r="RSQ99" s="21"/>
      <c r="RSR99" s="21"/>
      <c r="RSS99" s="21"/>
      <c r="RST99" s="21"/>
      <c r="RSU99" s="21"/>
      <c r="RSV99" s="21"/>
      <c r="RSW99" s="21"/>
      <c r="RSX99" s="21"/>
      <c r="RSY99" s="21"/>
      <c r="RSZ99" s="21"/>
      <c r="RTA99" s="21"/>
      <c r="RTB99" s="21"/>
      <c r="RTC99" s="21"/>
      <c r="RTD99" s="21"/>
      <c r="RTE99" s="21"/>
      <c r="RTF99" s="21"/>
      <c r="RTG99" s="21"/>
      <c r="RTH99" s="21"/>
      <c r="RTI99" s="21"/>
      <c r="RTJ99" s="21"/>
      <c r="RTK99" s="21"/>
      <c r="RTL99" s="21"/>
      <c r="RTM99" s="21"/>
      <c r="RTN99" s="21"/>
      <c r="RTO99" s="21"/>
      <c r="RTP99" s="21"/>
      <c r="RTQ99" s="21"/>
      <c r="RTR99" s="21"/>
      <c r="RTS99" s="21"/>
      <c r="RTT99" s="21"/>
      <c r="RTU99" s="21"/>
      <c r="RTV99" s="21"/>
      <c r="RTW99" s="21"/>
      <c r="RTX99" s="21"/>
      <c r="RTY99" s="21"/>
      <c r="RTZ99" s="21"/>
      <c r="RUA99" s="21"/>
      <c r="RUB99" s="21"/>
      <c r="RUC99" s="21"/>
      <c r="RUD99" s="21"/>
      <c r="RUE99" s="21"/>
      <c r="RUF99" s="21"/>
      <c r="RUG99" s="21"/>
      <c r="RUH99" s="21"/>
      <c r="RUI99" s="21"/>
      <c r="RUJ99" s="21"/>
      <c r="RUK99" s="21"/>
      <c r="RUL99" s="21"/>
      <c r="RUM99" s="21"/>
      <c r="RUN99" s="21"/>
      <c r="RUO99" s="21"/>
      <c r="RUP99" s="21"/>
      <c r="RUQ99" s="21"/>
      <c r="RUR99" s="21"/>
      <c r="RUS99" s="21"/>
      <c r="RUT99" s="21"/>
      <c r="RUU99" s="21"/>
      <c r="RUV99" s="21"/>
      <c r="RUW99" s="21"/>
      <c r="RUX99" s="21"/>
      <c r="RUY99" s="21"/>
      <c r="RUZ99" s="21"/>
      <c r="RVA99" s="21"/>
      <c r="RVB99" s="21"/>
      <c r="RVC99" s="21"/>
      <c r="RVD99" s="21"/>
      <c r="RVE99" s="21"/>
      <c r="RVF99" s="21"/>
      <c r="RVG99" s="21"/>
      <c r="RVH99" s="21"/>
      <c r="RVI99" s="21"/>
      <c r="RVJ99" s="21"/>
      <c r="RVK99" s="21"/>
      <c r="RVL99" s="21"/>
      <c r="RVM99" s="21"/>
      <c r="RVN99" s="21"/>
      <c r="RVO99" s="21"/>
      <c r="RVP99" s="21"/>
      <c r="RVQ99" s="21"/>
      <c r="RVR99" s="21"/>
      <c r="RVS99" s="21"/>
      <c r="RVT99" s="21"/>
      <c r="RVU99" s="21"/>
      <c r="RVV99" s="21"/>
      <c r="RVW99" s="21"/>
      <c r="RVX99" s="21"/>
      <c r="RVY99" s="21"/>
      <c r="RVZ99" s="21"/>
      <c r="RWA99" s="21"/>
      <c r="RWB99" s="21"/>
      <c r="RWC99" s="21"/>
      <c r="RWD99" s="21"/>
      <c r="RWE99" s="21"/>
      <c r="RWF99" s="21"/>
      <c r="RWG99" s="21"/>
      <c r="RWH99" s="21"/>
      <c r="RWI99" s="21"/>
      <c r="RWJ99" s="21"/>
      <c r="RWK99" s="21"/>
      <c r="RWL99" s="21"/>
      <c r="RWM99" s="21"/>
      <c r="RWN99" s="21"/>
      <c r="RWO99" s="21"/>
      <c r="RWP99" s="21"/>
      <c r="RWQ99" s="21"/>
      <c r="RWR99" s="21"/>
      <c r="RWS99" s="21"/>
      <c r="RWT99" s="21"/>
      <c r="RWU99" s="21"/>
      <c r="RWV99" s="21"/>
      <c r="RWW99" s="21"/>
      <c r="RWX99" s="21"/>
      <c r="RWY99" s="21"/>
      <c r="RWZ99" s="21"/>
      <c r="RXA99" s="21"/>
      <c r="RXB99" s="21"/>
      <c r="RXC99" s="21"/>
      <c r="RXD99" s="21"/>
      <c r="RXE99" s="21"/>
      <c r="RXF99" s="21"/>
      <c r="RXG99" s="21"/>
      <c r="RXH99" s="21"/>
      <c r="RXI99" s="21"/>
      <c r="RXJ99" s="21"/>
      <c r="RXK99" s="21"/>
      <c r="RXL99" s="21"/>
      <c r="RXM99" s="21"/>
      <c r="RXN99" s="21"/>
      <c r="RXO99" s="21"/>
      <c r="RXP99" s="21"/>
      <c r="RXQ99" s="21"/>
      <c r="RXR99" s="21"/>
      <c r="RXS99" s="21"/>
      <c r="RXT99" s="21"/>
      <c r="RXU99" s="21"/>
      <c r="RXV99" s="21"/>
      <c r="RXW99" s="21"/>
      <c r="RXX99" s="21"/>
      <c r="RXY99" s="21"/>
      <c r="RXZ99" s="21"/>
      <c r="RYA99" s="21"/>
      <c r="RYB99" s="21"/>
      <c r="RYC99" s="21"/>
      <c r="RYD99" s="21"/>
      <c r="RYE99" s="21"/>
      <c r="RYF99" s="21"/>
      <c r="RYG99" s="21"/>
      <c r="RYH99" s="21"/>
      <c r="RYI99" s="21"/>
      <c r="RYJ99" s="21"/>
      <c r="RYK99" s="21"/>
      <c r="RYL99" s="21"/>
      <c r="RYM99" s="21"/>
      <c r="RYN99" s="21"/>
      <c r="RYO99" s="21"/>
      <c r="RYP99" s="21"/>
      <c r="RYQ99" s="21"/>
      <c r="RYR99" s="21"/>
      <c r="RYS99" s="21"/>
      <c r="RYT99" s="21"/>
      <c r="RYU99" s="21"/>
      <c r="RYV99" s="21"/>
      <c r="RYW99" s="21"/>
      <c r="RYX99" s="21"/>
      <c r="RYY99" s="21"/>
      <c r="RYZ99" s="21"/>
      <c r="RZA99" s="21"/>
      <c r="RZB99" s="21"/>
      <c r="RZC99" s="21"/>
      <c r="RZD99" s="21"/>
      <c r="RZE99" s="21"/>
      <c r="RZF99" s="21"/>
      <c r="RZG99" s="21"/>
      <c r="RZH99" s="21"/>
      <c r="RZI99" s="21"/>
      <c r="RZJ99" s="21"/>
      <c r="RZK99" s="21"/>
      <c r="RZL99" s="21"/>
      <c r="RZM99" s="21"/>
      <c r="RZN99" s="21"/>
      <c r="RZO99" s="21"/>
      <c r="RZP99" s="21"/>
      <c r="RZQ99" s="21"/>
      <c r="RZR99" s="21"/>
      <c r="RZS99" s="21"/>
      <c r="RZT99" s="21"/>
      <c r="RZU99" s="21"/>
      <c r="RZV99" s="21"/>
      <c r="RZW99" s="21"/>
      <c r="RZX99" s="21"/>
      <c r="RZY99" s="21"/>
      <c r="RZZ99" s="21"/>
      <c r="SAA99" s="21"/>
      <c r="SAB99" s="21"/>
      <c r="SAC99" s="21"/>
      <c r="SAD99" s="21"/>
      <c r="SAE99" s="21"/>
      <c r="SAF99" s="21"/>
      <c r="SAG99" s="21"/>
      <c r="SAH99" s="21"/>
      <c r="SAI99" s="21"/>
      <c r="SAJ99" s="21"/>
      <c r="SAK99" s="21"/>
      <c r="SAL99" s="21"/>
      <c r="SAM99" s="21"/>
      <c r="SAN99" s="21"/>
      <c r="SAO99" s="21"/>
      <c r="SAP99" s="21"/>
      <c r="SAQ99" s="21"/>
      <c r="SAR99" s="21"/>
      <c r="SAS99" s="21"/>
      <c r="SAT99" s="21"/>
      <c r="SAU99" s="21"/>
      <c r="SAV99" s="21"/>
      <c r="SAW99" s="21"/>
      <c r="SAX99" s="21"/>
      <c r="SAY99" s="21"/>
      <c r="SAZ99" s="21"/>
      <c r="SBA99" s="21"/>
      <c r="SBB99" s="21"/>
      <c r="SBC99" s="21"/>
      <c r="SBD99" s="21"/>
      <c r="SBE99" s="21"/>
      <c r="SBF99" s="21"/>
      <c r="SBG99" s="21"/>
      <c r="SBH99" s="21"/>
      <c r="SBI99" s="21"/>
      <c r="SBJ99" s="21"/>
      <c r="SBK99" s="21"/>
      <c r="SBL99" s="21"/>
      <c r="SBM99" s="21"/>
      <c r="SBN99" s="21"/>
      <c r="SBO99" s="21"/>
      <c r="SBP99" s="21"/>
      <c r="SBQ99" s="21"/>
      <c r="SBR99" s="21"/>
      <c r="SBS99" s="21"/>
      <c r="SBT99" s="21"/>
      <c r="SBU99" s="21"/>
      <c r="SBV99" s="21"/>
      <c r="SBW99" s="21"/>
      <c r="SBX99" s="21"/>
      <c r="SBY99" s="21"/>
      <c r="SBZ99" s="21"/>
      <c r="SCA99" s="21"/>
      <c r="SCB99" s="21"/>
      <c r="SCC99" s="21"/>
      <c r="SCD99" s="21"/>
      <c r="SCE99" s="21"/>
      <c r="SCF99" s="21"/>
      <c r="SCG99" s="21"/>
      <c r="SCH99" s="21"/>
      <c r="SCI99" s="21"/>
      <c r="SCJ99" s="21"/>
      <c r="SCK99" s="21"/>
      <c r="SCL99" s="21"/>
      <c r="SCM99" s="21"/>
      <c r="SCN99" s="21"/>
      <c r="SCO99" s="21"/>
      <c r="SCP99" s="21"/>
      <c r="SCQ99" s="21"/>
      <c r="SCR99" s="21"/>
      <c r="SCS99" s="21"/>
      <c r="SCT99" s="21"/>
      <c r="SCU99" s="21"/>
      <c r="SCV99" s="21"/>
      <c r="SCW99" s="21"/>
      <c r="SCX99" s="21"/>
      <c r="SCY99" s="21"/>
      <c r="SCZ99" s="21"/>
      <c r="SDA99" s="21"/>
      <c r="SDB99" s="21"/>
      <c r="SDC99" s="21"/>
      <c r="SDD99" s="21"/>
      <c r="SDE99" s="21"/>
      <c r="SDF99" s="21"/>
      <c r="SDG99" s="21"/>
      <c r="SDH99" s="21"/>
      <c r="SDI99" s="21"/>
      <c r="SDJ99" s="21"/>
      <c r="SDK99" s="21"/>
      <c r="SDL99" s="21"/>
      <c r="SDM99" s="21"/>
      <c r="SDN99" s="21"/>
      <c r="SDO99" s="21"/>
      <c r="SDP99" s="21"/>
      <c r="SDQ99" s="21"/>
      <c r="SDR99" s="21"/>
      <c r="SDS99" s="21"/>
      <c r="SDT99" s="21"/>
      <c r="SDU99" s="21"/>
      <c r="SDV99" s="21"/>
      <c r="SDW99" s="21"/>
      <c r="SDX99" s="21"/>
      <c r="SDY99" s="21"/>
      <c r="SDZ99" s="21"/>
      <c r="SEA99" s="21"/>
      <c r="SEB99" s="21"/>
      <c r="SEC99" s="21"/>
      <c r="SED99" s="21"/>
      <c r="SEE99" s="21"/>
      <c r="SEF99" s="21"/>
      <c r="SEG99" s="21"/>
      <c r="SEH99" s="21"/>
      <c r="SEI99" s="21"/>
      <c r="SEJ99" s="21"/>
      <c r="SEK99" s="21"/>
      <c r="SEL99" s="21"/>
      <c r="SEM99" s="21"/>
      <c r="SEN99" s="21"/>
      <c r="SEO99" s="21"/>
      <c r="SEP99" s="21"/>
      <c r="SEQ99" s="21"/>
      <c r="SER99" s="21"/>
      <c r="SES99" s="21"/>
      <c r="SET99" s="21"/>
      <c r="SEU99" s="21"/>
      <c r="SEV99" s="21"/>
      <c r="SEW99" s="21"/>
      <c r="SEX99" s="21"/>
      <c r="SEY99" s="21"/>
      <c r="SEZ99" s="21"/>
      <c r="SFA99" s="21"/>
      <c r="SFB99" s="21"/>
      <c r="SFC99" s="21"/>
      <c r="SFD99" s="21"/>
      <c r="SFE99" s="21"/>
      <c r="SFF99" s="21"/>
      <c r="SFG99" s="21"/>
      <c r="SFH99" s="21"/>
      <c r="SFI99" s="21"/>
      <c r="SFJ99" s="21"/>
      <c r="SFK99" s="21"/>
      <c r="SFL99" s="21"/>
      <c r="SFM99" s="21"/>
      <c r="SFN99" s="21"/>
      <c r="SFO99" s="21"/>
      <c r="SFP99" s="21"/>
      <c r="SFQ99" s="21"/>
      <c r="SFR99" s="21"/>
      <c r="SFS99" s="21"/>
      <c r="SFT99" s="21"/>
      <c r="SFU99" s="21"/>
      <c r="SFV99" s="21"/>
      <c r="SFW99" s="21"/>
      <c r="SFX99" s="21"/>
      <c r="SFY99" s="21"/>
      <c r="SFZ99" s="21"/>
      <c r="SGA99" s="21"/>
      <c r="SGB99" s="21"/>
      <c r="SGC99" s="21"/>
      <c r="SGD99" s="21"/>
      <c r="SGE99" s="21"/>
      <c r="SGF99" s="21"/>
      <c r="SGG99" s="21"/>
      <c r="SGH99" s="21"/>
      <c r="SGI99" s="21"/>
      <c r="SGJ99" s="21"/>
      <c r="SGK99" s="21"/>
      <c r="SGL99" s="21"/>
      <c r="SGM99" s="21"/>
      <c r="SGN99" s="21"/>
      <c r="SGO99" s="21"/>
      <c r="SGP99" s="21"/>
      <c r="SGQ99" s="21"/>
      <c r="SGR99" s="21"/>
      <c r="SGS99" s="21"/>
      <c r="SGT99" s="21"/>
      <c r="SGU99" s="21"/>
      <c r="SGV99" s="21"/>
      <c r="SGW99" s="21"/>
      <c r="SGX99" s="21"/>
      <c r="SGY99" s="21"/>
      <c r="SGZ99" s="21"/>
      <c r="SHA99" s="21"/>
      <c r="SHB99" s="21"/>
      <c r="SHC99" s="21"/>
      <c r="SHD99" s="21"/>
      <c r="SHE99" s="21"/>
      <c r="SHF99" s="21"/>
      <c r="SHG99" s="21"/>
      <c r="SHH99" s="21"/>
      <c r="SHI99" s="21"/>
      <c r="SHJ99" s="21"/>
      <c r="SHK99" s="21"/>
      <c r="SHL99" s="21"/>
      <c r="SHM99" s="21"/>
      <c r="SHN99" s="21"/>
      <c r="SHO99" s="21"/>
      <c r="SHP99" s="21"/>
      <c r="SHQ99" s="21"/>
      <c r="SHR99" s="21"/>
      <c r="SHS99" s="21"/>
      <c r="SHT99" s="21"/>
      <c r="SHU99" s="21"/>
      <c r="SHV99" s="21"/>
      <c r="SHW99" s="21"/>
      <c r="SHX99" s="21"/>
      <c r="SHY99" s="21"/>
      <c r="SHZ99" s="21"/>
      <c r="SIA99" s="21"/>
      <c r="SIB99" s="21"/>
      <c r="SIC99" s="21"/>
      <c r="SID99" s="21"/>
      <c r="SIE99" s="21"/>
      <c r="SIF99" s="21"/>
      <c r="SIG99" s="21"/>
      <c r="SIH99" s="21"/>
      <c r="SII99" s="21"/>
      <c r="SIJ99" s="21"/>
      <c r="SIK99" s="21"/>
      <c r="SIL99" s="21"/>
      <c r="SIM99" s="21"/>
      <c r="SIN99" s="21"/>
      <c r="SIO99" s="21"/>
      <c r="SIP99" s="21"/>
      <c r="SIQ99" s="21"/>
      <c r="SIR99" s="21"/>
      <c r="SIS99" s="21"/>
      <c r="SIT99" s="21"/>
      <c r="SIU99" s="21"/>
      <c r="SIV99" s="21"/>
      <c r="SIW99" s="21"/>
      <c r="SIX99" s="21"/>
      <c r="SIY99" s="21"/>
      <c r="SIZ99" s="21"/>
      <c r="SJA99" s="21"/>
      <c r="SJB99" s="21"/>
      <c r="SJC99" s="21"/>
      <c r="SJD99" s="21"/>
      <c r="SJE99" s="21"/>
      <c r="SJF99" s="21"/>
      <c r="SJG99" s="21"/>
      <c r="SJH99" s="21"/>
      <c r="SJI99" s="21"/>
      <c r="SJJ99" s="21"/>
      <c r="SJK99" s="21"/>
      <c r="SJL99" s="21"/>
      <c r="SJM99" s="21"/>
      <c r="SJN99" s="21"/>
      <c r="SJO99" s="21"/>
      <c r="SJP99" s="21"/>
      <c r="SJQ99" s="21"/>
      <c r="SJR99" s="21"/>
      <c r="SJS99" s="21"/>
      <c r="SJT99" s="21"/>
      <c r="SJU99" s="21"/>
      <c r="SJV99" s="21"/>
      <c r="SJW99" s="21"/>
      <c r="SJX99" s="21"/>
      <c r="SJY99" s="21"/>
      <c r="SJZ99" s="21"/>
      <c r="SKA99" s="21"/>
      <c r="SKB99" s="21"/>
      <c r="SKC99" s="21"/>
      <c r="SKD99" s="21"/>
      <c r="SKE99" s="21"/>
      <c r="SKF99" s="21"/>
      <c r="SKG99" s="21"/>
      <c r="SKH99" s="21"/>
      <c r="SKI99" s="21"/>
      <c r="SKJ99" s="21"/>
      <c r="SKK99" s="21"/>
      <c r="SKL99" s="21"/>
      <c r="SKM99" s="21"/>
      <c r="SKN99" s="21"/>
      <c r="SKO99" s="21"/>
      <c r="SKP99" s="21"/>
      <c r="SKQ99" s="21"/>
      <c r="SKR99" s="21"/>
      <c r="SKS99" s="21"/>
      <c r="SKT99" s="21"/>
      <c r="SKU99" s="21"/>
      <c r="SKV99" s="21"/>
      <c r="SKW99" s="21"/>
      <c r="SKX99" s="21"/>
      <c r="SKY99" s="21"/>
      <c r="SKZ99" s="21"/>
      <c r="SLA99" s="21"/>
      <c r="SLB99" s="21"/>
      <c r="SLC99" s="21"/>
      <c r="SLD99" s="21"/>
      <c r="SLE99" s="21"/>
      <c r="SLF99" s="21"/>
      <c r="SLG99" s="21"/>
      <c r="SLH99" s="21"/>
      <c r="SLI99" s="21"/>
      <c r="SLJ99" s="21"/>
      <c r="SLK99" s="21"/>
      <c r="SLL99" s="21"/>
      <c r="SLM99" s="21"/>
      <c r="SLN99" s="21"/>
      <c r="SLO99" s="21"/>
      <c r="SLP99" s="21"/>
      <c r="SLQ99" s="21"/>
      <c r="SLR99" s="21"/>
      <c r="SLS99" s="21"/>
      <c r="SLT99" s="21"/>
      <c r="SLU99" s="21"/>
      <c r="SLV99" s="21"/>
      <c r="SLW99" s="21"/>
      <c r="SLX99" s="21"/>
      <c r="SLY99" s="21"/>
      <c r="SLZ99" s="21"/>
      <c r="SMA99" s="21"/>
      <c r="SMB99" s="21"/>
      <c r="SMC99" s="21"/>
      <c r="SMD99" s="21"/>
      <c r="SME99" s="21"/>
      <c r="SMF99" s="21"/>
      <c r="SMG99" s="21"/>
      <c r="SMH99" s="21"/>
      <c r="SMI99" s="21"/>
      <c r="SMJ99" s="21"/>
      <c r="SMK99" s="21"/>
      <c r="SML99" s="21"/>
      <c r="SMM99" s="21"/>
      <c r="SMN99" s="21"/>
      <c r="SMO99" s="21"/>
      <c r="SMP99" s="21"/>
      <c r="SMQ99" s="21"/>
      <c r="SMR99" s="21"/>
      <c r="SMS99" s="21"/>
      <c r="SMT99" s="21"/>
      <c r="SMU99" s="21"/>
      <c r="SMV99" s="21"/>
      <c r="SMW99" s="21"/>
      <c r="SMX99" s="21"/>
      <c r="SMY99" s="21"/>
      <c r="SMZ99" s="21"/>
      <c r="SNA99" s="21"/>
      <c r="SNB99" s="21"/>
      <c r="SNC99" s="21"/>
      <c r="SND99" s="21"/>
      <c r="SNE99" s="21"/>
      <c r="SNF99" s="21"/>
      <c r="SNG99" s="21"/>
      <c r="SNH99" s="21"/>
      <c r="SNI99" s="21"/>
      <c r="SNJ99" s="21"/>
      <c r="SNK99" s="21"/>
      <c r="SNL99" s="21"/>
      <c r="SNM99" s="21"/>
      <c r="SNN99" s="21"/>
      <c r="SNO99" s="21"/>
      <c r="SNP99" s="21"/>
      <c r="SNQ99" s="21"/>
      <c r="SNR99" s="21"/>
      <c r="SNS99" s="21"/>
      <c r="SNT99" s="21"/>
      <c r="SNU99" s="21"/>
      <c r="SNV99" s="21"/>
      <c r="SNW99" s="21"/>
      <c r="SNX99" s="21"/>
      <c r="SNY99" s="21"/>
      <c r="SNZ99" s="21"/>
      <c r="SOA99" s="21"/>
      <c r="SOB99" s="21"/>
      <c r="SOC99" s="21"/>
      <c r="SOD99" s="21"/>
      <c r="SOE99" s="21"/>
      <c r="SOF99" s="21"/>
      <c r="SOG99" s="21"/>
      <c r="SOH99" s="21"/>
      <c r="SOI99" s="21"/>
      <c r="SOJ99" s="21"/>
      <c r="SOK99" s="21"/>
      <c r="SOL99" s="21"/>
      <c r="SOM99" s="21"/>
      <c r="SON99" s="21"/>
      <c r="SOO99" s="21"/>
      <c r="SOP99" s="21"/>
      <c r="SOQ99" s="21"/>
      <c r="SOR99" s="21"/>
      <c r="SOS99" s="21"/>
      <c r="SOT99" s="21"/>
      <c r="SOU99" s="21"/>
      <c r="SOV99" s="21"/>
      <c r="SOW99" s="21"/>
      <c r="SOX99" s="21"/>
      <c r="SOY99" s="21"/>
      <c r="SOZ99" s="21"/>
      <c r="SPA99" s="21"/>
      <c r="SPB99" s="21"/>
      <c r="SPC99" s="21"/>
      <c r="SPD99" s="21"/>
      <c r="SPE99" s="21"/>
      <c r="SPF99" s="21"/>
      <c r="SPG99" s="21"/>
      <c r="SPH99" s="21"/>
      <c r="SPI99" s="21"/>
      <c r="SPJ99" s="21"/>
      <c r="SPK99" s="21"/>
      <c r="SPL99" s="21"/>
      <c r="SPM99" s="21"/>
      <c r="SPN99" s="21"/>
      <c r="SPO99" s="21"/>
      <c r="SPP99" s="21"/>
      <c r="SPQ99" s="21"/>
      <c r="SPR99" s="21"/>
      <c r="SPS99" s="21"/>
      <c r="SPT99" s="21"/>
      <c r="SPU99" s="21"/>
      <c r="SPV99" s="21"/>
      <c r="SPW99" s="21"/>
      <c r="SPX99" s="21"/>
      <c r="SPY99" s="21"/>
      <c r="SPZ99" s="21"/>
      <c r="SQA99" s="21"/>
      <c r="SQB99" s="21"/>
      <c r="SQC99" s="21"/>
      <c r="SQD99" s="21"/>
      <c r="SQE99" s="21"/>
      <c r="SQF99" s="21"/>
      <c r="SQG99" s="21"/>
      <c r="SQH99" s="21"/>
      <c r="SQI99" s="21"/>
      <c r="SQJ99" s="21"/>
      <c r="SQK99" s="21"/>
      <c r="SQL99" s="21"/>
      <c r="SQM99" s="21"/>
      <c r="SQN99" s="21"/>
      <c r="SQO99" s="21"/>
      <c r="SQP99" s="21"/>
      <c r="SQQ99" s="21"/>
      <c r="SQR99" s="21"/>
      <c r="SQS99" s="21"/>
      <c r="SQT99" s="21"/>
      <c r="SQU99" s="21"/>
      <c r="SQV99" s="21"/>
      <c r="SQW99" s="21"/>
      <c r="SQX99" s="21"/>
      <c r="SQY99" s="21"/>
      <c r="SQZ99" s="21"/>
      <c r="SRA99" s="21"/>
      <c r="SRB99" s="21"/>
      <c r="SRC99" s="21"/>
      <c r="SRD99" s="21"/>
      <c r="SRE99" s="21"/>
      <c r="SRF99" s="21"/>
      <c r="SRG99" s="21"/>
      <c r="SRH99" s="21"/>
      <c r="SRI99" s="21"/>
      <c r="SRJ99" s="21"/>
      <c r="SRK99" s="21"/>
      <c r="SRL99" s="21"/>
      <c r="SRM99" s="21"/>
      <c r="SRN99" s="21"/>
      <c r="SRO99" s="21"/>
      <c r="SRP99" s="21"/>
      <c r="SRQ99" s="21"/>
      <c r="SRR99" s="21"/>
      <c r="SRS99" s="21"/>
      <c r="SRT99" s="21"/>
      <c r="SRU99" s="21"/>
      <c r="SRV99" s="21"/>
      <c r="SRW99" s="21"/>
      <c r="SRX99" s="21"/>
      <c r="SRY99" s="21"/>
      <c r="SRZ99" s="21"/>
      <c r="SSA99" s="21"/>
      <c r="SSB99" s="21"/>
      <c r="SSC99" s="21"/>
      <c r="SSD99" s="21"/>
      <c r="SSE99" s="21"/>
      <c r="SSF99" s="21"/>
      <c r="SSG99" s="21"/>
      <c r="SSH99" s="21"/>
      <c r="SSI99" s="21"/>
      <c r="SSJ99" s="21"/>
      <c r="SSK99" s="21"/>
      <c r="SSL99" s="21"/>
      <c r="SSM99" s="21"/>
      <c r="SSN99" s="21"/>
      <c r="SSO99" s="21"/>
      <c r="SSP99" s="21"/>
      <c r="SSQ99" s="21"/>
      <c r="SSR99" s="21"/>
      <c r="SSS99" s="21"/>
      <c r="SST99" s="21"/>
      <c r="SSU99" s="21"/>
      <c r="SSV99" s="21"/>
      <c r="SSW99" s="21"/>
      <c r="SSX99" s="21"/>
      <c r="SSY99" s="21"/>
      <c r="SSZ99" s="21"/>
      <c r="STA99" s="21"/>
      <c r="STB99" s="21"/>
      <c r="STC99" s="21"/>
      <c r="STD99" s="21"/>
      <c r="STE99" s="21"/>
      <c r="STF99" s="21"/>
      <c r="STG99" s="21"/>
      <c r="STH99" s="21"/>
      <c r="STI99" s="21"/>
      <c r="STJ99" s="21"/>
      <c r="STK99" s="21"/>
      <c r="STL99" s="21"/>
      <c r="STM99" s="21"/>
      <c r="STN99" s="21"/>
      <c r="STO99" s="21"/>
      <c r="STP99" s="21"/>
      <c r="STQ99" s="21"/>
      <c r="STR99" s="21"/>
      <c r="STS99" s="21"/>
      <c r="STT99" s="21"/>
      <c r="STU99" s="21"/>
      <c r="STV99" s="21"/>
      <c r="STW99" s="21"/>
      <c r="STX99" s="21"/>
      <c r="STY99" s="21"/>
      <c r="STZ99" s="21"/>
      <c r="SUA99" s="21"/>
      <c r="SUB99" s="21"/>
      <c r="SUC99" s="21"/>
      <c r="SUD99" s="21"/>
      <c r="SUE99" s="21"/>
      <c r="SUF99" s="21"/>
      <c r="SUG99" s="21"/>
      <c r="SUH99" s="21"/>
      <c r="SUI99" s="21"/>
      <c r="SUJ99" s="21"/>
      <c r="SUK99" s="21"/>
      <c r="SUL99" s="21"/>
      <c r="SUM99" s="21"/>
      <c r="SUN99" s="21"/>
      <c r="SUO99" s="21"/>
      <c r="SUP99" s="21"/>
      <c r="SUQ99" s="21"/>
      <c r="SUR99" s="21"/>
      <c r="SUS99" s="21"/>
      <c r="SUT99" s="21"/>
      <c r="SUU99" s="21"/>
      <c r="SUV99" s="21"/>
      <c r="SUW99" s="21"/>
      <c r="SUX99" s="21"/>
      <c r="SUY99" s="21"/>
      <c r="SUZ99" s="21"/>
      <c r="SVA99" s="21"/>
      <c r="SVB99" s="21"/>
      <c r="SVC99" s="21"/>
      <c r="SVD99" s="21"/>
      <c r="SVE99" s="21"/>
      <c r="SVF99" s="21"/>
      <c r="SVG99" s="21"/>
      <c r="SVH99" s="21"/>
      <c r="SVI99" s="21"/>
      <c r="SVJ99" s="21"/>
      <c r="SVK99" s="21"/>
      <c r="SVL99" s="21"/>
      <c r="SVM99" s="21"/>
      <c r="SVN99" s="21"/>
      <c r="SVO99" s="21"/>
      <c r="SVP99" s="21"/>
      <c r="SVQ99" s="21"/>
      <c r="SVR99" s="21"/>
      <c r="SVS99" s="21"/>
      <c r="SVT99" s="21"/>
      <c r="SVU99" s="21"/>
      <c r="SVV99" s="21"/>
      <c r="SVW99" s="21"/>
      <c r="SVX99" s="21"/>
      <c r="SVY99" s="21"/>
      <c r="SVZ99" s="21"/>
      <c r="SWA99" s="21"/>
      <c r="SWB99" s="21"/>
      <c r="SWC99" s="21"/>
      <c r="SWD99" s="21"/>
      <c r="SWE99" s="21"/>
      <c r="SWF99" s="21"/>
      <c r="SWG99" s="21"/>
      <c r="SWH99" s="21"/>
      <c r="SWI99" s="21"/>
      <c r="SWJ99" s="21"/>
      <c r="SWK99" s="21"/>
      <c r="SWL99" s="21"/>
      <c r="SWM99" s="21"/>
      <c r="SWN99" s="21"/>
      <c r="SWO99" s="21"/>
      <c r="SWP99" s="21"/>
      <c r="SWQ99" s="21"/>
      <c r="SWR99" s="21"/>
      <c r="SWS99" s="21"/>
      <c r="SWT99" s="21"/>
      <c r="SWU99" s="21"/>
      <c r="SWV99" s="21"/>
      <c r="SWW99" s="21"/>
      <c r="SWX99" s="21"/>
      <c r="SWY99" s="21"/>
      <c r="SWZ99" s="21"/>
      <c r="SXA99" s="21"/>
      <c r="SXB99" s="21"/>
      <c r="SXC99" s="21"/>
      <c r="SXD99" s="21"/>
      <c r="SXE99" s="21"/>
      <c r="SXF99" s="21"/>
      <c r="SXG99" s="21"/>
      <c r="SXH99" s="21"/>
      <c r="SXI99" s="21"/>
      <c r="SXJ99" s="21"/>
      <c r="SXK99" s="21"/>
      <c r="SXL99" s="21"/>
      <c r="SXM99" s="21"/>
      <c r="SXN99" s="21"/>
      <c r="SXO99" s="21"/>
      <c r="SXP99" s="21"/>
      <c r="SXQ99" s="21"/>
      <c r="SXR99" s="21"/>
      <c r="SXS99" s="21"/>
      <c r="SXT99" s="21"/>
      <c r="SXU99" s="21"/>
      <c r="SXV99" s="21"/>
      <c r="SXW99" s="21"/>
      <c r="SXX99" s="21"/>
      <c r="SXY99" s="21"/>
      <c r="SXZ99" s="21"/>
      <c r="SYA99" s="21"/>
      <c r="SYB99" s="21"/>
      <c r="SYC99" s="21"/>
      <c r="SYD99" s="21"/>
      <c r="SYE99" s="21"/>
      <c r="SYF99" s="21"/>
      <c r="SYG99" s="21"/>
      <c r="SYH99" s="21"/>
      <c r="SYI99" s="21"/>
      <c r="SYJ99" s="21"/>
      <c r="SYK99" s="21"/>
      <c r="SYL99" s="21"/>
      <c r="SYM99" s="21"/>
      <c r="SYN99" s="21"/>
      <c r="SYO99" s="21"/>
      <c r="SYP99" s="21"/>
      <c r="SYQ99" s="21"/>
      <c r="SYR99" s="21"/>
      <c r="SYS99" s="21"/>
      <c r="SYT99" s="21"/>
      <c r="SYU99" s="21"/>
      <c r="SYV99" s="21"/>
      <c r="SYW99" s="21"/>
      <c r="SYX99" s="21"/>
      <c r="SYY99" s="21"/>
      <c r="SYZ99" s="21"/>
      <c r="SZA99" s="21"/>
      <c r="SZB99" s="21"/>
      <c r="SZC99" s="21"/>
      <c r="SZD99" s="21"/>
      <c r="SZE99" s="21"/>
      <c r="SZF99" s="21"/>
      <c r="SZG99" s="21"/>
      <c r="SZH99" s="21"/>
      <c r="SZI99" s="21"/>
      <c r="SZJ99" s="21"/>
      <c r="SZK99" s="21"/>
      <c r="SZL99" s="21"/>
      <c r="SZM99" s="21"/>
      <c r="SZN99" s="21"/>
      <c r="SZO99" s="21"/>
      <c r="SZP99" s="21"/>
      <c r="SZQ99" s="21"/>
      <c r="SZR99" s="21"/>
      <c r="SZS99" s="21"/>
      <c r="SZT99" s="21"/>
      <c r="SZU99" s="21"/>
      <c r="SZV99" s="21"/>
      <c r="SZW99" s="21"/>
      <c r="SZX99" s="21"/>
      <c r="SZY99" s="21"/>
      <c r="SZZ99" s="21"/>
      <c r="TAA99" s="21"/>
      <c r="TAB99" s="21"/>
      <c r="TAC99" s="21"/>
      <c r="TAD99" s="21"/>
      <c r="TAE99" s="21"/>
      <c r="TAF99" s="21"/>
      <c r="TAG99" s="21"/>
      <c r="TAH99" s="21"/>
      <c r="TAI99" s="21"/>
      <c r="TAJ99" s="21"/>
      <c r="TAK99" s="21"/>
      <c r="TAL99" s="21"/>
      <c r="TAM99" s="21"/>
      <c r="TAN99" s="21"/>
      <c r="TAO99" s="21"/>
      <c r="TAP99" s="21"/>
      <c r="TAQ99" s="21"/>
      <c r="TAR99" s="21"/>
      <c r="TAS99" s="21"/>
      <c r="TAT99" s="21"/>
      <c r="TAU99" s="21"/>
      <c r="TAV99" s="21"/>
      <c r="TAW99" s="21"/>
      <c r="TAX99" s="21"/>
      <c r="TAY99" s="21"/>
      <c r="TAZ99" s="21"/>
      <c r="TBA99" s="21"/>
      <c r="TBB99" s="21"/>
      <c r="TBC99" s="21"/>
      <c r="TBD99" s="21"/>
      <c r="TBE99" s="21"/>
      <c r="TBF99" s="21"/>
      <c r="TBG99" s="21"/>
      <c r="TBH99" s="21"/>
      <c r="TBI99" s="21"/>
      <c r="TBJ99" s="21"/>
      <c r="TBK99" s="21"/>
      <c r="TBL99" s="21"/>
      <c r="TBM99" s="21"/>
      <c r="TBN99" s="21"/>
      <c r="TBO99" s="21"/>
      <c r="TBP99" s="21"/>
      <c r="TBQ99" s="21"/>
      <c r="TBR99" s="21"/>
      <c r="TBS99" s="21"/>
      <c r="TBT99" s="21"/>
      <c r="TBU99" s="21"/>
      <c r="TBV99" s="21"/>
      <c r="TBW99" s="21"/>
      <c r="TBX99" s="21"/>
      <c r="TBY99" s="21"/>
      <c r="TBZ99" s="21"/>
      <c r="TCA99" s="21"/>
      <c r="TCB99" s="21"/>
      <c r="TCC99" s="21"/>
      <c r="TCD99" s="21"/>
      <c r="TCE99" s="21"/>
      <c r="TCF99" s="21"/>
      <c r="TCG99" s="21"/>
      <c r="TCH99" s="21"/>
      <c r="TCI99" s="21"/>
      <c r="TCJ99" s="21"/>
      <c r="TCK99" s="21"/>
      <c r="TCL99" s="21"/>
      <c r="TCM99" s="21"/>
      <c r="TCN99" s="21"/>
      <c r="TCO99" s="21"/>
      <c r="TCP99" s="21"/>
      <c r="TCQ99" s="21"/>
      <c r="TCR99" s="21"/>
      <c r="TCS99" s="21"/>
      <c r="TCT99" s="21"/>
      <c r="TCU99" s="21"/>
      <c r="TCV99" s="21"/>
      <c r="TCW99" s="21"/>
      <c r="TCX99" s="21"/>
      <c r="TCY99" s="21"/>
      <c r="TCZ99" s="21"/>
      <c r="TDA99" s="21"/>
      <c r="TDB99" s="21"/>
      <c r="TDC99" s="21"/>
      <c r="TDD99" s="21"/>
      <c r="TDE99" s="21"/>
      <c r="TDF99" s="21"/>
      <c r="TDG99" s="21"/>
      <c r="TDH99" s="21"/>
      <c r="TDI99" s="21"/>
      <c r="TDJ99" s="21"/>
      <c r="TDK99" s="21"/>
      <c r="TDL99" s="21"/>
      <c r="TDM99" s="21"/>
      <c r="TDN99" s="21"/>
      <c r="TDO99" s="21"/>
      <c r="TDP99" s="21"/>
      <c r="TDQ99" s="21"/>
      <c r="TDR99" s="21"/>
      <c r="TDS99" s="21"/>
      <c r="TDT99" s="21"/>
      <c r="TDU99" s="21"/>
      <c r="TDV99" s="21"/>
      <c r="TDW99" s="21"/>
      <c r="TDX99" s="21"/>
      <c r="TDY99" s="21"/>
      <c r="TDZ99" s="21"/>
      <c r="TEA99" s="21"/>
      <c r="TEB99" s="21"/>
      <c r="TEC99" s="21"/>
      <c r="TED99" s="21"/>
      <c r="TEE99" s="21"/>
      <c r="TEF99" s="21"/>
      <c r="TEG99" s="21"/>
      <c r="TEH99" s="21"/>
      <c r="TEI99" s="21"/>
      <c r="TEJ99" s="21"/>
      <c r="TEK99" s="21"/>
      <c r="TEL99" s="21"/>
      <c r="TEM99" s="21"/>
      <c r="TEN99" s="21"/>
      <c r="TEO99" s="21"/>
      <c r="TEP99" s="21"/>
      <c r="TEQ99" s="21"/>
      <c r="TER99" s="21"/>
      <c r="TES99" s="21"/>
      <c r="TET99" s="21"/>
      <c r="TEU99" s="21"/>
      <c r="TEV99" s="21"/>
      <c r="TEW99" s="21"/>
      <c r="TEX99" s="21"/>
      <c r="TEY99" s="21"/>
      <c r="TEZ99" s="21"/>
      <c r="TFA99" s="21"/>
      <c r="TFB99" s="21"/>
      <c r="TFC99" s="21"/>
      <c r="TFD99" s="21"/>
      <c r="TFE99" s="21"/>
      <c r="TFF99" s="21"/>
      <c r="TFG99" s="21"/>
      <c r="TFH99" s="21"/>
      <c r="TFI99" s="21"/>
      <c r="TFJ99" s="21"/>
      <c r="TFK99" s="21"/>
      <c r="TFL99" s="21"/>
      <c r="TFM99" s="21"/>
      <c r="TFN99" s="21"/>
      <c r="TFO99" s="21"/>
      <c r="TFP99" s="21"/>
      <c r="TFQ99" s="21"/>
      <c r="TFR99" s="21"/>
      <c r="TFS99" s="21"/>
      <c r="TFT99" s="21"/>
      <c r="TFU99" s="21"/>
      <c r="TFV99" s="21"/>
      <c r="TFW99" s="21"/>
      <c r="TFX99" s="21"/>
      <c r="TFY99" s="21"/>
      <c r="TFZ99" s="21"/>
      <c r="TGA99" s="21"/>
      <c r="TGB99" s="21"/>
      <c r="TGC99" s="21"/>
      <c r="TGD99" s="21"/>
      <c r="TGE99" s="21"/>
      <c r="TGF99" s="21"/>
      <c r="TGG99" s="21"/>
      <c r="TGH99" s="21"/>
      <c r="TGI99" s="21"/>
      <c r="TGJ99" s="21"/>
      <c r="TGK99" s="21"/>
      <c r="TGL99" s="21"/>
      <c r="TGM99" s="21"/>
      <c r="TGN99" s="21"/>
      <c r="TGO99" s="21"/>
      <c r="TGP99" s="21"/>
      <c r="TGQ99" s="21"/>
      <c r="TGR99" s="21"/>
      <c r="TGS99" s="21"/>
      <c r="TGT99" s="21"/>
      <c r="TGU99" s="21"/>
      <c r="TGV99" s="21"/>
      <c r="TGW99" s="21"/>
      <c r="TGX99" s="21"/>
      <c r="TGY99" s="21"/>
      <c r="TGZ99" s="21"/>
      <c r="THA99" s="21"/>
      <c r="THB99" s="21"/>
      <c r="THC99" s="21"/>
      <c r="THD99" s="21"/>
      <c r="THE99" s="21"/>
      <c r="THF99" s="21"/>
      <c r="THG99" s="21"/>
      <c r="THH99" s="21"/>
      <c r="THI99" s="21"/>
      <c r="THJ99" s="21"/>
      <c r="THK99" s="21"/>
      <c r="THL99" s="21"/>
      <c r="THM99" s="21"/>
      <c r="THN99" s="21"/>
      <c r="THO99" s="21"/>
      <c r="THP99" s="21"/>
      <c r="THQ99" s="21"/>
      <c r="THR99" s="21"/>
      <c r="THS99" s="21"/>
      <c r="THT99" s="21"/>
      <c r="THU99" s="21"/>
      <c r="THV99" s="21"/>
      <c r="THW99" s="21"/>
      <c r="THX99" s="21"/>
      <c r="THY99" s="21"/>
      <c r="THZ99" s="21"/>
      <c r="TIA99" s="21"/>
      <c r="TIB99" s="21"/>
      <c r="TIC99" s="21"/>
      <c r="TID99" s="21"/>
      <c r="TIE99" s="21"/>
      <c r="TIF99" s="21"/>
      <c r="TIG99" s="21"/>
      <c r="TIH99" s="21"/>
      <c r="TII99" s="21"/>
      <c r="TIJ99" s="21"/>
      <c r="TIK99" s="21"/>
      <c r="TIL99" s="21"/>
      <c r="TIM99" s="21"/>
      <c r="TIN99" s="21"/>
      <c r="TIO99" s="21"/>
      <c r="TIP99" s="21"/>
      <c r="TIQ99" s="21"/>
      <c r="TIR99" s="21"/>
      <c r="TIS99" s="21"/>
      <c r="TIT99" s="21"/>
      <c r="TIU99" s="21"/>
      <c r="TIV99" s="21"/>
      <c r="TIW99" s="21"/>
      <c r="TIX99" s="21"/>
      <c r="TIY99" s="21"/>
      <c r="TIZ99" s="21"/>
      <c r="TJA99" s="21"/>
      <c r="TJB99" s="21"/>
      <c r="TJC99" s="21"/>
      <c r="TJD99" s="21"/>
      <c r="TJE99" s="21"/>
      <c r="TJF99" s="21"/>
      <c r="TJG99" s="21"/>
      <c r="TJH99" s="21"/>
      <c r="TJI99" s="21"/>
      <c r="TJJ99" s="21"/>
      <c r="TJK99" s="21"/>
      <c r="TJL99" s="21"/>
      <c r="TJM99" s="21"/>
      <c r="TJN99" s="21"/>
      <c r="TJO99" s="21"/>
      <c r="TJP99" s="21"/>
      <c r="TJQ99" s="21"/>
      <c r="TJR99" s="21"/>
      <c r="TJS99" s="21"/>
      <c r="TJT99" s="21"/>
      <c r="TJU99" s="21"/>
      <c r="TJV99" s="21"/>
      <c r="TJW99" s="21"/>
      <c r="TJX99" s="21"/>
      <c r="TJY99" s="21"/>
      <c r="TJZ99" s="21"/>
      <c r="TKA99" s="21"/>
      <c r="TKB99" s="21"/>
      <c r="TKC99" s="21"/>
      <c r="TKD99" s="21"/>
      <c r="TKE99" s="21"/>
      <c r="TKF99" s="21"/>
      <c r="TKG99" s="21"/>
      <c r="TKH99" s="21"/>
      <c r="TKI99" s="21"/>
      <c r="TKJ99" s="21"/>
      <c r="TKK99" s="21"/>
      <c r="TKL99" s="21"/>
      <c r="TKM99" s="21"/>
      <c r="TKN99" s="21"/>
      <c r="TKO99" s="21"/>
      <c r="TKP99" s="21"/>
      <c r="TKQ99" s="21"/>
      <c r="TKR99" s="21"/>
      <c r="TKS99" s="21"/>
      <c r="TKT99" s="21"/>
      <c r="TKU99" s="21"/>
      <c r="TKV99" s="21"/>
      <c r="TKW99" s="21"/>
      <c r="TKX99" s="21"/>
      <c r="TKY99" s="21"/>
      <c r="TKZ99" s="21"/>
      <c r="TLA99" s="21"/>
      <c r="TLB99" s="21"/>
      <c r="TLC99" s="21"/>
      <c r="TLD99" s="21"/>
      <c r="TLE99" s="21"/>
      <c r="TLF99" s="21"/>
      <c r="TLG99" s="21"/>
      <c r="TLH99" s="21"/>
      <c r="TLI99" s="21"/>
      <c r="TLJ99" s="21"/>
      <c r="TLK99" s="21"/>
      <c r="TLL99" s="21"/>
      <c r="TLM99" s="21"/>
      <c r="TLN99" s="21"/>
      <c r="TLO99" s="21"/>
      <c r="TLP99" s="21"/>
      <c r="TLQ99" s="21"/>
      <c r="TLR99" s="21"/>
      <c r="TLS99" s="21"/>
      <c r="TLT99" s="21"/>
      <c r="TLU99" s="21"/>
      <c r="TLV99" s="21"/>
      <c r="TLW99" s="21"/>
      <c r="TLX99" s="21"/>
      <c r="TLY99" s="21"/>
      <c r="TLZ99" s="21"/>
      <c r="TMA99" s="21"/>
      <c r="TMB99" s="21"/>
      <c r="TMC99" s="21"/>
      <c r="TMD99" s="21"/>
      <c r="TME99" s="21"/>
      <c r="TMF99" s="21"/>
      <c r="TMG99" s="21"/>
      <c r="TMH99" s="21"/>
      <c r="TMI99" s="21"/>
      <c r="TMJ99" s="21"/>
      <c r="TMK99" s="21"/>
      <c r="TML99" s="21"/>
      <c r="TMM99" s="21"/>
      <c r="TMN99" s="21"/>
      <c r="TMO99" s="21"/>
      <c r="TMP99" s="21"/>
      <c r="TMQ99" s="21"/>
      <c r="TMR99" s="21"/>
      <c r="TMS99" s="21"/>
      <c r="TMT99" s="21"/>
      <c r="TMU99" s="21"/>
      <c r="TMV99" s="21"/>
      <c r="TMW99" s="21"/>
      <c r="TMX99" s="21"/>
      <c r="TMY99" s="21"/>
      <c r="TMZ99" s="21"/>
      <c r="TNA99" s="21"/>
      <c r="TNB99" s="21"/>
      <c r="TNC99" s="21"/>
      <c r="TND99" s="21"/>
      <c r="TNE99" s="21"/>
      <c r="TNF99" s="21"/>
      <c r="TNG99" s="21"/>
      <c r="TNH99" s="21"/>
      <c r="TNI99" s="21"/>
      <c r="TNJ99" s="21"/>
      <c r="TNK99" s="21"/>
      <c r="TNL99" s="21"/>
      <c r="TNM99" s="21"/>
      <c r="TNN99" s="21"/>
      <c r="TNO99" s="21"/>
      <c r="TNP99" s="21"/>
      <c r="TNQ99" s="21"/>
      <c r="TNR99" s="21"/>
      <c r="TNS99" s="21"/>
      <c r="TNT99" s="21"/>
      <c r="TNU99" s="21"/>
      <c r="TNV99" s="21"/>
      <c r="TNW99" s="21"/>
      <c r="TNX99" s="21"/>
      <c r="TNY99" s="21"/>
      <c r="TNZ99" s="21"/>
      <c r="TOA99" s="21"/>
      <c r="TOB99" s="21"/>
      <c r="TOC99" s="21"/>
      <c r="TOD99" s="21"/>
      <c r="TOE99" s="21"/>
      <c r="TOF99" s="21"/>
      <c r="TOG99" s="21"/>
      <c r="TOH99" s="21"/>
      <c r="TOI99" s="21"/>
      <c r="TOJ99" s="21"/>
      <c r="TOK99" s="21"/>
      <c r="TOL99" s="21"/>
      <c r="TOM99" s="21"/>
      <c r="TON99" s="21"/>
      <c r="TOO99" s="21"/>
      <c r="TOP99" s="21"/>
      <c r="TOQ99" s="21"/>
      <c r="TOR99" s="21"/>
      <c r="TOS99" s="21"/>
      <c r="TOT99" s="21"/>
      <c r="TOU99" s="21"/>
      <c r="TOV99" s="21"/>
      <c r="TOW99" s="21"/>
      <c r="TOX99" s="21"/>
      <c r="TOY99" s="21"/>
      <c r="TOZ99" s="21"/>
      <c r="TPA99" s="21"/>
      <c r="TPB99" s="21"/>
      <c r="TPC99" s="21"/>
      <c r="TPD99" s="21"/>
      <c r="TPE99" s="21"/>
      <c r="TPF99" s="21"/>
      <c r="TPG99" s="21"/>
      <c r="TPH99" s="21"/>
      <c r="TPI99" s="21"/>
      <c r="TPJ99" s="21"/>
      <c r="TPK99" s="21"/>
      <c r="TPL99" s="21"/>
      <c r="TPM99" s="21"/>
      <c r="TPN99" s="21"/>
      <c r="TPO99" s="21"/>
      <c r="TPP99" s="21"/>
      <c r="TPQ99" s="21"/>
      <c r="TPR99" s="21"/>
      <c r="TPS99" s="21"/>
      <c r="TPT99" s="21"/>
      <c r="TPU99" s="21"/>
      <c r="TPV99" s="21"/>
      <c r="TPW99" s="21"/>
      <c r="TPX99" s="21"/>
      <c r="TPY99" s="21"/>
      <c r="TPZ99" s="21"/>
      <c r="TQA99" s="21"/>
      <c r="TQB99" s="21"/>
      <c r="TQC99" s="21"/>
      <c r="TQD99" s="21"/>
      <c r="TQE99" s="21"/>
      <c r="TQF99" s="21"/>
      <c r="TQG99" s="21"/>
      <c r="TQH99" s="21"/>
      <c r="TQI99" s="21"/>
      <c r="TQJ99" s="21"/>
      <c r="TQK99" s="21"/>
      <c r="TQL99" s="21"/>
      <c r="TQM99" s="21"/>
      <c r="TQN99" s="21"/>
      <c r="TQO99" s="21"/>
      <c r="TQP99" s="21"/>
      <c r="TQQ99" s="21"/>
      <c r="TQR99" s="21"/>
      <c r="TQS99" s="21"/>
      <c r="TQT99" s="21"/>
      <c r="TQU99" s="21"/>
      <c r="TQV99" s="21"/>
      <c r="TQW99" s="21"/>
      <c r="TQX99" s="21"/>
      <c r="TQY99" s="21"/>
      <c r="TQZ99" s="21"/>
      <c r="TRA99" s="21"/>
      <c r="TRB99" s="21"/>
      <c r="TRC99" s="21"/>
      <c r="TRD99" s="21"/>
      <c r="TRE99" s="21"/>
      <c r="TRF99" s="21"/>
      <c r="TRG99" s="21"/>
      <c r="TRH99" s="21"/>
      <c r="TRI99" s="21"/>
      <c r="TRJ99" s="21"/>
      <c r="TRK99" s="21"/>
      <c r="TRL99" s="21"/>
      <c r="TRM99" s="21"/>
      <c r="TRN99" s="21"/>
      <c r="TRO99" s="21"/>
      <c r="TRP99" s="21"/>
      <c r="TRQ99" s="21"/>
      <c r="TRR99" s="21"/>
      <c r="TRS99" s="21"/>
      <c r="TRT99" s="21"/>
      <c r="TRU99" s="21"/>
      <c r="TRV99" s="21"/>
      <c r="TRW99" s="21"/>
      <c r="TRX99" s="21"/>
      <c r="TRY99" s="21"/>
      <c r="TRZ99" s="21"/>
      <c r="TSA99" s="21"/>
      <c r="TSB99" s="21"/>
      <c r="TSC99" s="21"/>
      <c r="TSD99" s="21"/>
      <c r="TSE99" s="21"/>
      <c r="TSF99" s="21"/>
      <c r="TSG99" s="21"/>
      <c r="TSH99" s="21"/>
      <c r="TSI99" s="21"/>
      <c r="TSJ99" s="21"/>
      <c r="TSK99" s="21"/>
      <c r="TSL99" s="21"/>
      <c r="TSM99" s="21"/>
      <c r="TSN99" s="21"/>
      <c r="TSO99" s="21"/>
      <c r="TSP99" s="21"/>
      <c r="TSQ99" s="21"/>
      <c r="TSR99" s="21"/>
      <c r="TSS99" s="21"/>
      <c r="TST99" s="21"/>
      <c r="TSU99" s="21"/>
      <c r="TSV99" s="21"/>
      <c r="TSW99" s="21"/>
      <c r="TSX99" s="21"/>
      <c r="TSY99" s="21"/>
      <c r="TSZ99" s="21"/>
      <c r="TTA99" s="21"/>
      <c r="TTB99" s="21"/>
      <c r="TTC99" s="21"/>
      <c r="TTD99" s="21"/>
      <c r="TTE99" s="21"/>
      <c r="TTF99" s="21"/>
      <c r="TTG99" s="21"/>
      <c r="TTH99" s="21"/>
      <c r="TTI99" s="21"/>
      <c r="TTJ99" s="21"/>
      <c r="TTK99" s="21"/>
      <c r="TTL99" s="21"/>
      <c r="TTM99" s="21"/>
      <c r="TTN99" s="21"/>
      <c r="TTO99" s="21"/>
      <c r="TTP99" s="21"/>
      <c r="TTQ99" s="21"/>
      <c r="TTR99" s="21"/>
      <c r="TTS99" s="21"/>
      <c r="TTT99" s="21"/>
      <c r="TTU99" s="21"/>
      <c r="TTV99" s="21"/>
      <c r="TTW99" s="21"/>
      <c r="TTX99" s="21"/>
      <c r="TTY99" s="21"/>
      <c r="TTZ99" s="21"/>
      <c r="TUA99" s="21"/>
      <c r="TUB99" s="21"/>
      <c r="TUC99" s="21"/>
      <c r="TUD99" s="21"/>
      <c r="TUE99" s="21"/>
      <c r="TUF99" s="21"/>
      <c r="TUG99" s="21"/>
      <c r="TUH99" s="21"/>
      <c r="TUI99" s="21"/>
      <c r="TUJ99" s="21"/>
      <c r="TUK99" s="21"/>
      <c r="TUL99" s="21"/>
      <c r="TUM99" s="21"/>
      <c r="TUN99" s="21"/>
      <c r="TUO99" s="21"/>
      <c r="TUP99" s="21"/>
      <c r="TUQ99" s="21"/>
      <c r="TUR99" s="21"/>
      <c r="TUS99" s="21"/>
      <c r="TUT99" s="21"/>
      <c r="TUU99" s="21"/>
      <c r="TUV99" s="21"/>
      <c r="TUW99" s="21"/>
      <c r="TUX99" s="21"/>
      <c r="TUY99" s="21"/>
      <c r="TUZ99" s="21"/>
      <c r="TVA99" s="21"/>
      <c r="TVB99" s="21"/>
      <c r="TVC99" s="21"/>
      <c r="TVD99" s="21"/>
      <c r="TVE99" s="21"/>
      <c r="TVF99" s="21"/>
      <c r="TVG99" s="21"/>
      <c r="TVH99" s="21"/>
      <c r="TVI99" s="21"/>
      <c r="TVJ99" s="21"/>
      <c r="TVK99" s="21"/>
      <c r="TVL99" s="21"/>
      <c r="TVM99" s="21"/>
      <c r="TVN99" s="21"/>
      <c r="TVO99" s="21"/>
      <c r="TVP99" s="21"/>
      <c r="TVQ99" s="21"/>
      <c r="TVR99" s="21"/>
      <c r="TVS99" s="21"/>
      <c r="TVT99" s="21"/>
      <c r="TVU99" s="21"/>
      <c r="TVV99" s="21"/>
      <c r="TVW99" s="21"/>
      <c r="TVX99" s="21"/>
      <c r="TVY99" s="21"/>
      <c r="TVZ99" s="21"/>
      <c r="TWA99" s="21"/>
      <c r="TWB99" s="21"/>
      <c r="TWC99" s="21"/>
      <c r="TWD99" s="21"/>
      <c r="TWE99" s="21"/>
      <c r="TWF99" s="21"/>
      <c r="TWG99" s="21"/>
      <c r="TWH99" s="21"/>
      <c r="TWI99" s="21"/>
      <c r="TWJ99" s="21"/>
      <c r="TWK99" s="21"/>
      <c r="TWL99" s="21"/>
      <c r="TWM99" s="21"/>
      <c r="TWN99" s="21"/>
      <c r="TWO99" s="21"/>
      <c r="TWP99" s="21"/>
      <c r="TWQ99" s="21"/>
      <c r="TWR99" s="21"/>
      <c r="TWS99" s="21"/>
      <c r="TWT99" s="21"/>
      <c r="TWU99" s="21"/>
      <c r="TWV99" s="21"/>
      <c r="TWW99" s="21"/>
      <c r="TWX99" s="21"/>
      <c r="TWY99" s="21"/>
      <c r="TWZ99" s="21"/>
      <c r="TXA99" s="21"/>
      <c r="TXB99" s="21"/>
      <c r="TXC99" s="21"/>
      <c r="TXD99" s="21"/>
      <c r="TXE99" s="21"/>
      <c r="TXF99" s="21"/>
      <c r="TXG99" s="21"/>
      <c r="TXH99" s="21"/>
      <c r="TXI99" s="21"/>
      <c r="TXJ99" s="21"/>
      <c r="TXK99" s="21"/>
      <c r="TXL99" s="21"/>
      <c r="TXM99" s="21"/>
      <c r="TXN99" s="21"/>
      <c r="TXO99" s="21"/>
      <c r="TXP99" s="21"/>
      <c r="TXQ99" s="21"/>
      <c r="TXR99" s="21"/>
      <c r="TXS99" s="21"/>
      <c r="TXT99" s="21"/>
      <c r="TXU99" s="21"/>
      <c r="TXV99" s="21"/>
      <c r="TXW99" s="21"/>
      <c r="TXX99" s="21"/>
      <c r="TXY99" s="21"/>
      <c r="TXZ99" s="21"/>
      <c r="TYA99" s="21"/>
      <c r="TYB99" s="21"/>
      <c r="TYC99" s="21"/>
      <c r="TYD99" s="21"/>
      <c r="TYE99" s="21"/>
      <c r="TYF99" s="21"/>
      <c r="TYG99" s="21"/>
      <c r="TYH99" s="21"/>
      <c r="TYI99" s="21"/>
      <c r="TYJ99" s="21"/>
      <c r="TYK99" s="21"/>
      <c r="TYL99" s="21"/>
      <c r="TYM99" s="21"/>
      <c r="TYN99" s="21"/>
      <c r="TYO99" s="21"/>
      <c r="TYP99" s="21"/>
      <c r="TYQ99" s="21"/>
      <c r="TYR99" s="21"/>
      <c r="TYS99" s="21"/>
      <c r="TYT99" s="21"/>
      <c r="TYU99" s="21"/>
      <c r="TYV99" s="21"/>
      <c r="TYW99" s="21"/>
      <c r="TYX99" s="21"/>
      <c r="TYY99" s="21"/>
      <c r="TYZ99" s="21"/>
      <c r="TZA99" s="21"/>
      <c r="TZB99" s="21"/>
      <c r="TZC99" s="21"/>
      <c r="TZD99" s="21"/>
      <c r="TZE99" s="21"/>
      <c r="TZF99" s="21"/>
      <c r="TZG99" s="21"/>
      <c r="TZH99" s="21"/>
      <c r="TZI99" s="21"/>
      <c r="TZJ99" s="21"/>
      <c r="TZK99" s="21"/>
      <c r="TZL99" s="21"/>
      <c r="TZM99" s="21"/>
      <c r="TZN99" s="21"/>
      <c r="TZO99" s="21"/>
      <c r="TZP99" s="21"/>
      <c r="TZQ99" s="21"/>
      <c r="TZR99" s="21"/>
      <c r="TZS99" s="21"/>
      <c r="TZT99" s="21"/>
      <c r="TZU99" s="21"/>
      <c r="TZV99" s="21"/>
      <c r="TZW99" s="21"/>
      <c r="TZX99" s="21"/>
      <c r="TZY99" s="21"/>
      <c r="TZZ99" s="21"/>
      <c r="UAA99" s="21"/>
      <c r="UAB99" s="21"/>
      <c r="UAC99" s="21"/>
      <c r="UAD99" s="21"/>
      <c r="UAE99" s="21"/>
      <c r="UAF99" s="21"/>
      <c r="UAG99" s="21"/>
      <c r="UAH99" s="21"/>
      <c r="UAI99" s="21"/>
      <c r="UAJ99" s="21"/>
      <c r="UAK99" s="21"/>
      <c r="UAL99" s="21"/>
      <c r="UAM99" s="21"/>
      <c r="UAN99" s="21"/>
      <c r="UAO99" s="21"/>
      <c r="UAP99" s="21"/>
      <c r="UAQ99" s="21"/>
      <c r="UAR99" s="21"/>
      <c r="UAS99" s="21"/>
      <c r="UAT99" s="21"/>
      <c r="UAU99" s="21"/>
      <c r="UAV99" s="21"/>
      <c r="UAW99" s="21"/>
      <c r="UAX99" s="21"/>
      <c r="UAY99" s="21"/>
      <c r="UAZ99" s="21"/>
      <c r="UBA99" s="21"/>
      <c r="UBB99" s="21"/>
      <c r="UBC99" s="21"/>
      <c r="UBD99" s="21"/>
      <c r="UBE99" s="21"/>
      <c r="UBF99" s="21"/>
      <c r="UBG99" s="21"/>
      <c r="UBH99" s="21"/>
      <c r="UBI99" s="21"/>
      <c r="UBJ99" s="21"/>
      <c r="UBK99" s="21"/>
      <c r="UBL99" s="21"/>
      <c r="UBM99" s="21"/>
      <c r="UBN99" s="21"/>
      <c r="UBO99" s="21"/>
      <c r="UBP99" s="21"/>
      <c r="UBQ99" s="21"/>
      <c r="UBR99" s="21"/>
      <c r="UBS99" s="21"/>
      <c r="UBT99" s="21"/>
      <c r="UBU99" s="21"/>
      <c r="UBV99" s="21"/>
      <c r="UBW99" s="21"/>
      <c r="UBX99" s="21"/>
      <c r="UBY99" s="21"/>
      <c r="UBZ99" s="21"/>
      <c r="UCA99" s="21"/>
      <c r="UCB99" s="21"/>
      <c r="UCC99" s="21"/>
      <c r="UCD99" s="21"/>
      <c r="UCE99" s="21"/>
      <c r="UCF99" s="21"/>
      <c r="UCG99" s="21"/>
      <c r="UCH99" s="21"/>
      <c r="UCI99" s="21"/>
      <c r="UCJ99" s="21"/>
      <c r="UCK99" s="21"/>
      <c r="UCL99" s="21"/>
      <c r="UCM99" s="21"/>
      <c r="UCN99" s="21"/>
      <c r="UCO99" s="21"/>
      <c r="UCP99" s="21"/>
      <c r="UCQ99" s="21"/>
      <c r="UCR99" s="21"/>
      <c r="UCS99" s="21"/>
      <c r="UCT99" s="21"/>
      <c r="UCU99" s="21"/>
      <c r="UCV99" s="21"/>
      <c r="UCW99" s="21"/>
      <c r="UCX99" s="21"/>
      <c r="UCY99" s="21"/>
      <c r="UCZ99" s="21"/>
      <c r="UDA99" s="21"/>
      <c r="UDB99" s="21"/>
      <c r="UDC99" s="21"/>
      <c r="UDD99" s="21"/>
      <c r="UDE99" s="21"/>
      <c r="UDF99" s="21"/>
      <c r="UDG99" s="21"/>
      <c r="UDH99" s="21"/>
      <c r="UDI99" s="21"/>
      <c r="UDJ99" s="21"/>
      <c r="UDK99" s="21"/>
      <c r="UDL99" s="21"/>
      <c r="UDM99" s="21"/>
      <c r="UDN99" s="21"/>
      <c r="UDO99" s="21"/>
      <c r="UDP99" s="21"/>
      <c r="UDQ99" s="21"/>
      <c r="UDR99" s="21"/>
      <c r="UDS99" s="21"/>
      <c r="UDT99" s="21"/>
      <c r="UDU99" s="21"/>
      <c r="UDV99" s="21"/>
      <c r="UDW99" s="21"/>
      <c r="UDX99" s="21"/>
      <c r="UDY99" s="21"/>
      <c r="UDZ99" s="21"/>
      <c r="UEA99" s="21"/>
      <c r="UEB99" s="21"/>
      <c r="UEC99" s="21"/>
      <c r="UED99" s="21"/>
      <c r="UEE99" s="21"/>
      <c r="UEF99" s="21"/>
      <c r="UEG99" s="21"/>
      <c r="UEH99" s="21"/>
      <c r="UEI99" s="21"/>
      <c r="UEJ99" s="21"/>
      <c r="UEK99" s="21"/>
      <c r="UEL99" s="21"/>
      <c r="UEM99" s="21"/>
      <c r="UEN99" s="21"/>
      <c r="UEO99" s="21"/>
      <c r="UEP99" s="21"/>
      <c r="UEQ99" s="21"/>
      <c r="UER99" s="21"/>
      <c r="UES99" s="21"/>
      <c r="UET99" s="21"/>
      <c r="UEU99" s="21"/>
      <c r="UEV99" s="21"/>
      <c r="UEW99" s="21"/>
      <c r="UEX99" s="21"/>
      <c r="UEY99" s="21"/>
      <c r="UEZ99" s="21"/>
      <c r="UFA99" s="21"/>
      <c r="UFB99" s="21"/>
      <c r="UFC99" s="21"/>
      <c r="UFD99" s="21"/>
      <c r="UFE99" s="21"/>
      <c r="UFF99" s="21"/>
      <c r="UFG99" s="21"/>
      <c r="UFH99" s="21"/>
      <c r="UFI99" s="21"/>
      <c r="UFJ99" s="21"/>
      <c r="UFK99" s="21"/>
      <c r="UFL99" s="21"/>
      <c r="UFM99" s="21"/>
      <c r="UFN99" s="21"/>
      <c r="UFO99" s="21"/>
      <c r="UFP99" s="21"/>
      <c r="UFQ99" s="21"/>
      <c r="UFR99" s="21"/>
      <c r="UFS99" s="21"/>
      <c r="UFT99" s="21"/>
      <c r="UFU99" s="21"/>
      <c r="UFV99" s="21"/>
      <c r="UFW99" s="21"/>
      <c r="UFX99" s="21"/>
      <c r="UFY99" s="21"/>
      <c r="UFZ99" s="21"/>
      <c r="UGA99" s="21"/>
      <c r="UGB99" s="21"/>
      <c r="UGC99" s="21"/>
      <c r="UGD99" s="21"/>
      <c r="UGE99" s="21"/>
      <c r="UGF99" s="21"/>
      <c r="UGG99" s="21"/>
      <c r="UGH99" s="21"/>
      <c r="UGI99" s="21"/>
      <c r="UGJ99" s="21"/>
      <c r="UGK99" s="21"/>
      <c r="UGL99" s="21"/>
      <c r="UGM99" s="21"/>
      <c r="UGN99" s="21"/>
      <c r="UGO99" s="21"/>
      <c r="UGP99" s="21"/>
      <c r="UGQ99" s="21"/>
      <c r="UGR99" s="21"/>
      <c r="UGS99" s="21"/>
      <c r="UGT99" s="21"/>
      <c r="UGU99" s="21"/>
      <c r="UGV99" s="21"/>
      <c r="UGW99" s="21"/>
      <c r="UGX99" s="21"/>
      <c r="UGY99" s="21"/>
      <c r="UGZ99" s="21"/>
      <c r="UHA99" s="21"/>
      <c r="UHB99" s="21"/>
      <c r="UHC99" s="21"/>
      <c r="UHD99" s="21"/>
      <c r="UHE99" s="21"/>
      <c r="UHF99" s="21"/>
      <c r="UHG99" s="21"/>
      <c r="UHH99" s="21"/>
      <c r="UHI99" s="21"/>
      <c r="UHJ99" s="21"/>
      <c r="UHK99" s="21"/>
      <c r="UHL99" s="21"/>
      <c r="UHM99" s="21"/>
      <c r="UHN99" s="21"/>
      <c r="UHO99" s="21"/>
      <c r="UHP99" s="21"/>
      <c r="UHQ99" s="21"/>
      <c r="UHR99" s="21"/>
      <c r="UHS99" s="21"/>
      <c r="UHT99" s="21"/>
      <c r="UHU99" s="21"/>
      <c r="UHV99" s="21"/>
      <c r="UHW99" s="21"/>
      <c r="UHX99" s="21"/>
      <c r="UHY99" s="21"/>
      <c r="UHZ99" s="21"/>
      <c r="UIA99" s="21"/>
      <c r="UIB99" s="21"/>
      <c r="UIC99" s="21"/>
      <c r="UID99" s="21"/>
      <c r="UIE99" s="21"/>
      <c r="UIF99" s="21"/>
      <c r="UIG99" s="21"/>
      <c r="UIH99" s="21"/>
      <c r="UII99" s="21"/>
      <c r="UIJ99" s="21"/>
      <c r="UIK99" s="21"/>
      <c r="UIL99" s="21"/>
      <c r="UIM99" s="21"/>
      <c r="UIN99" s="21"/>
      <c r="UIO99" s="21"/>
      <c r="UIP99" s="21"/>
      <c r="UIQ99" s="21"/>
      <c r="UIR99" s="21"/>
      <c r="UIS99" s="21"/>
      <c r="UIT99" s="21"/>
      <c r="UIU99" s="21"/>
      <c r="UIV99" s="21"/>
      <c r="UIW99" s="21"/>
      <c r="UIX99" s="21"/>
      <c r="UIY99" s="21"/>
      <c r="UIZ99" s="21"/>
      <c r="UJA99" s="21"/>
      <c r="UJB99" s="21"/>
      <c r="UJC99" s="21"/>
      <c r="UJD99" s="21"/>
      <c r="UJE99" s="21"/>
      <c r="UJF99" s="21"/>
      <c r="UJG99" s="21"/>
      <c r="UJH99" s="21"/>
      <c r="UJI99" s="21"/>
      <c r="UJJ99" s="21"/>
      <c r="UJK99" s="21"/>
      <c r="UJL99" s="21"/>
      <c r="UJM99" s="21"/>
      <c r="UJN99" s="21"/>
      <c r="UJO99" s="21"/>
      <c r="UJP99" s="21"/>
      <c r="UJQ99" s="21"/>
      <c r="UJR99" s="21"/>
      <c r="UJS99" s="21"/>
      <c r="UJT99" s="21"/>
      <c r="UJU99" s="21"/>
      <c r="UJV99" s="21"/>
      <c r="UJW99" s="21"/>
      <c r="UJX99" s="21"/>
      <c r="UJY99" s="21"/>
      <c r="UJZ99" s="21"/>
      <c r="UKA99" s="21"/>
      <c r="UKB99" s="21"/>
      <c r="UKC99" s="21"/>
      <c r="UKD99" s="21"/>
      <c r="UKE99" s="21"/>
      <c r="UKF99" s="21"/>
      <c r="UKG99" s="21"/>
      <c r="UKH99" s="21"/>
      <c r="UKI99" s="21"/>
      <c r="UKJ99" s="21"/>
      <c r="UKK99" s="21"/>
      <c r="UKL99" s="21"/>
      <c r="UKM99" s="21"/>
      <c r="UKN99" s="21"/>
      <c r="UKO99" s="21"/>
      <c r="UKP99" s="21"/>
      <c r="UKQ99" s="21"/>
      <c r="UKR99" s="21"/>
      <c r="UKS99" s="21"/>
      <c r="UKT99" s="21"/>
      <c r="UKU99" s="21"/>
      <c r="UKV99" s="21"/>
      <c r="UKW99" s="21"/>
      <c r="UKX99" s="21"/>
      <c r="UKY99" s="21"/>
      <c r="UKZ99" s="21"/>
      <c r="ULA99" s="21"/>
      <c r="ULB99" s="21"/>
      <c r="ULC99" s="21"/>
      <c r="ULD99" s="21"/>
      <c r="ULE99" s="21"/>
      <c r="ULF99" s="21"/>
      <c r="ULG99" s="21"/>
      <c r="ULH99" s="21"/>
      <c r="ULI99" s="21"/>
      <c r="ULJ99" s="21"/>
      <c r="ULK99" s="21"/>
      <c r="ULL99" s="21"/>
      <c r="ULM99" s="21"/>
      <c r="ULN99" s="21"/>
      <c r="ULO99" s="21"/>
      <c r="ULP99" s="21"/>
      <c r="ULQ99" s="21"/>
      <c r="ULR99" s="21"/>
      <c r="ULS99" s="21"/>
      <c r="ULT99" s="21"/>
      <c r="ULU99" s="21"/>
      <c r="ULV99" s="21"/>
      <c r="ULW99" s="21"/>
      <c r="ULX99" s="21"/>
      <c r="ULY99" s="21"/>
      <c r="ULZ99" s="21"/>
      <c r="UMA99" s="21"/>
      <c r="UMB99" s="21"/>
      <c r="UMC99" s="21"/>
      <c r="UMD99" s="21"/>
      <c r="UME99" s="21"/>
      <c r="UMF99" s="21"/>
      <c r="UMG99" s="21"/>
      <c r="UMH99" s="21"/>
      <c r="UMI99" s="21"/>
      <c r="UMJ99" s="21"/>
      <c r="UMK99" s="21"/>
      <c r="UML99" s="21"/>
      <c r="UMM99" s="21"/>
      <c r="UMN99" s="21"/>
      <c r="UMO99" s="21"/>
      <c r="UMP99" s="21"/>
      <c r="UMQ99" s="21"/>
      <c r="UMR99" s="21"/>
      <c r="UMS99" s="21"/>
      <c r="UMT99" s="21"/>
      <c r="UMU99" s="21"/>
      <c r="UMV99" s="21"/>
      <c r="UMW99" s="21"/>
      <c r="UMX99" s="21"/>
      <c r="UMY99" s="21"/>
      <c r="UMZ99" s="21"/>
      <c r="UNA99" s="21"/>
      <c r="UNB99" s="21"/>
      <c r="UNC99" s="21"/>
      <c r="UND99" s="21"/>
      <c r="UNE99" s="21"/>
      <c r="UNF99" s="21"/>
      <c r="UNG99" s="21"/>
      <c r="UNH99" s="21"/>
      <c r="UNI99" s="21"/>
      <c r="UNJ99" s="21"/>
      <c r="UNK99" s="21"/>
      <c r="UNL99" s="21"/>
      <c r="UNM99" s="21"/>
      <c r="UNN99" s="21"/>
      <c r="UNO99" s="21"/>
      <c r="UNP99" s="21"/>
      <c r="UNQ99" s="21"/>
      <c r="UNR99" s="21"/>
      <c r="UNS99" s="21"/>
      <c r="UNT99" s="21"/>
      <c r="UNU99" s="21"/>
      <c r="UNV99" s="21"/>
      <c r="UNW99" s="21"/>
      <c r="UNX99" s="21"/>
      <c r="UNY99" s="21"/>
      <c r="UNZ99" s="21"/>
      <c r="UOA99" s="21"/>
      <c r="UOB99" s="21"/>
      <c r="UOC99" s="21"/>
      <c r="UOD99" s="21"/>
      <c r="UOE99" s="21"/>
      <c r="UOF99" s="21"/>
      <c r="UOG99" s="21"/>
      <c r="UOH99" s="21"/>
      <c r="UOI99" s="21"/>
      <c r="UOJ99" s="21"/>
      <c r="UOK99" s="21"/>
      <c r="UOL99" s="21"/>
      <c r="UOM99" s="21"/>
      <c r="UON99" s="21"/>
      <c r="UOO99" s="21"/>
      <c r="UOP99" s="21"/>
      <c r="UOQ99" s="21"/>
      <c r="UOR99" s="21"/>
      <c r="UOS99" s="21"/>
      <c r="UOT99" s="21"/>
      <c r="UOU99" s="21"/>
      <c r="UOV99" s="21"/>
      <c r="UOW99" s="21"/>
      <c r="UOX99" s="21"/>
      <c r="UOY99" s="21"/>
      <c r="UOZ99" s="21"/>
      <c r="UPA99" s="21"/>
      <c r="UPB99" s="21"/>
      <c r="UPC99" s="21"/>
      <c r="UPD99" s="21"/>
      <c r="UPE99" s="21"/>
      <c r="UPF99" s="21"/>
      <c r="UPG99" s="21"/>
      <c r="UPH99" s="21"/>
      <c r="UPI99" s="21"/>
      <c r="UPJ99" s="21"/>
      <c r="UPK99" s="21"/>
      <c r="UPL99" s="21"/>
      <c r="UPM99" s="21"/>
      <c r="UPN99" s="21"/>
      <c r="UPO99" s="21"/>
      <c r="UPP99" s="21"/>
      <c r="UPQ99" s="21"/>
      <c r="UPR99" s="21"/>
      <c r="UPS99" s="21"/>
      <c r="UPT99" s="21"/>
      <c r="UPU99" s="21"/>
      <c r="UPV99" s="21"/>
      <c r="UPW99" s="21"/>
      <c r="UPX99" s="21"/>
      <c r="UPY99" s="21"/>
      <c r="UPZ99" s="21"/>
      <c r="UQA99" s="21"/>
      <c r="UQB99" s="21"/>
      <c r="UQC99" s="21"/>
      <c r="UQD99" s="21"/>
      <c r="UQE99" s="21"/>
      <c r="UQF99" s="21"/>
      <c r="UQG99" s="21"/>
      <c r="UQH99" s="21"/>
      <c r="UQI99" s="21"/>
      <c r="UQJ99" s="21"/>
      <c r="UQK99" s="21"/>
      <c r="UQL99" s="21"/>
      <c r="UQM99" s="21"/>
      <c r="UQN99" s="21"/>
      <c r="UQO99" s="21"/>
      <c r="UQP99" s="21"/>
      <c r="UQQ99" s="21"/>
      <c r="UQR99" s="21"/>
      <c r="UQS99" s="21"/>
      <c r="UQT99" s="21"/>
      <c r="UQU99" s="21"/>
      <c r="UQV99" s="21"/>
      <c r="UQW99" s="21"/>
      <c r="UQX99" s="21"/>
      <c r="UQY99" s="21"/>
      <c r="UQZ99" s="21"/>
      <c r="URA99" s="21"/>
      <c r="URB99" s="21"/>
      <c r="URC99" s="21"/>
      <c r="URD99" s="21"/>
      <c r="URE99" s="21"/>
      <c r="URF99" s="21"/>
      <c r="URG99" s="21"/>
      <c r="URH99" s="21"/>
      <c r="URI99" s="21"/>
      <c r="URJ99" s="21"/>
      <c r="URK99" s="21"/>
      <c r="URL99" s="21"/>
      <c r="URM99" s="21"/>
      <c r="URN99" s="21"/>
      <c r="URO99" s="21"/>
      <c r="URP99" s="21"/>
      <c r="URQ99" s="21"/>
      <c r="URR99" s="21"/>
      <c r="URS99" s="21"/>
      <c r="URT99" s="21"/>
      <c r="URU99" s="21"/>
      <c r="URV99" s="21"/>
      <c r="URW99" s="21"/>
      <c r="URX99" s="21"/>
      <c r="URY99" s="21"/>
      <c r="URZ99" s="21"/>
      <c r="USA99" s="21"/>
      <c r="USB99" s="21"/>
      <c r="USC99" s="21"/>
      <c r="USD99" s="21"/>
      <c r="USE99" s="21"/>
      <c r="USF99" s="21"/>
      <c r="USG99" s="21"/>
      <c r="USH99" s="21"/>
      <c r="USI99" s="21"/>
      <c r="USJ99" s="21"/>
      <c r="USK99" s="21"/>
      <c r="USL99" s="21"/>
      <c r="USM99" s="21"/>
      <c r="USN99" s="21"/>
      <c r="USO99" s="21"/>
      <c r="USP99" s="21"/>
      <c r="USQ99" s="21"/>
      <c r="USR99" s="21"/>
      <c r="USS99" s="21"/>
      <c r="UST99" s="21"/>
      <c r="USU99" s="21"/>
      <c r="USV99" s="21"/>
      <c r="USW99" s="21"/>
      <c r="USX99" s="21"/>
      <c r="USY99" s="21"/>
      <c r="USZ99" s="21"/>
      <c r="UTA99" s="21"/>
      <c r="UTB99" s="21"/>
      <c r="UTC99" s="21"/>
      <c r="UTD99" s="21"/>
      <c r="UTE99" s="21"/>
      <c r="UTF99" s="21"/>
      <c r="UTG99" s="21"/>
      <c r="UTH99" s="21"/>
      <c r="UTI99" s="21"/>
      <c r="UTJ99" s="21"/>
      <c r="UTK99" s="21"/>
      <c r="UTL99" s="21"/>
      <c r="UTM99" s="21"/>
      <c r="UTN99" s="21"/>
      <c r="UTO99" s="21"/>
      <c r="UTP99" s="21"/>
      <c r="UTQ99" s="21"/>
      <c r="UTR99" s="21"/>
      <c r="UTS99" s="21"/>
      <c r="UTT99" s="21"/>
      <c r="UTU99" s="21"/>
      <c r="UTV99" s="21"/>
      <c r="UTW99" s="21"/>
      <c r="UTX99" s="21"/>
      <c r="UTY99" s="21"/>
      <c r="UTZ99" s="21"/>
      <c r="UUA99" s="21"/>
      <c r="UUB99" s="21"/>
      <c r="UUC99" s="21"/>
      <c r="UUD99" s="21"/>
      <c r="UUE99" s="21"/>
      <c r="UUF99" s="21"/>
      <c r="UUG99" s="21"/>
      <c r="UUH99" s="21"/>
      <c r="UUI99" s="21"/>
      <c r="UUJ99" s="21"/>
      <c r="UUK99" s="21"/>
      <c r="UUL99" s="21"/>
      <c r="UUM99" s="21"/>
      <c r="UUN99" s="21"/>
      <c r="UUO99" s="21"/>
      <c r="UUP99" s="21"/>
      <c r="UUQ99" s="21"/>
      <c r="UUR99" s="21"/>
      <c r="UUS99" s="21"/>
      <c r="UUT99" s="21"/>
      <c r="UUU99" s="21"/>
      <c r="UUV99" s="21"/>
      <c r="UUW99" s="21"/>
      <c r="UUX99" s="21"/>
      <c r="UUY99" s="21"/>
      <c r="UUZ99" s="21"/>
      <c r="UVA99" s="21"/>
      <c r="UVB99" s="21"/>
      <c r="UVC99" s="21"/>
      <c r="UVD99" s="21"/>
      <c r="UVE99" s="21"/>
      <c r="UVF99" s="21"/>
      <c r="UVG99" s="21"/>
      <c r="UVH99" s="21"/>
      <c r="UVI99" s="21"/>
      <c r="UVJ99" s="21"/>
      <c r="UVK99" s="21"/>
      <c r="UVL99" s="21"/>
      <c r="UVM99" s="21"/>
      <c r="UVN99" s="21"/>
      <c r="UVO99" s="21"/>
      <c r="UVP99" s="21"/>
      <c r="UVQ99" s="21"/>
      <c r="UVR99" s="21"/>
      <c r="UVS99" s="21"/>
      <c r="UVT99" s="21"/>
      <c r="UVU99" s="21"/>
      <c r="UVV99" s="21"/>
      <c r="UVW99" s="21"/>
      <c r="UVX99" s="21"/>
      <c r="UVY99" s="21"/>
      <c r="UVZ99" s="21"/>
      <c r="UWA99" s="21"/>
      <c r="UWB99" s="21"/>
      <c r="UWC99" s="21"/>
      <c r="UWD99" s="21"/>
      <c r="UWE99" s="21"/>
      <c r="UWF99" s="21"/>
      <c r="UWG99" s="21"/>
      <c r="UWH99" s="21"/>
      <c r="UWI99" s="21"/>
      <c r="UWJ99" s="21"/>
      <c r="UWK99" s="21"/>
      <c r="UWL99" s="21"/>
      <c r="UWM99" s="21"/>
      <c r="UWN99" s="21"/>
      <c r="UWO99" s="21"/>
      <c r="UWP99" s="21"/>
      <c r="UWQ99" s="21"/>
      <c r="UWR99" s="21"/>
      <c r="UWS99" s="21"/>
      <c r="UWT99" s="21"/>
      <c r="UWU99" s="21"/>
      <c r="UWV99" s="21"/>
      <c r="UWW99" s="21"/>
      <c r="UWX99" s="21"/>
      <c r="UWY99" s="21"/>
      <c r="UWZ99" s="21"/>
      <c r="UXA99" s="21"/>
      <c r="UXB99" s="21"/>
      <c r="UXC99" s="21"/>
      <c r="UXD99" s="21"/>
      <c r="UXE99" s="21"/>
      <c r="UXF99" s="21"/>
      <c r="UXG99" s="21"/>
      <c r="UXH99" s="21"/>
      <c r="UXI99" s="21"/>
      <c r="UXJ99" s="21"/>
      <c r="UXK99" s="21"/>
      <c r="UXL99" s="21"/>
      <c r="UXM99" s="21"/>
      <c r="UXN99" s="21"/>
      <c r="UXO99" s="21"/>
      <c r="UXP99" s="21"/>
      <c r="UXQ99" s="21"/>
      <c r="UXR99" s="21"/>
      <c r="UXS99" s="21"/>
      <c r="UXT99" s="21"/>
      <c r="UXU99" s="21"/>
      <c r="UXV99" s="21"/>
      <c r="UXW99" s="21"/>
      <c r="UXX99" s="21"/>
      <c r="UXY99" s="21"/>
      <c r="UXZ99" s="21"/>
      <c r="UYA99" s="21"/>
      <c r="UYB99" s="21"/>
      <c r="UYC99" s="21"/>
      <c r="UYD99" s="21"/>
      <c r="UYE99" s="21"/>
      <c r="UYF99" s="21"/>
      <c r="UYG99" s="21"/>
      <c r="UYH99" s="21"/>
      <c r="UYI99" s="21"/>
      <c r="UYJ99" s="21"/>
      <c r="UYK99" s="21"/>
      <c r="UYL99" s="21"/>
      <c r="UYM99" s="21"/>
      <c r="UYN99" s="21"/>
      <c r="UYO99" s="21"/>
      <c r="UYP99" s="21"/>
      <c r="UYQ99" s="21"/>
      <c r="UYR99" s="21"/>
      <c r="UYS99" s="21"/>
      <c r="UYT99" s="21"/>
      <c r="UYU99" s="21"/>
      <c r="UYV99" s="21"/>
      <c r="UYW99" s="21"/>
      <c r="UYX99" s="21"/>
      <c r="UYY99" s="21"/>
      <c r="UYZ99" s="21"/>
      <c r="UZA99" s="21"/>
      <c r="UZB99" s="21"/>
      <c r="UZC99" s="21"/>
      <c r="UZD99" s="21"/>
      <c r="UZE99" s="21"/>
      <c r="UZF99" s="21"/>
      <c r="UZG99" s="21"/>
      <c r="UZH99" s="21"/>
      <c r="UZI99" s="21"/>
      <c r="UZJ99" s="21"/>
      <c r="UZK99" s="21"/>
      <c r="UZL99" s="21"/>
      <c r="UZM99" s="21"/>
      <c r="UZN99" s="21"/>
      <c r="UZO99" s="21"/>
      <c r="UZP99" s="21"/>
      <c r="UZQ99" s="21"/>
      <c r="UZR99" s="21"/>
      <c r="UZS99" s="21"/>
      <c r="UZT99" s="21"/>
      <c r="UZU99" s="21"/>
      <c r="UZV99" s="21"/>
      <c r="UZW99" s="21"/>
      <c r="UZX99" s="21"/>
      <c r="UZY99" s="21"/>
      <c r="UZZ99" s="21"/>
      <c r="VAA99" s="21"/>
      <c r="VAB99" s="21"/>
      <c r="VAC99" s="21"/>
      <c r="VAD99" s="21"/>
      <c r="VAE99" s="21"/>
      <c r="VAF99" s="21"/>
      <c r="VAG99" s="21"/>
      <c r="VAH99" s="21"/>
      <c r="VAI99" s="21"/>
      <c r="VAJ99" s="21"/>
      <c r="VAK99" s="21"/>
      <c r="VAL99" s="21"/>
      <c r="VAM99" s="21"/>
      <c r="VAN99" s="21"/>
      <c r="VAO99" s="21"/>
      <c r="VAP99" s="21"/>
      <c r="VAQ99" s="21"/>
      <c r="VAR99" s="21"/>
      <c r="VAS99" s="21"/>
      <c r="VAT99" s="21"/>
      <c r="VAU99" s="21"/>
      <c r="VAV99" s="21"/>
      <c r="VAW99" s="21"/>
      <c r="VAX99" s="21"/>
      <c r="VAY99" s="21"/>
      <c r="VAZ99" s="21"/>
      <c r="VBA99" s="21"/>
      <c r="VBB99" s="21"/>
      <c r="VBC99" s="21"/>
      <c r="VBD99" s="21"/>
      <c r="VBE99" s="21"/>
      <c r="VBF99" s="21"/>
      <c r="VBG99" s="21"/>
      <c r="VBH99" s="21"/>
      <c r="VBI99" s="21"/>
      <c r="VBJ99" s="21"/>
      <c r="VBK99" s="21"/>
      <c r="VBL99" s="21"/>
      <c r="VBM99" s="21"/>
      <c r="VBN99" s="21"/>
      <c r="VBO99" s="21"/>
      <c r="VBP99" s="21"/>
      <c r="VBQ99" s="21"/>
      <c r="VBR99" s="21"/>
      <c r="VBS99" s="21"/>
      <c r="VBT99" s="21"/>
      <c r="VBU99" s="21"/>
      <c r="VBV99" s="21"/>
      <c r="VBW99" s="21"/>
      <c r="VBX99" s="21"/>
      <c r="VBY99" s="21"/>
      <c r="VBZ99" s="21"/>
      <c r="VCA99" s="21"/>
      <c r="VCB99" s="21"/>
      <c r="VCC99" s="21"/>
      <c r="VCD99" s="21"/>
      <c r="VCE99" s="21"/>
      <c r="VCF99" s="21"/>
      <c r="VCG99" s="21"/>
      <c r="VCH99" s="21"/>
      <c r="VCI99" s="21"/>
      <c r="VCJ99" s="21"/>
      <c r="VCK99" s="21"/>
      <c r="VCL99" s="21"/>
      <c r="VCM99" s="21"/>
      <c r="VCN99" s="21"/>
      <c r="VCO99" s="21"/>
      <c r="VCP99" s="21"/>
      <c r="VCQ99" s="21"/>
      <c r="VCR99" s="21"/>
      <c r="VCS99" s="21"/>
      <c r="VCT99" s="21"/>
      <c r="VCU99" s="21"/>
      <c r="VCV99" s="21"/>
      <c r="VCW99" s="21"/>
      <c r="VCX99" s="21"/>
      <c r="VCY99" s="21"/>
      <c r="VCZ99" s="21"/>
      <c r="VDA99" s="21"/>
      <c r="VDB99" s="21"/>
      <c r="VDC99" s="21"/>
      <c r="VDD99" s="21"/>
      <c r="VDE99" s="21"/>
      <c r="VDF99" s="21"/>
      <c r="VDG99" s="21"/>
      <c r="VDH99" s="21"/>
      <c r="VDI99" s="21"/>
      <c r="VDJ99" s="21"/>
      <c r="VDK99" s="21"/>
      <c r="VDL99" s="21"/>
      <c r="VDM99" s="21"/>
      <c r="VDN99" s="21"/>
      <c r="VDO99" s="21"/>
      <c r="VDP99" s="21"/>
      <c r="VDQ99" s="21"/>
      <c r="VDR99" s="21"/>
      <c r="VDS99" s="21"/>
      <c r="VDT99" s="21"/>
      <c r="VDU99" s="21"/>
      <c r="VDV99" s="21"/>
      <c r="VDW99" s="21"/>
      <c r="VDX99" s="21"/>
      <c r="VDY99" s="21"/>
      <c r="VDZ99" s="21"/>
      <c r="VEA99" s="21"/>
      <c r="VEB99" s="21"/>
      <c r="VEC99" s="21"/>
      <c r="VED99" s="21"/>
      <c r="VEE99" s="21"/>
      <c r="VEF99" s="21"/>
      <c r="VEG99" s="21"/>
      <c r="VEH99" s="21"/>
      <c r="VEI99" s="21"/>
      <c r="VEJ99" s="21"/>
      <c r="VEK99" s="21"/>
      <c r="VEL99" s="21"/>
      <c r="VEM99" s="21"/>
      <c r="VEN99" s="21"/>
      <c r="VEO99" s="21"/>
      <c r="VEP99" s="21"/>
      <c r="VEQ99" s="21"/>
      <c r="VER99" s="21"/>
      <c r="VES99" s="21"/>
      <c r="VET99" s="21"/>
      <c r="VEU99" s="21"/>
      <c r="VEV99" s="21"/>
      <c r="VEW99" s="21"/>
      <c r="VEX99" s="21"/>
      <c r="VEY99" s="21"/>
      <c r="VEZ99" s="21"/>
      <c r="VFA99" s="21"/>
      <c r="VFB99" s="21"/>
      <c r="VFC99" s="21"/>
      <c r="VFD99" s="21"/>
      <c r="VFE99" s="21"/>
      <c r="VFF99" s="21"/>
      <c r="VFG99" s="21"/>
      <c r="VFH99" s="21"/>
      <c r="VFI99" s="21"/>
      <c r="VFJ99" s="21"/>
      <c r="VFK99" s="21"/>
      <c r="VFL99" s="21"/>
      <c r="VFM99" s="21"/>
      <c r="VFN99" s="21"/>
      <c r="VFO99" s="21"/>
      <c r="VFP99" s="21"/>
      <c r="VFQ99" s="21"/>
      <c r="VFR99" s="21"/>
      <c r="VFS99" s="21"/>
      <c r="VFT99" s="21"/>
      <c r="VFU99" s="21"/>
      <c r="VFV99" s="21"/>
      <c r="VFW99" s="21"/>
      <c r="VFX99" s="21"/>
      <c r="VFY99" s="21"/>
      <c r="VFZ99" s="21"/>
      <c r="VGA99" s="21"/>
      <c r="VGB99" s="21"/>
      <c r="VGC99" s="21"/>
      <c r="VGD99" s="21"/>
      <c r="VGE99" s="21"/>
      <c r="VGF99" s="21"/>
      <c r="VGG99" s="21"/>
      <c r="VGH99" s="21"/>
      <c r="VGI99" s="21"/>
      <c r="VGJ99" s="21"/>
      <c r="VGK99" s="21"/>
      <c r="VGL99" s="21"/>
      <c r="VGM99" s="21"/>
      <c r="VGN99" s="21"/>
      <c r="VGO99" s="21"/>
      <c r="VGP99" s="21"/>
      <c r="VGQ99" s="21"/>
      <c r="VGR99" s="21"/>
      <c r="VGS99" s="21"/>
      <c r="VGT99" s="21"/>
      <c r="VGU99" s="21"/>
      <c r="VGV99" s="21"/>
      <c r="VGW99" s="21"/>
      <c r="VGX99" s="21"/>
      <c r="VGY99" s="21"/>
      <c r="VGZ99" s="21"/>
      <c r="VHA99" s="21"/>
      <c r="VHB99" s="21"/>
      <c r="VHC99" s="21"/>
      <c r="VHD99" s="21"/>
      <c r="VHE99" s="21"/>
      <c r="VHF99" s="21"/>
      <c r="VHG99" s="21"/>
      <c r="VHH99" s="21"/>
      <c r="VHI99" s="21"/>
      <c r="VHJ99" s="21"/>
      <c r="VHK99" s="21"/>
      <c r="VHL99" s="21"/>
      <c r="VHM99" s="21"/>
      <c r="VHN99" s="21"/>
      <c r="VHO99" s="21"/>
      <c r="VHP99" s="21"/>
      <c r="VHQ99" s="21"/>
      <c r="VHR99" s="21"/>
      <c r="VHS99" s="21"/>
      <c r="VHT99" s="21"/>
      <c r="VHU99" s="21"/>
      <c r="VHV99" s="21"/>
      <c r="VHW99" s="21"/>
      <c r="VHX99" s="21"/>
      <c r="VHY99" s="21"/>
      <c r="VHZ99" s="21"/>
      <c r="VIA99" s="21"/>
      <c r="VIB99" s="21"/>
      <c r="VIC99" s="21"/>
      <c r="VID99" s="21"/>
      <c r="VIE99" s="21"/>
      <c r="VIF99" s="21"/>
      <c r="VIG99" s="21"/>
      <c r="VIH99" s="21"/>
      <c r="VII99" s="21"/>
      <c r="VIJ99" s="21"/>
      <c r="VIK99" s="21"/>
      <c r="VIL99" s="21"/>
      <c r="VIM99" s="21"/>
      <c r="VIN99" s="21"/>
      <c r="VIO99" s="21"/>
      <c r="VIP99" s="21"/>
      <c r="VIQ99" s="21"/>
      <c r="VIR99" s="21"/>
      <c r="VIS99" s="21"/>
      <c r="VIT99" s="21"/>
      <c r="VIU99" s="21"/>
      <c r="VIV99" s="21"/>
      <c r="VIW99" s="21"/>
      <c r="VIX99" s="21"/>
      <c r="VIY99" s="21"/>
      <c r="VIZ99" s="21"/>
      <c r="VJA99" s="21"/>
      <c r="VJB99" s="21"/>
      <c r="VJC99" s="21"/>
      <c r="VJD99" s="21"/>
      <c r="VJE99" s="21"/>
      <c r="VJF99" s="21"/>
      <c r="VJG99" s="21"/>
      <c r="VJH99" s="21"/>
      <c r="VJI99" s="21"/>
      <c r="VJJ99" s="21"/>
      <c r="VJK99" s="21"/>
      <c r="VJL99" s="21"/>
      <c r="VJM99" s="21"/>
      <c r="VJN99" s="21"/>
      <c r="VJO99" s="21"/>
      <c r="VJP99" s="21"/>
      <c r="VJQ99" s="21"/>
      <c r="VJR99" s="21"/>
      <c r="VJS99" s="21"/>
      <c r="VJT99" s="21"/>
      <c r="VJU99" s="21"/>
      <c r="VJV99" s="21"/>
      <c r="VJW99" s="21"/>
      <c r="VJX99" s="21"/>
      <c r="VJY99" s="21"/>
      <c r="VJZ99" s="21"/>
      <c r="VKA99" s="21"/>
      <c r="VKB99" s="21"/>
      <c r="VKC99" s="21"/>
      <c r="VKD99" s="21"/>
      <c r="VKE99" s="21"/>
      <c r="VKF99" s="21"/>
      <c r="VKG99" s="21"/>
      <c r="VKH99" s="21"/>
      <c r="VKI99" s="21"/>
      <c r="VKJ99" s="21"/>
      <c r="VKK99" s="21"/>
      <c r="VKL99" s="21"/>
      <c r="VKM99" s="21"/>
      <c r="VKN99" s="21"/>
      <c r="VKO99" s="21"/>
      <c r="VKP99" s="21"/>
      <c r="VKQ99" s="21"/>
      <c r="VKR99" s="21"/>
      <c r="VKS99" s="21"/>
      <c r="VKT99" s="21"/>
      <c r="VKU99" s="21"/>
      <c r="VKV99" s="21"/>
      <c r="VKW99" s="21"/>
      <c r="VKX99" s="21"/>
      <c r="VKY99" s="21"/>
      <c r="VKZ99" s="21"/>
      <c r="VLA99" s="21"/>
      <c r="VLB99" s="21"/>
      <c r="VLC99" s="21"/>
      <c r="VLD99" s="21"/>
      <c r="VLE99" s="21"/>
      <c r="VLF99" s="21"/>
      <c r="VLG99" s="21"/>
      <c r="VLH99" s="21"/>
      <c r="VLI99" s="21"/>
      <c r="VLJ99" s="21"/>
      <c r="VLK99" s="21"/>
      <c r="VLL99" s="21"/>
      <c r="VLM99" s="21"/>
      <c r="VLN99" s="21"/>
      <c r="VLO99" s="21"/>
      <c r="VLP99" s="21"/>
      <c r="VLQ99" s="21"/>
      <c r="VLR99" s="21"/>
      <c r="VLS99" s="21"/>
      <c r="VLT99" s="21"/>
      <c r="VLU99" s="21"/>
      <c r="VLV99" s="21"/>
      <c r="VLW99" s="21"/>
      <c r="VLX99" s="21"/>
      <c r="VLY99" s="21"/>
      <c r="VLZ99" s="21"/>
      <c r="VMA99" s="21"/>
      <c r="VMB99" s="21"/>
      <c r="VMC99" s="21"/>
      <c r="VMD99" s="21"/>
      <c r="VME99" s="21"/>
      <c r="VMF99" s="21"/>
      <c r="VMG99" s="21"/>
      <c r="VMH99" s="21"/>
      <c r="VMI99" s="21"/>
      <c r="VMJ99" s="21"/>
      <c r="VMK99" s="21"/>
      <c r="VML99" s="21"/>
      <c r="VMM99" s="21"/>
      <c r="VMN99" s="21"/>
      <c r="VMO99" s="21"/>
      <c r="VMP99" s="21"/>
      <c r="VMQ99" s="21"/>
      <c r="VMR99" s="21"/>
      <c r="VMS99" s="21"/>
      <c r="VMT99" s="21"/>
      <c r="VMU99" s="21"/>
      <c r="VMV99" s="21"/>
      <c r="VMW99" s="21"/>
      <c r="VMX99" s="21"/>
      <c r="VMY99" s="21"/>
      <c r="VMZ99" s="21"/>
      <c r="VNA99" s="21"/>
      <c r="VNB99" s="21"/>
      <c r="VNC99" s="21"/>
      <c r="VND99" s="21"/>
      <c r="VNE99" s="21"/>
      <c r="VNF99" s="21"/>
      <c r="VNG99" s="21"/>
      <c r="VNH99" s="21"/>
      <c r="VNI99" s="21"/>
      <c r="VNJ99" s="21"/>
      <c r="VNK99" s="21"/>
      <c r="VNL99" s="21"/>
      <c r="VNM99" s="21"/>
      <c r="VNN99" s="21"/>
      <c r="VNO99" s="21"/>
      <c r="VNP99" s="21"/>
      <c r="VNQ99" s="21"/>
      <c r="VNR99" s="21"/>
      <c r="VNS99" s="21"/>
      <c r="VNT99" s="21"/>
      <c r="VNU99" s="21"/>
      <c r="VNV99" s="21"/>
      <c r="VNW99" s="21"/>
      <c r="VNX99" s="21"/>
      <c r="VNY99" s="21"/>
      <c r="VNZ99" s="21"/>
      <c r="VOA99" s="21"/>
      <c r="VOB99" s="21"/>
      <c r="VOC99" s="21"/>
      <c r="VOD99" s="21"/>
      <c r="VOE99" s="21"/>
      <c r="VOF99" s="21"/>
      <c r="VOG99" s="21"/>
      <c r="VOH99" s="21"/>
      <c r="VOI99" s="21"/>
      <c r="VOJ99" s="21"/>
      <c r="VOK99" s="21"/>
      <c r="VOL99" s="21"/>
      <c r="VOM99" s="21"/>
      <c r="VON99" s="21"/>
      <c r="VOO99" s="21"/>
      <c r="VOP99" s="21"/>
      <c r="VOQ99" s="21"/>
      <c r="VOR99" s="21"/>
      <c r="VOS99" s="21"/>
      <c r="VOT99" s="21"/>
      <c r="VOU99" s="21"/>
      <c r="VOV99" s="21"/>
      <c r="VOW99" s="21"/>
      <c r="VOX99" s="21"/>
      <c r="VOY99" s="21"/>
      <c r="VOZ99" s="21"/>
      <c r="VPA99" s="21"/>
      <c r="VPB99" s="21"/>
      <c r="VPC99" s="21"/>
      <c r="VPD99" s="21"/>
      <c r="VPE99" s="21"/>
      <c r="VPF99" s="21"/>
      <c r="VPG99" s="21"/>
      <c r="VPH99" s="21"/>
      <c r="VPI99" s="21"/>
      <c r="VPJ99" s="21"/>
      <c r="VPK99" s="21"/>
      <c r="VPL99" s="21"/>
      <c r="VPM99" s="21"/>
      <c r="VPN99" s="21"/>
      <c r="VPO99" s="21"/>
      <c r="VPP99" s="21"/>
      <c r="VPQ99" s="21"/>
      <c r="VPR99" s="21"/>
      <c r="VPS99" s="21"/>
      <c r="VPT99" s="21"/>
      <c r="VPU99" s="21"/>
      <c r="VPV99" s="21"/>
      <c r="VPW99" s="21"/>
      <c r="VPX99" s="21"/>
      <c r="VPY99" s="21"/>
      <c r="VPZ99" s="21"/>
      <c r="VQA99" s="21"/>
      <c r="VQB99" s="21"/>
      <c r="VQC99" s="21"/>
      <c r="VQD99" s="21"/>
      <c r="VQE99" s="21"/>
      <c r="VQF99" s="21"/>
      <c r="VQG99" s="21"/>
      <c r="VQH99" s="21"/>
      <c r="VQI99" s="21"/>
      <c r="VQJ99" s="21"/>
      <c r="VQK99" s="21"/>
      <c r="VQL99" s="21"/>
      <c r="VQM99" s="21"/>
      <c r="VQN99" s="21"/>
      <c r="VQO99" s="21"/>
      <c r="VQP99" s="21"/>
      <c r="VQQ99" s="21"/>
      <c r="VQR99" s="21"/>
      <c r="VQS99" s="21"/>
      <c r="VQT99" s="21"/>
      <c r="VQU99" s="21"/>
      <c r="VQV99" s="21"/>
      <c r="VQW99" s="21"/>
      <c r="VQX99" s="21"/>
      <c r="VQY99" s="21"/>
      <c r="VQZ99" s="21"/>
      <c r="VRA99" s="21"/>
      <c r="VRB99" s="21"/>
      <c r="VRC99" s="21"/>
      <c r="VRD99" s="21"/>
      <c r="VRE99" s="21"/>
      <c r="VRF99" s="21"/>
      <c r="VRG99" s="21"/>
      <c r="VRH99" s="21"/>
      <c r="VRI99" s="21"/>
      <c r="VRJ99" s="21"/>
      <c r="VRK99" s="21"/>
      <c r="VRL99" s="21"/>
      <c r="VRM99" s="21"/>
      <c r="VRN99" s="21"/>
      <c r="VRO99" s="21"/>
      <c r="VRP99" s="21"/>
      <c r="VRQ99" s="21"/>
      <c r="VRR99" s="21"/>
      <c r="VRS99" s="21"/>
      <c r="VRT99" s="21"/>
      <c r="VRU99" s="21"/>
      <c r="VRV99" s="21"/>
      <c r="VRW99" s="21"/>
      <c r="VRX99" s="21"/>
      <c r="VRY99" s="21"/>
      <c r="VRZ99" s="21"/>
      <c r="VSA99" s="21"/>
      <c r="VSB99" s="21"/>
      <c r="VSC99" s="21"/>
      <c r="VSD99" s="21"/>
      <c r="VSE99" s="21"/>
      <c r="VSF99" s="21"/>
      <c r="VSG99" s="21"/>
      <c r="VSH99" s="21"/>
      <c r="VSI99" s="21"/>
      <c r="VSJ99" s="21"/>
      <c r="VSK99" s="21"/>
      <c r="VSL99" s="21"/>
      <c r="VSM99" s="21"/>
      <c r="VSN99" s="21"/>
      <c r="VSO99" s="21"/>
      <c r="VSP99" s="21"/>
      <c r="VSQ99" s="21"/>
      <c r="VSR99" s="21"/>
      <c r="VSS99" s="21"/>
      <c r="VST99" s="21"/>
      <c r="VSU99" s="21"/>
      <c r="VSV99" s="21"/>
      <c r="VSW99" s="21"/>
      <c r="VSX99" s="21"/>
      <c r="VSY99" s="21"/>
      <c r="VSZ99" s="21"/>
      <c r="VTA99" s="21"/>
      <c r="VTB99" s="21"/>
      <c r="VTC99" s="21"/>
      <c r="VTD99" s="21"/>
      <c r="VTE99" s="21"/>
      <c r="VTF99" s="21"/>
      <c r="VTG99" s="21"/>
      <c r="VTH99" s="21"/>
      <c r="VTI99" s="21"/>
      <c r="VTJ99" s="21"/>
      <c r="VTK99" s="21"/>
      <c r="VTL99" s="21"/>
      <c r="VTM99" s="21"/>
      <c r="VTN99" s="21"/>
      <c r="VTO99" s="21"/>
      <c r="VTP99" s="21"/>
      <c r="VTQ99" s="21"/>
      <c r="VTR99" s="21"/>
      <c r="VTS99" s="21"/>
      <c r="VTT99" s="21"/>
      <c r="VTU99" s="21"/>
      <c r="VTV99" s="21"/>
      <c r="VTW99" s="21"/>
      <c r="VTX99" s="21"/>
      <c r="VTY99" s="21"/>
      <c r="VTZ99" s="21"/>
      <c r="VUA99" s="21"/>
      <c r="VUB99" s="21"/>
      <c r="VUC99" s="21"/>
      <c r="VUD99" s="21"/>
      <c r="VUE99" s="21"/>
      <c r="VUF99" s="21"/>
      <c r="VUG99" s="21"/>
      <c r="VUH99" s="21"/>
      <c r="VUI99" s="21"/>
      <c r="VUJ99" s="21"/>
      <c r="VUK99" s="21"/>
      <c r="VUL99" s="21"/>
      <c r="VUM99" s="21"/>
      <c r="VUN99" s="21"/>
      <c r="VUO99" s="21"/>
      <c r="VUP99" s="21"/>
      <c r="VUQ99" s="21"/>
      <c r="VUR99" s="21"/>
      <c r="VUS99" s="21"/>
      <c r="VUT99" s="21"/>
      <c r="VUU99" s="21"/>
      <c r="VUV99" s="21"/>
      <c r="VUW99" s="21"/>
      <c r="VUX99" s="21"/>
      <c r="VUY99" s="21"/>
      <c r="VUZ99" s="21"/>
      <c r="VVA99" s="21"/>
      <c r="VVB99" s="21"/>
      <c r="VVC99" s="21"/>
      <c r="VVD99" s="21"/>
      <c r="VVE99" s="21"/>
      <c r="VVF99" s="21"/>
      <c r="VVG99" s="21"/>
      <c r="VVH99" s="21"/>
      <c r="VVI99" s="21"/>
      <c r="VVJ99" s="21"/>
      <c r="VVK99" s="21"/>
      <c r="VVL99" s="21"/>
      <c r="VVM99" s="21"/>
      <c r="VVN99" s="21"/>
      <c r="VVO99" s="21"/>
      <c r="VVP99" s="21"/>
      <c r="VVQ99" s="21"/>
      <c r="VVR99" s="21"/>
      <c r="VVS99" s="21"/>
      <c r="VVT99" s="21"/>
      <c r="VVU99" s="21"/>
      <c r="VVV99" s="21"/>
      <c r="VVW99" s="21"/>
      <c r="VVX99" s="21"/>
      <c r="VVY99" s="21"/>
      <c r="VVZ99" s="21"/>
      <c r="VWA99" s="21"/>
      <c r="VWB99" s="21"/>
      <c r="VWC99" s="21"/>
      <c r="VWD99" s="21"/>
      <c r="VWE99" s="21"/>
      <c r="VWF99" s="21"/>
      <c r="VWG99" s="21"/>
      <c r="VWH99" s="21"/>
      <c r="VWI99" s="21"/>
      <c r="VWJ99" s="21"/>
      <c r="VWK99" s="21"/>
      <c r="VWL99" s="21"/>
      <c r="VWM99" s="21"/>
      <c r="VWN99" s="21"/>
      <c r="VWO99" s="21"/>
      <c r="VWP99" s="21"/>
      <c r="VWQ99" s="21"/>
      <c r="VWR99" s="21"/>
      <c r="VWS99" s="21"/>
      <c r="VWT99" s="21"/>
      <c r="VWU99" s="21"/>
      <c r="VWV99" s="21"/>
      <c r="VWW99" s="21"/>
      <c r="VWX99" s="21"/>
      <c r="VWY99" s="21"/>
      <c r="VWZ99" s="21"/>
      <c r="VXA99" s="21"/>
      <c r="VXB99" s="21"/>
      <c r="VXC99" s="21"/>
      <c r="VXD99" s="21"/>
      <c r="VXE99" s="21"/>
      <c r="VXF99" s="21"/>
      <c r="VXG99" s="21"/>
      <c r="VXH99" s="21"/>
      <c r="VXI99" s="21"/>
      <c r="VXJ99" s="21"/>
      <c r="VXK99" s="21"/>
      <c r="VXL99" s="21"/>
      <c r="VXM99" s="21"/>
      <c r="VXN99" s="21"/>
      <c r="VXO99" s="21"/>
      <c r="VXP99" s="21"/>
      <c r="VXQ99" s="21"/>
      <c r="VXR99" s="21"/>
      <c r="VXS99" s="21"/>
      <c r="VXT99" s="21"/>
      <c r="VXU99" s="21"/>
      <c r="VXV99" s="21"/>
      <c r="VXW99" s="21"/>
      <c r="VXX99" s="21"/>
      <c r="VXY99" s="21"/>
      <c r="VXZ99" s="21"/>
      <c r="VYA99" s="21"/>
      <c r="VYB99" s="21"/>
      <c r="VYC99" s="21"/>
      <c r="VYD99" s="21"/>
      <c r="VYE99" s="21"/>
      <c r="VYF99" s="21"/>
      <c r="VYG99" s="21"/>
      <c r="VYH99" s="21"/>
      <c r="VYI99" s="21"/>
      <c r="VYJ99" s="21"/>
      <c r="VYK99" s="21"/>
      <c r="VYL99" s="21"/>
      <c r="VYM99" s="21"/>
      <c r="VYN99" s="21"/>
      <c r="VYO99" s="21"/>
      <c r="VYP99" s="21"/>
      <c r="VYQ99" s="21"/>
      <c r="VYR99" s="21"/>
      <c r="VYS99" s="21"/>
      <c r="VYT99" s="21"/>
      <c r="VYU99" s="21"/>
      <c r="VYV99" s="21"/>
      <c r="VYW99" s="21"/>
      <c r="VYX99" s="21"/>
      <c r="VYY99" s="21"/>
      <c r="VYZ99" s="21"/>
      <c r="VZA99" s="21"/>
      <c r="VZB99" s="21"/>
      <c r="VZC99" s="21"/>
      <c r="VZD99" s="21"/>
      <c r="VZE99" s="21"/>
      <c r="VZF99" s="21"/>
      <c r="VZG99" s="21"/>
      <c r="VZH99" s="21"/>
      <c r="VZI99" s="21"/>
      <c r="VZJ99" s="21"/>
      <c r="VZK99" s="21"/>
      <c r="VZL99" s="21"/>
      <c r="VZM99" s="21"/>
      <c r="VZN99" s="21"/>
      <c r="VZO99" s="21"/>
      <c r="VZP99" s="21"/>
      <c r="VZQ99" s="21"/>
      <c r="VZR99" s="21"/>
      <c r="VZS99" s="21"/>
      <c r="VZT99" s="21"/>
      <c r="VZU99" s="21"/>
      <c r="VZV99" s="21"/>
      <c r="VZW99" s="21"/>
      <c r="VZX99" s="21"/>
      <c r="VZY99" s="21"/>
      <c r="VZZ99" s="21"/>
      <c r="WAA99" s="21"/>
      <c r="WAB99" s="21"/>
      <c r="WAC99" s="21"/>
      <c r="WAD99" s="21"/>
      <c r="WAE99" s="21"/>
      <c r="WAF99" s="21"/>
      <c r="WAG99" s="21"/>
      <c r="WAH99" s="21"/>
      <c r="WAI99" s="21"/>
      <c r="WAJ99" s="21"/>
      <c r="WAK99" s="21"/>
      <c r="WAL99" s="21"/>
      <c r="WAM99" s="21"/>
      <c r="WAN99" s="21"/>
      <c r="WAO99" s="21"/>
      <c r="WAP99" s="21"/>
      <c r="WAQ99" s="21"/>
      <c r="WAR99" s="21"/>
      <c r="WAS99" s="21"/>
      <c r="WAT99" s="21"/>
      <c r="WAU99" s="21"/>
      <c r="WAV99" s="21"/>
      <c r="WAW99" s="21"/>
      <c r="WAX99" s="21"/>
      <c r="WAY99" s="21"/>
      <c r="WAZ99" s="21"/>
      <c r="WBA99" s="21"/>
      <c r="WBB99" s="21"/>
      <c r="WBC99" s="21"/>
      <c r="WBD99" s="21"/>
      <c r="WBE99" s="21"/>
      <c r="WBF99" s="21"/>
      <c r="WBG99" s="21"/>
      <c r="WBH99" s="21"/>
      <c r="WBI99" s="21"/>
      <c r="WBJ99" s="21"/>
      <c r="WBK99" s="21"/>
      <c r="WBL99" s="21"/>
      <c r="WBM99" s="21"/>
      <c r="WBN99" s="21"/>
      <c r="WBO99" s="21"/>
      <c r="WBP99" s="21"/>
      <c r="WBQ99" s="21"/>
      <c r="WBR99" s="21"/>
      <c r="WBS99" s="21"/>
      <c r="WBT99" s="21"/>
      <c r="WBU99" s="21"/>
      <c r="WBV99" s="21"/>
      <c r="WBW99" s="21"/>
      <c r="WBX99" s="21"/>
      <c r="WBY99" s="21"/>
      <c r="WBZ99" s="21"/>
      <c r="WCA99" s="21"/>
      <c r="WCB99" s="21"/>
      <c r="WCC99" s="21"/>
      <c r="WCD99" s="21"/>
      <c r="WCE99" s="21"/>
      <c r="WCF99" s="21"/>
      <c r="WCG99" s="21"/>
      <c r="WCH99" s="21"/>
      <c r="WCI99" s="21"/>
      <c r="WCJ99" s="21"/>
      <c r="WCK99" s="21"/>
      <c r="WCL99" s="21"/>
      <c r="WCM99" s="21"/>
      <c r="WCN99" s="21"/>
      <c r="WCO99" s="21"/>
      <c r="WCP99" s="21"/>
      <c r="WCQ99" s="21"/>
      <c r="WCR99" s="21"/>
      <c r="WCS99" s="21"/>
      <c r="WCT99" s="21"/>
      <c r="WCU99" s="21"/>
      <c r="WCV99" s="21"/>
      <c r="WCW99" s="21"/>
      <c r="WCX99" s="21"/>
      <c r="WCY99" s="21"/>
      <c r="WCZ99" s="21"/>
      <c r="WDA99" s="21"/>
      <c r="WDB99" s="21"/>
      <c r="WDC99" s="21"/>
      <c r="WDD99" s="21"/>
      <c r="WDE99" s="21"/>
      <c r="WDF99" s="21"/>
      <c r="WDG99" s="21"/>
      <c r="WDH99" s="21"/>
      <c r="WDI99" s="21"/>
      <c r="WDJ99" s="21"/>
      <c r="WDK99" s="21"/>
      <c r="WDL99" s="21"/>
      <c r="WDM99" s="21"/>
      <c r="WDN99" s="21"/>
      <c r="WDO99" s="21"/>
      <c r="WDP99" s="21"/>
      <c r="WDQ99" s="21"/>
      <c r="WDR99" s="21"/>
      <c r="WDS99" s="21"/>
      <c r="WDT99" s="21"/>
      <c r="WDU99" s="21"/>
      <c r="WDV99" s="21"/>
      <c r="WDW99" s="21"/>
      <c r="WDX99" s="21"/>
      <c r="WDY99" s="21"/>
      <c r="WDZ99" s="21"/>
      <c r="WEA99" s="21"/>
      <c r="WEB99" s="21"/>
      <c r="WEC99" s="21"/>
      <c r="WED99" s="21"/>
      <c r="WEE99" s="21"/>
      <c r="WEF99" s="21"/>
      <c r="WEG99" s="21"/>
      <c r="WEH99" s="21"/>
      <c r="WEI99" s="21"/>
      <c r="WEJ99" s="21"/>
      <c r="WEK99" s="21"/>
      <c r="WEL99" s="21"/>
      <c r="WEM99" s="21"/>
      <c r="WEN99" s="21"/>
      <c r="WEO99" s="21"/>
      <c r="WEP99" s="21"/>
      <c r="WEQ99" s="21"/>
      <c r="WER99" s="21"/>
      <c r="WES99" s="21"/>
      <c r="WET99" s="21"/>
      <c r="WEU99" s="21"/>
      <c r="WEV99" s="21"/>
      <c r="WEW99" s="21"/>
      <c r="WEX99" s="21"/>
      <c r="WEY99" s="21"/>
      <c r="WEZ99" s="21"/>
      <c r="WFA99" s="21"/>
      <c r="WFB99" s="21"/>
      <c r="WFC99" s="21"/>
      <c r="WFD99" s="21"/>
      <c r="WFE99" s="21"/>
      <c r="WFF99" s="21"/>
      <c r="WFG99" s="21"/>
      <c r="WFH99" s="21"/>
      <c r="WFI99" s="21"/>
      <c r="WFJ99" s="21"/>
      <c r="WFK99" s="21"/>
      <c r="WFL99" s="21"/>
      <c r="WFM99" s="21"/>
      <c r="WFN99" s="21"/>
      <c r="WFO99" s="21"/>
      <c r="WFP99" s="21"/>
      <c r="WFQ99" s="21"/>
      <c r="WFR99" s="21"/>
      <c r="WFS99" s="21"/>
      <c r="WFT99" s="21"/>
      <c r="WFU99" s="21"/>
      <c r="WFV99" s="21"/>
      <c r="WFW99" s="21"/>
      <c r="WFX99" s="21"/>
      <c r="WFY99" s="21"/>
      <c r="WFZ99" s="21"/>
      <c r="WGA99" s="21"/>
      <c r="WGB99" s="21"/>
      <c r="WGC99" s="21"/>
      <c r="WGD99" s="21"/>
      <c r="WGE99" s="21"/>
      <c r="WGF99" s="21"/>
      <c r="WGG99" s="21"/>
      <c r="WGH99" s="21"/>
      <c r="WGI99" s="21"/>
      <c r="WGJ99" s="21"/>
      <c r="WGK99" s="21"/>
      <c r="WGL99" s="21"/>
      <c r="WGM99" s="21"/>
      <c r="WGN99" s="21"/>
      <c r="WGO99" s="21"/>
      <c r="WGP99" s="21"/>
      <c r="WGQ99" s="21"/>
      <c r="WGR99" s="21"/>
      <c r="WGS99" s="21"/>
      <c r="WGT99" s="21"/>
      <c r="WGU99" s="21"/>
      <c r="WGV99" s="21"/>
      <c r="WGW99" s="21"/>
      <c r="WGX99" s="21"/>
      <c r="WGY99" s="21"/>
      <c r="WGZ99" s="21"/>
      <c r="WHA99" s="21"/>
      <c r="WHB99" s="21"/>
      <c r="WHC99" s="21"/>
      <c r="WHD99" s="21"/>
      <c r="WHE99" s="21"/>
      <c r="WHF99" s="21"/>
      <c r="WHG99" s="21"/>
      <c r="WHH99" s="21"/>
      <c r="WHI99" s="21"/>
      <c r="WHJ99" s="21"/>
      <c r="WHK99" s="21"/>
      <c r="WHL99" s="21"/>
      <c r="WHM99" s="21"/>
      <c r="WHN99" s="21"/>
      <c r="WHO99" s="21"/>
      <c r="WHP99" s="21"/>
      <c r="WHQ99" s="21"/>
      <c r="WHR99" s="21"/>
      <c r="WHS99" s="21"/>
      <c r="WHT99" s="21"/>
      <c r="WHU99" s="21"/>
      <c r="WHV99" s="21"/>
      <c r="WHW99" s="21"/>
      <c r="WHX99" s="21"/>
      <c r="WHY99" s="21"/>
      <c r="WHZ99" s="21"/>
      <c r="WIA99" s="21"/>
      <c r="WIB99" s="21"/>
      <c r="WIC99" s="21"/>
      <c r="WID99" s="21"/>
      <c r="WIE99" s="21"/>
      <c r="WIF99" s="21"/>
      <c r="WIG99" s="21"/>
      <c r="WIH99" s="21"/>
      <c r="WII99" s="21"/>
      <c r="WIJ99" s="21"/>
      <c r="WIK99" s="21"/>
      <c r="WIL99" s="21"/>
      <c r="WIM99" s="21"/>
      <c r="WIN99" s="21"/>
      <c r="WIO99" s="21"/>
      <c r="WIP99" s="21"/>
      <c r="WIQ99" s="21"/>
      <c r="WIR99" s="21"/>
      <c r="WIS99" s="21"/>
      <c r="WIT99" s="21"/>
      <c r="WIU99" s="21"/>
      <c r="WIV99" s="21"/>
      <c r="WIW99" s="21"/>
      <c r="WIX99" s="21"/>
      <c r="WIY99" s="21"/>
      <c r="WIZ99" s="21"/>
      <c r="WJA99" s="21"/>
      <c r="WJB99" s="21"/>
      <c r="WJC99" s="21"/>
      <c r="WJD99" s="21"/>
      <c r="WJE99" s="21"/>
      <c r="WJF99" s="21"/>
      <c r="WJG99" s="21"/>
      <c r="WJH99" s="21"/>
      <c r="WJI99" s="21"/>
      <c r="WJJ99" s="21"/>
      <c r="WJK99" s="21"/>
      <c r="WJL99" s="21"/>
      <c r="WJM99" s="21"/>
      <c r="WJN99" s="21"/>
      <c r="WJO99" s="21"/>
      <c r="WJP99" s="21"/>
      <c r="WJQ99" s="21"/>
      <c r="WJR99" s="21"/>
      <c r="WJS99" s="21"/>
      <c r="WJT99" s="21"/>
      <c r="WJU99" s="21"/>
      <c r="WJV99" s="21"/>
      <c r="WJW99" s="21"/>
      <c r="WJX99" s="21"/>
      <c r="WJY99" s="21"/>
      <c r="WJZ99" s="21"/>
      <c r="WKA99" s="21"/>
      <c r="WKB99" s="21"/>
      <c r="WKC99" s="21"/>
      <c r="WKD99" s="21"/>
      <c r="WKE99" s="21"/>
      <c r="WKF99" s="21"/>
      <c r="WKG99" s="21"/>
      <c r="WKH99" s="21"/>
      <c r="WKI99" s="21"/>
      <c r="WKJ99" s="21"/>
      <c r="WKK99" s="21"/>
      <c r="WKL99" s="21"/>
      <c r="WKM99" s="21"/>
      <c r="WKN99" s="21"/>
      <c r="WKO99" s="21"/>
      <c r="WKP99" s="21"/>
      <c r="WKQ99" s="21"/>
      <c r="WKR99" s="21"/>
      <c r="WKS99" s="21"/>
      <c r="WKT99" s="21"/>
      <c r="WKU99" s="21"/>
      <c r="WKV99" s="21"/>
      <c r="WKW99" s="21"/>
      <c r="WKX99" s="21"/>
      <c r="WKY99" s="21"/>
      <c r="WKZ99" s="21"/>
      <c r="WLA99" s="21"/>
      <c r="WLB99" s="21"/>
      <c r="WLC99" s="21"/>
      <c r="WLD99" s="21"/>
      <c r="WLE99" s="21"/>
      <c r="WLF99" s="21"/>
      <c r="WLG99" s="21"/>
      <c r="WLH99" s="21"/>
      <c r="WLI99" s="21"/>
      <c r="WLJ99" s="21"/>
      <c r="WLK99" s="21"/>
      <c r="WLL99" s="21"/>
      <c r="WLM99" s="21"/>
      <c r="WLN99" s="21"/>
      <c r="WLO99" s="21"/>
      <c r="WLP99" s="21"/>
      <c r="WLQ99" s="21"/>
      <c r="WLR99" s="21"/>
      <c r="WLS99" s="21"/>
      <c r="WLT99" s="21"/>
      <c r="WLU99" s="21"/>
      <c r="WLV99" s="21"/>
      <c r="WLW99" s="21"/>
      <c r="WLX99" s="21"/>
      <c r="WLY99" s="21"/>
      <c r="WLZ99" s="21"/>
      <c r="WMA99" s="21"/>
      <c r="WMB99" s="21"/>
      <c r="WMC99" s="21"/>
      <c r="WMD99" s="21"/>
      <c r="WME99" s="21"/>
      <c r="WMF99" s="21"/>
      <c r="WMG99" s="21"/>
      <c r="WMH99" s="21"/>
      <c r="WMI99" s="21"/>
      <c r="WMJ99" s="21"/>
      <c r="WMK99" s="21"/>
      <c r="WML99" s="21"/>
      <c r="WMM99" s="21"/>
      <c r="WMN99" s="21"/>
      <c r="WMO99" s="21"/>
      <c r="WMP99" s="21"/>
      <c r="WMQ99" s="21"/>
      <c r="WMR99" s="21"/>
      <c r="WMS99" s="21"/>
      <c r="WMT99" s="21"/>
      <c r="WMU99" s="21"/>
      <c r="WMV99" s="21"/>
      <c r="WMW99" s="21"/>
      <c r="WMX99" s="21"/>
      <c r="WMY99" s="21"/>
      <c r="WMZ99" s="21"/>
      <c r="WNA99" s="21"/>
      <c r="WNB99" s="21"/>
      <c r="WNC99" s="21"/>
      <c r="WND99" s="21"/>
      <c r="WNE99" s="21"/>
      <c r="WNF99" s="21"/>
      <c r="WNG99" s="21"/>
      <c r="WNH99" s="21"/>
      <c r="WNI99" s="21"/>
      <c r="WNJ99" s="21"/>
      <c r="WNK99" s="21"/>
      <c r="WNL99" s="21"/>
      <c r="WNM99" s="21"/>
      <c r="WNN99" s="21"/>
      <c r="WNO99" s="21"/>
      <c r="WNP99" s="21"/>
      <c r="WNQ99" s="21"/>
      <c r="WNR99" s="21"/>
      <c r="WNS99" s="21"/>
      <c r="WNT99" s="21"/>
      <c r="WNU99" s="21"/>
      <c r="WNV99" s="21"/>
      <c r="WNW99" s="21"/>
      <c r="WNX99" s="21"/>
      <c r="WNY99" s="21"/>
      <c r="WNZ99" s="21"/>
      <c r="WOA99" s="21"/>
      <c r="WOB99" s="21"/>
      <c r="WOC99" s="21"/>
      <c r="WOD99" s="21"/>
      <c r="WOE99" s="21"/>
      <c r="WOF99" s="21"/>
      <c r="WOG99" s="21"/>
      <c r="WOH99" s="21"/>
      <c r="WOI99" s="21"/>
      <c r="WOJ99" s="21"/>
      <c r="WOK99" s="21"/>
      <c r="WOL99" s="21"/>
      <c r="WOM99" s="21"/>
      <c r="WON99" s="21"/>
      <c r="WOO99" s="21"/>
      <c r="WOP99" s="21"/>
      <c r="WOQ99" s="21"/>
      <c r="WOR99" s="21"/>
      <c r="WOS99" s="21"/>
      <c r="WOT99" s="21"/>
      <c r="WOU99" s="21"/>
      <c r="WOV99" s="21"/>
      <c r="WOW99" s="21"/>
      <c r="WOX99" s="21"/>
      <c r="WOY99" s="21"/>
      <c r="WOZ99" s="21"/>
      <c r="WPA99" s="21"/>
      <c r="WPB99" s="21"/>
      <c r="WPC99" s="21"/>
      <c r="WPD99" s="21"/>
      <c r="WPE99" s="21"/>
      <c r="WPF99" s="21"/>
      <c r="WPG99" s="21"/>
      <c r="WPH99" s="21"/>
      <c r="WPI99" s="21"/>
      <c r="WPJ99" s="21"/>
      <c r="WPK99" s="21"/>
      <c r="WPL99" s="21"/>
      <c r="WPM99" s="21"/>
      <c r="WPN99" s="21"/>
      <c r="WPO99" s="21"/>
      <c r="WPP99" s="21"/>
      <c r="WPQ99" s="21"/>
      <c r="WPR99" s="21"/>
      <c r="WPS99" s="21"/>
      <c r="WPT99" s="21"/>
      <c r="WPU99" s="21"/>
      <c r="WPV99" s="21"/>
      <c r="WPW99" s="21"/>
      <c r="WPX99" s="21"/>
      <c r="WPY99" s="21"/>
      <c r="WPZ99" s="21"/>
      <c r="WQA99" s="21"/>
      <c r="WQB99" s="21"/>
      <c r="WQC99" s="21"/>
      <c r="WQD99" s="21"/>
      <c r="WQE99" s="21"/>
      <c r="WQF99" s="21"/>
      <c r="WQG99" s="21"/>
      <c r="WQH99" s="21"/>
      <c r="WQI99" s="21"/>
      <c r="WQJ99" s="21"/>
      <c r="WQK99" s="21"/>
      <c r="WQL99" s="21"/>
      <c r="WQM99" s="21"/>
      <c r="WQN99" s="21"/>
      <c r="WQO99" s="21"/>
      <c r="WQP99" s="21"/>
      <c r="WQQ99" s="21"/>
      <c r="WQR99" s="21"/>
      <c r="WQS99" s="21"/>
      <c r="WQT99" s="21"/>
      <c r="WQU99" s="21"/>
      <c r="WQV99" s="21"/>
      <c r="WQW99" s="21"/>
      <c r="WQX99" s="21"/>
      <c r="WQY99" s="21"/>
      <c r="WQZ99" s="21"/>
      <c r="WRA99" s="21"/>
      <c r="WRB99" s="21"/>
      <c r="WRC99" s="21"/>
      <c r="WRD99" s="21"/>
      <c r="WRE99" s="21"/>
      <c r="WRF99" s="21"/>
      <c r="WRG99" s="21"/>
      <c r="WRH99" s="21"/>
      <c r="WRI99" s="21"/>
      <c r="WRJ99" s="21"/>
      <c r="WRK99" s="21"/>
      <c r="WRL99" s="21"/>
      <c r="WRM99" s="21"/>
      <c r="WRN99" s="21"/>
      <c r="WRO99" s="21"/>
      <c r="WRP99" s="21"/>
      <c r="WRQ99" s="21"/>
      <c r="WRR99" s="21"/>
      <c r="WRS99" s="21"/>
      <c r="WRT99" s="21"/>
      <c r="WRU99" s="21"/>
      <c r="WRV99" s="21"/>
      <c r="WRW99" s="21"/>
      <c r="WRX99" s="21"/>
      <c r="WRY99" s="21"/>
      <c r="WRZ99" s="21"/>
      <c r="WSA99" s="21"/>
      <c r="WSB99" s="21"/>
      <c r="WSC99" s="21"/>
      <c r="WSD99" s="21"/>
      <c r="WSE99" s="21"/>
      <c r="WSF99" s="21"/>
      <c r="WSG99" s="21"/>
      <c r="WSH99" s="21"/>
      <c r="WSI99" s="21"/>
      <c r="WSJ99" s="21"/>
      <c r="WSK99" s="21"/>
      <c r="WSL99" s="21"/>
      <c r="WSM99" s="21"/>
      <c r="WSN99" s="21"/>
      <c r="WSO99" s="21"/>
      <c r="WSP99" s="21"/>
      <c r="WSQ99" s="21"/>
      <c r="WSR99" s="21"/>
      <c r="WSS99" s="21"/>
      <c r="WST99" s="21"/>
      <c r="WSU99" s="21"/>
      <c r="WSV99" s="21"/>
      <c r="WSW99" s="21"/>
      <c r="WSX99" s="21"/>
      <c r="WSY99" s="21"/>
      <c r="WSZ99" s="21"/>
      <c r="WTA99" s="21"/>
      <c r="WTB99" s="21"/>
      <c r="WTC99" s="21"/>
      <c r="WTD99" s="21"/>
      <c r="WTE99" s="21"/>
      <c r="WTF99" s="21"/>
      <c r="WTG99" s="21"/>
      <c r="WTH99" s="21"/>
      <c r="WTI99" s="21"/>
      <c r="WTJ99" s="21"/>
      <c r="WTK99" s="21"/>
      <c r="WTL99" s="21"/>
      <c r="WTM99" s="21"/>
      <c r="WTN99" s="21"/>
      <c r="WTO99" s="21"/>
      <c r="WTP99" s="21"/>
      <c r="WTQ99" s="21"/>
      <c r="WTR99" s="21"/>
      <c r="WTS99" s="21"/>
      <c r="WTT99" s="21"/>
      <c r="WTU99" s="21"/>
      <c r="WTV99" s="21"/>
      <c r="WTW99" s="21"/>
      <c r="WTX99" s="21"/>
      <c r="WTY99" s="21"/>
      <c r="WTZ99" s="21"/>
      <c r="WUA99" s="21"/>
      <c r="WUB99" s="21"/>
      <c r="WUC99" s="21"/>
      <c r="WUD99" s="21"/>
      <c r="WUE99" s="21"/>
      <c r="WUF99" s="21"/>
      <c r="WUG99" s="21"/>
      <c r="WUH99" s="21"/>
      <c r="WUI99" s="21"/>
      <c r="WUJ99" s="21"/>
      <c r="WUK99" s="21"/>
      <c r="WUL99" s="21"/>
      <c r="WUM99" s="21"/>
      <c r="WUN99" s="21"/>
      <c r="WUO99" s="21"/>
      <c r="WUP99" s="21"/>
      <c r="WUQ99" s="21"/>
      <c r="WUR99" s="21"/>
      <c r="WUS99" s="21"/>
      <c r="WUT99" s="21"/>
      <c r="WUU99" s="21"/>
      <c r="WUV99" s="21"/>
      <c r="WUW99" s="21"/>
      <c r="WUX99" s="21"/>
      <c r="WUY99" s="21"/>
      <c r="WUZ99" s="21"/>
      <c r="WVA99" s="21"/>
      <c r="WVB99" s="21"/>
      <c r="WVC99" s="21"/>
      <c r="WVD99" s="21"/>
      <c r="WVE99" s="21"/>
      <c r="WVF99" s="21"/>
      <c r="WVG99" s="21"/>
      <c r="WVH99" s="21"/>
      <c r="WVI99" s="21"/>
      <c r="WVJ99" s="21"/>
      <c r="WVK99" s="21"/>
      <c r="WVL99" s="21"/>
      <c r="WVM99" s="21"/>
      <c r="WVN99" s="21"/>
      <c r="WVO99" s="21"/>
      <c r="WVP99" s="21"/>
      <c r="WVQ99" s="21"/>
      <c r="WVR99" s="21"/>
      <c r="WVS99" s="21"/>
      <c r="WVT99" s="21"/>
      <c r="WVU99" s="21"/>
      <c r="WVV99" s="21"/>
      <c r="WVW99" s="21"/>
      <c r="WVX99" s="21"/>
      <c r="WVY99" s="21"/>
      <c r="WVZ99" s="21"/>
      <c r="WWA99" s="21"/>
      <c r="WWB99" s="21"/>
      <c r="WWC99" s="21"/>
      <c r="WWD99" s="21"/>
      <c r="WWE99" s="21"/>
      <c r="WWF99" s="21"/>
      <c r="WWG99" s="21"/>
      <c r="WWH99" s="21"/>
      <c r="WWI99" s="21"/>
      <c r="WWJ99" s="21"/>
      <c r="WWK99" s="21"/>
      <c r="WWL99" s="21"/>
      <c r="WWM99" s="21"/>
      <c r="WWN99" s="21"/>
      <c r="WWO99" s="21"/>
      <c r="WWP99" s="21"/>
      <c r="WWQ99" s="21"/>
      <c r="WWR99" s="21"/>
      <c r="WWS99" s="21"/>
      <c r="WWT99" s="21"/>
      <c r="WWU99" s="21"/>
      <c r="WWV99" s="21"/>
      <c r="WWW99" s="21"/>
      <c r="WWX99" s="21"/>
      <c r="WWY99" s="21"/>
      <c r="WWZ99" s="21"/>
      <c r="WXA99" s="21"/>
      <c r="WXB99" s="21"/>
      <c r="WXC99" s="21"/>
      <c r="WXD99" s="21"/>
      <c r="WXE99" s="21"/>
      <c r="WXF99" s="21"/>
      <c r="WXG99" s="21"/>
      <c r="WXH99" s="21"/>
      <c r="WXI99" s="21"/>
      <c r="WXJ99" s="21"/>
      <c r="WXK99" s="21"/>
      <c r="WXL99" s="21"/>
      <c r="WXM99" s="21"/>
      <c r="WXN99" s="21"/>
      <c r="WXO99" s="21"/>
      <c r="WXP99" s="21"/>
      <c r="WXQ99" s="21"/>
      <c r="WXR99" s="21"/>
      <c r="WXS99" s="21"/>
      <c r="WXT99" s="21"/>
      <c r="WXU99" s="21"/>
      <c r="WXV99" s="21"/>
      <c r="WXW99" s="21"/>
      <c r="WXX99" s="21"/>
      <c r="WXY99" s="21"/>
      <c r="WXZ99" s="21"/>
      <c r="WYA99" s="21"/>
      <c r="WYB99" s="21"/>
      <c r="WYC99" s="21"/>
      <c r="WYD99" s="21"/>
      <c r="WYE99" s="21"/>
      <c r="WYF99" s="21"/>
      <c r="WYG99" s="21"/>
      <c r="WYH99" s="21"/>
      <c r="WYI99" s="21"/>
      <c r="WYJ99" s="21"/>
      <c r="WYK99" s="21"/>
      <c r="WYL99" s="21"/>
      <c r="WYM99" s="21"/>
      <c r="WYN99" s="21"/>
      <c r="WYO99" s="21"/>
      <c r="WYP99" s="21"/>
      <c r="WYQ99" s="21"/>
      <c r="WYR99" s="21"/>
      <c r="WYS99" s="21"/>
      <c r="WYT99" s="21"/>
      <c r="WYU99" s="21"/>
      <c r="WYV99" s="21"/>
      <c r="WYW99" s="21"/>
      <c r="WYX99" s="21"/>
      <c r="WYY99" s="21"/>
      <c r="WYZ99" s="21"/>
      <c r="WZA99" s="21"/>
      <c r="WZB99" s="21"/>
      <c r="WZC99" s="21"/>
      <c r="WZD99" s="21"/>
      <c r="WZE99" s="21"/>
      <c r="WZF99" s="21"/>
      <c r="WZG99" s="21"/>
      <c r="WZH99" s="21"/>
      <c r="WZI99" s="21"/>
      <c r="WZJ99" s="21"/>
      <c r="WZK99" s="21"/>
      <c r="WZL99" s="21"/>
      <c r="WZM99" s="21"/>
      <c r="WZN99" s="21"/>
      <c r="WZO99" s="21"/>
      <c r="WZP99" s="21"/>
      <c r="WZQ99" s="21"/>
      <c r="WZR99" s="21"/>
      <c r="WZS99" s="21"/>
      <c r="WZT99" s="21"/>
      <c r="WZU99" s="21"/>
      <c r="WZV99" s="21"/>
      <c r="WZW99" s="21"/>
      <c r="WZX99" s="21"/>
      <c r="WZY99" s="21"/>
      <c r="WZZ99" s="21"/>
      <c r="XAA99" s="21"/>
      <c r="XAB99" s="21"/>
      <c r="XAC99" s="21"/>
      <c r="XAD99" s="21"/>
      <c r="XAE99" s="21"/>
      <c r="XAF99" s="21"/>
      <c r="XAG99" s="21"/>
      <c r="XAH99" s="21"/>
      <c r="XAI99" s="21"/>
      <c r="XAJ99" s="21"/>
      <c r="XAK99" s="21"/>
      <c r="XAL99" s="21"/>
      <c r="XAM99" s="21"/>
      <c r="XAN99" s="21"/>
      <c r="XAO99" s="21"/>
      <c r="XAP99" s="21"/>
      <c r="XAQ99" s="21"/>
      <c r="XAR99" s="21"/>
      <c r="XAS99" s="21"/>
      <c r="XAT99" s="21"/>
      <c r="XAU99" s="21"/>
      <c r="XAV99" s="21"/>
      <c r="XAW99" s="21"/>
      <c r="XAX99" s="21"/>
      <c r="XAY99" s="21"/>
      <c r="XAZ99" s="21"/>
      <c r="XBA99" s="21"/>
      <c r="XBB99" s="21"/>
      <c r="XBC99" s="21"/>
      <c r="XBD99" s="21"/>
      <c r="XBE99" s="21"/>
      <c r="XBF99" s="21"/>
      <c r="XBG99" s="21"/>
      <c r="XBH99" s="21"/>
      <c r="XBI99" s="21"/>
      <c r="XBJ99" s="21"/>
      <c r="XBK99" s="21"/>
      <c r="XBL99" s="21"/>
      <c r="XBM99" s="21"/>
      <c r="XBN99" s="21"/>
      <c r="XBO99" s="21"/>
      <c r="XBP99" s="21"/>
      <c r="XBQ99" s="21"/>
      <c r="XBR99" s="21"/>
      <c r="XBS99" s="21"/>
      <c r="XBT99" s="21"/>
      <c r="XBU99" s="21"/>
      <c r="XBV99" s="21"/>
      <c r="XBW99" s="21"/>
      <c r="XBX99" s="21"/>
      <c r="XBY99" s="21"/>
      <c r="XBZ99" s="21"/>
      <c r="XCA99" s="21"/>
      <c r="XCB99" s="21"/>
      <c r="XCC99" s="21"/>
      <c r="XCD99" s="21"/>
      <c r="XCE99" s="21"/>
      <c r="XCF99" s="21"/>
      <c r="XCG99" s="21"/>
      <c r="XCH99" s="21"/>
      <c r="XCI99" s="21"/>
      <c r="XCJ99" s="21"/>
      <c r="XCK99" s="21"/>
      <c r="XCL99" s="21"/>
      <c r="XCM99" s="21"/>
      <c r="XCN99" s="21"/>
      <c r="XCO99" s="21"/>
      <c r="XCP99" s="21"/>
      <c r="XCQ99" s="21"/>
      <c r="XCR99" s="21"/>
      <c r="XCS99" s="21"/>
      <c r="XCT99" s="21"/>
      <c r="XCU99" s="21"/>
      <c r="XCV99" s="21"/>
      <c r="XCW99" s="21"/>
      <c r="XCX99" s="21"/>
      <c r="XCY99" s="21"/>
      <c r="XCZ99" s="21"/>
      <c r="XDA99" s="21"/>
      <c r="XDB99" s="21"/>
      <c r="XDC99" s="21"/>
      <c r="XDD99" s="21"/>
      <c r="XDE99" s="21"/>
      <c r="XDF99" s="21"/>
      <c r="XDG99" s="21"/>
      <c r="XDH99" s="21"/>
      <c r="XDI99" s="21"/>
      <c r="XDJ99" s="21"/>
      <c r="XDK99" s="21"/>
      <c r="XDL99" s="21"/>
      <c r="XDM99" s="21"/>
      <c r="XDN99" s="21"/>
      <c r="XDO99" s="21"/>
      <c r="XDP99" s="21"/>
      <c r="XDQ99" s="21"/>
      <c r="XDR99" s="21"/>
      <c r="XDS99" s="21"/>
      <c r="XDT99" s="21"/>
      <c r="XDU99" s="21"/>
      <c r="XDV99" s="21"/>
      <c r="XDW99" s="21"/>
      <c r="XDX99" s="21"/>
      <c r="XDY99" s="21"/>
      <c r="XDZ99" s="21"/>
      <c r="XEA99" s="21"/>
      <c r="XEB99" s="21"/>
      <c r="XEC99" s="21"/>
      <c r="XED99" s="21"/>
      <c r="XEE99" s="21"/>
      <c r="XEF99" s="21"/>
      <c r="XEG99" s="21"/>
      <c r="XEH99" s="21"/>
      <c r="XEI99" s="21"/>
      <c r="XEJ99" s="21"/>
      <c r="XEK99" s="21"/>
      <c r="XEL99" s="21"/>
      <c r="XEM99" s="21"/>
      <c r="XEN99" s="21"/>
      <c r="XEO99" s="21"/>
      <c r="XEP99" s="21"/>
      <c r="XEQ99" s="21"/>
      <c r="XER99" s="21"/>
      <c r="XES99" s="21"/>
      <c r="XET99" s="21"/>
    </row>
    <row r="100" spans="1:16374" x14ac:dyDescent="0.2">
      <c r="B100" s="114"/>
      <c r="C100" s="115"/>
      <c r="D100" s="115"/>
      <c r="E100" s="115"/>
      <c r="F100" s="115"/>
      <c r="G100" s="115"/>
      <c r="H100" s="115"/>
      <c r="I100" s="115"/>
      <c r="J100" s="116"/>
    </row>
    <row r="101" spans="1:16374" x14ac:dyDescent="0.2">
      <c r="B101" s="114"/>
      <c r="C101" s="115"/>
      <c r="D101" s="115"/>
      <c r="E101" s="115"/>
      <c r="F101" s="115"/>
      <c r="G101" s="115"/>
      <c r="H101" s="115"/>
      <c r="I101" s="115"/>
      <c r="J101" s="116"/>
    </row>
    <row r="102" spans="1:16374" x14ac:dyDescent="0.2">
      <c r="B102" s="114"/>
      <c r="C102" s="115"/>
      <c r="D102" s="115"/>
      <c r="E102" s="115"/>
      <c r="F102" s="115"/>
      <c r="G102" s="115"/>
      <c r="H102" s="115"/>
      <c r="I102" s="115"/>
      <c r="J102" s="116"/>
    </row>
    <row r="103" spans="1:16374" x14ac:dyDescent="0.2">
      <c r="B103" s="114"/>
      <c r="C103" s="115"/>
      <c r="D103" s="115"/>
      <c r="E103" s="115"/>
      <c r="F103" s="115"/>
      <c r="G103" s="115"/>
      <c r="H103" s="115"/>
      <c r="I103" s="115"/>
      <c r="J103" s="116"/>
    </row>
    <row r="104" spans="1:16374" x14ac:dyDescent="0.2">
      <c r="B104" s="114"/>
      <c r="C104" s="115"/>
      <c r="D104" s="115"/>
      <c r="E104" s="115"/>
      <c r="F104" s="115"/>
      <c r="G104" s="115"/>
      <c r="H104" s="115"/>
      <c r="I104" s="115"/>
      <c r="J104" s="116"/>
    </row>
    <row r="105" spans="1:16374" x14ac:dyDescent="0.2">
      <c r="B105" s="114"/>
      <c r="C105" s="115"/>
      <c r="D105" s="115"/>
      <c r="E105" s="115"/>
      <c r="F105" s="115"/>
      <c r="G105" s="115"/>
      <c r="H105" s="115"/>
      <c r="I105" s="115"/>
      <c r="J105" s="116"/>
    </row>
    <row r="106" spans="1:16374" x14ac:dyDescent="0.2">
      <c r="B106" s="114"/>
      <c r="C106" s="115"/>
      <c r="D106" s="115"/>
      <c r="E106" s="115"/>
      <c r="F106" s="115"/>
      <c r="G106" s="115"/>
      <c r="H106" s="115"/>
      <c r="I106" s="115"/>
      <c r="J106" s="116"/>
    </row>
    <row r="107" spans="1:16374" x14ac:dyDescent="0.2">
      <c r="B107" s="114"/>
      <c r="C107" s="115"/>
      <c r="D107" s="115"/>
      <c r="E107" s="115"/>
      <c r="F107" s="115"/>
      <c r="G107" s="115"/>
      <c r="H107" s="115"/>
      <c r="I107" s="115"/>
      <c r="J107" s="116"/>
    </row>
    <row r="108" spans="1:16374" ht="13.5" thickBot="1" x14ac:dyDescent="0.25">
      <c r="B108" s="117"/>
      <c r="C108" s="118"/>
      <c r="D108" s="118"/>
      <c r="E108" s="118"/>
      <c r="F108" s="118"/>
      <c r="G108" s="118"/>
      <c r="H108" s="118"/>
      <c r="I108" s="118"/>
      <c r="J108" s="119"/>
    </row>
    <row r="109" spans="1:16374" x14ac:dyDescent="0.2">
      <c r="B109" s="70"/>
      <c r="C109" s="70"/>
      <c r="D109" s="70"/>
      <c r="E109" s="70"/>
      <c r="F109" s="70"/>
    </row>
    <row r="110" spans="1:16374" ht="13.5" thickBot="1" x14ac:dyDescent="0.25">
      <c r="B110" s="70"/>
      <c r="C110" s="70"/>
      <c r="D110" s="70"/>
      <c r="E110" s="70"/>
      <c r="F110" s="70"/>
    </row>
    <row r="111" spans="1:16374" ht="45" customHeight="1" thickBot="1" x14ac:dyDescent="0.35">
      <c r="B111" s="120" t="s">
        <v>88</v>
      </c>
      <c r="C111" s="121"/>
      <c r="D111" s="121"/>
      <c r="E111" s="121"/>
      <c r="F111" s="121"/>
      <c r="G111" s="121"/>
      <c r="H111" s="121"/>
      <c r="I111" s="121"/>
      <c r="J111" s="122"/>
    </row>
    <row r="112" spans="1:16374" ht="45" customHeight="1" x14ac:dyDescent="0.2">
      <c r="B112" s="7" t="s">
        <v>14</v>
      </c>
      <c r="C112" s="123" t="s">
        <v>15</v>
      </c>
      <c r="D112" s="123"/>
      <c r="E112" s="123"/>
      <c r="F112" s="123"/>
      <c r="G112" s="123"/>
      <c r="H112" s="123"/>
      <c r="I112" s="123"/>
      <c r="J112" s="124"/>
    </row>
    <row r="113" spans="2:10" ht="45" customHeight="1" x14ac:dyDescent="0.2">
      <c r="B113" s="8" t="s">
        <v>8</v>
      </c>
      <c r="C113" s="125" t="str">
        <f>'Identifikácia&amp;Kalkulácia'!$C$7</f>
        <v>4P4 Záruka pre mladých</v>
      </c>
      <c r="D113" s="125"/>
      <c r="E113" s="125"/>
      <c r="F113" s="125"/>
      <c r="G113" s="125"/>
      <c r="H113" s="125"/>
      <c r="I113" s="125"/>
      <c r="J113" s="126"/>
    </row>
    <row r="114" spans="2:10" ht="45" customHeight="1" x14ac:dyDescent="0.2">
      <c r="B114" s="8" t="s">
        <v>7</v>
      </c>
      <c r="C114" s="33" t="s">
        <v>60</v>
      </c>
      <c r="D114" s="125" t="s">
        <v>61</v>
      </c>
      <c r="E114" s="125"/>
      <c r="F114" s="125"/>
      <c r="G114" s="125"/>
      <c r="H114" s="125"/>
      <c r="I114" s="125"/>
      <c r="J114" s="126"/>
    </row>
    <row r="115" spans="2:10" ht="45" customHeight="1" thickBot="1" x14ac:dyDescent="0.25">
      <c r="B115" s="9" t="s">
        <v>9</v>
      </c>
      <c r="C115" s="129" t="str">
        <f>'Identifikácia&amp;Kalkulácia'!$C$9</f>
        <v>Poskytovanie integrovaných informačných a poradenských služieb pre mladých ľudí</v>
      </c>
      <c r="D115" s="129"/>
      <c r="E115" s="129"/>
      <c r="F115" s="129"/>
      <c r="G115" s="129"/>
      <c r="H115" s="129"/>
      <c r="I115" s="129"/>
      <c r="J115" s="130"/>
    </row>
    <row r="116" spans="2:10" ht="45" customHeight="1" thickBot="1" x14ac:dyDescent="0.25">
      <c r="B116" s="27" t="s">
        <v>4</v>
      </c>
      <c r="C116" s="28" t="s">
        <v>3</v>
      </c>
      <c r="D116" s="29" t="s">
        <v>2</v>
      </c>
      <c r="E116" s="29" t="s">
        <v>1</v>
      </c>
      <c r="F116" s="29" t="s">
        <v>0</v>
      </c>
      <c r="G116" s="30" t="s">
        <v>5</v>
      </c>
      <c r="H116" s="31" t="s">
        <v>17</v>
      </c>
      <c r="I116" s="31" t="s">
        <v>18</v>
      </c>
      <c r="J116" s="32" t="s">
        <v>6</v>
      </c>
    </row>
    <row r="117" spans="2:10" ht="180" customHeight="1" thickBot="1" x14ac:dyDescent="0.25">
      <c r="B117" s="57" t="s">
        <v>84</v>
      </c>
      <c r="C117" s="58" t="s">
        <v>44</v>
      </c>
      <c r="D117" s="59" t="s">
        <v>19</v>
      </c>
      <c r="E117" s="60">
        <f>IF('Identifikácia&amp;Kalkulácia'!E22=0,0,ROUNDDOWN('Identifikácia&amp;Kalkulácia'!E22/1.4,2))</f>
        <v>0</v>
      </c>
      <c r="F117" s="58">
        <v>1</v>
      </c>
      <c r="G117" s="61">
        <f>ROUNDUP((E117*F117),2)</f>
        <v>0</v>
      </c>
      <c r="H117" s="62" t="str">
        <f>IF('Identifikácia&amp;Kalkulácia'!$C$13="OK",IF('Identifikácia&amp;Kalkulácia'!$C$11="VRR",$G117,0),"SKONTROLUJ CHYBOVÉ HLÁŠKY V HÁRKU IDENTIFIKÁCIA &amp; KALKULÁCIA")</f>
        <v>SKONTROLUJ CHYBOVÉ HLÁŠKY V HÁRKU IDENTIFIKÁCIA &amp; KALKULÁCIA</v>
      </c>
      <c r="I117" s="62" t="str">
        <f>IF('Identifikácia&amp;Kalkulácia'!$C$13="OK",IF('Identifikácia&amp;Kalkulácia'!$C$11="MRR",$G117,0),"SKONTROLUJ CHYBOVÉ HLÁŠKY V HÁRKU IDENTIFIKÁCIA &amp; KALKULÁCIA")</f>
        <v>SKONTROLUJ CHYBOVÉ HLÁŠKY V HÁRKU IDENTIFIKÁCIA &amp; KALKULÁCIA</v>
      </c>
      <c r="J117" s="63" t="s">
        <v>62</v>
      </c>
    </row>
    <row r="118" spans="2:10" ht="180" customHeight="1" thickBot="1" x14ac:dyDescent="0.25">
      <c r="B118" s="57" t="s">
        <v>94</v>
      </c>
      <c r="C118" s="58" t="s">
        <v>44</v>
      </c>
      <c r="D118" s="59" t="s">
        <v>19</v>
      </c>
      <c r="E118" s="60">
        <f>IF('Identifikácia&amp;Kalkulácia'!F22=0,0,ROUNDUP('Identifikácia&amp;Kalkulácia'!D22/1.4-E117,2))</f>
        <v>0</v>
      </c>
      <c r="F118" s="58">
        <v>1</v>
      </c>
      <c r="G118" s="61">
        <f>ROUNDUP((E118*F118),2)</f>
        <v>0</v>
      </c>
      <c r="H118" s="62" t="str">
        <f>IF('Identifikácia&amp;Kalkulácia'!$C$13="OK",IF('Identifikácia&amp;Kalkulácia'!$C$11="VRR",$G118,0),"SKONTROLUJ CHYBOVÉ HLÁŠKY V HÁRKU IDENTIFIKÁCIA &amp; KALKULÁCIA")</f>
        <v>SKONTROLUJ CHYBOVÉ HLÁŠKY V HÁRKU IDENTIFIKÁCIA &amp; KALKULÁCIA</v>
      </c>
      <c r="I118" s="62" t="str">
        <f>IF('Identifikácia&amp;Kalkulácia'!$C$13="OK",IF('Identifikácia&amp;Kalkulácia'!$C$11="MRR",$G118,0),"SKONTROLUJ CHYBOVÉ HLÁŠKY V HÁRKU IDENTIFIKÁCIA &amp; KALKULÁCIA")</f>
        <v>SKONTROLUJ CHYBOVÉ HLÁŠKY V HÁRKU IDENTIFIKÁCIA &amp; KALKULÁCIA</v>
      </c>
      <c r="J118" s="63" t="s">
        <v>62</v>
      </c>
    </row>
    <row r="119" spans="2:10" ht="29.1" customHeight="1" thickBot="1" x14ac:dyDescent="0.25">
      <c r="B119" s="54" t="s">
        <v>11</v>
      </c>
      <c r="C119" s="55"/>
      <c r="D119" s="56"/>
      <c r="E119" s="56"/>
      <c r="F119" s="56"/>
      <c r="G119" s="64">
        <f>SUM(G117:G118)</f>
        <v>0</v>
      </c>
      <c r="H119" s="65">
        <f t="shared" ref="H119" si="8">SUM(H117:H118)</f>
        <v>0</v>
      </c>
      <c r="I119" s="65">
        <f t="shared" ref="I119" si="9">SUM(I117:I118)</f>
        <v>0</v>
      </c>
      <c r="J119" s="66"/>
    </row>
    <row r="120" spans="2:10" ht="106.5" customHeight="1" thickBot="1" x14ac:dyDescent="0.25">
      <c r="B120" s="35" t="s">
        <v>85</v>
      </c>
      <c r="C120" s="36" t="s">
        <v>37</v>
      </c>
      <c r="D120" s="59" t="s">
        <v>19</v>
      </c>
      <c r="E120" s="67" t="str">
        <f>IF('Identifikácia&amp;Kalkulácia'!$C$13="OK",H120+I120,"SKONTROLUJ CHYBOVÉ HLÁŠKY V HÁRKU IDENTIFIKÁCIA &amp; KALKULÁCIA")</f>
        <v>SKONTROLUJ CHYBOVÉ HLÁŠKY V HÁRKU IDENTIFIKÁCIA &amp; KALKULÁCIA</v>
      </c>
      <c r="F120" s="58">
        <v>1</v>
      </c>
      <c r="G120" s="26" t="e">
        <f>H120+I120</f>
        <v>#VALUE!</v>
      </c>
      <c r="H120" s="34" t="str">
        <f>IF('Identifikácia&amp;Kalkulácia'!$C$13="OK",ROUNDUP(H117*$D$166,2),"SKONTROLUJ CHYBOVÉ HLÁŠKY V HÁRKU IDENTIFIKÁCIA &amp; KALKULÁCIA")</f>
        <v>SKONTROLUJ CHYBOVÉ HLÁŠKY V HÁRKU IDENTIFIKÁCIA &amp; KALKULÁCIA</v>
      </c>
      <c r="I120" s="14" t="str">
        <f>IF('Identifikácia&amp;Kalkulácia'!$C$13="OK",ROUNDUP(I117*$D$166,2),"SKONTROLUJ CHYBOVÉ HLÁŠKY V HÁRKU IDENTIFIKÁCIA &amp; KALKULÁCIA")</f>
        <v>SKONTROLUJ CHYBOVÉ HLÁŠKY V HÁRKU IDENTIFIKÁCIA &amp; KALKULÁCIA</v>
      </c>
      <c r="J120" s="15" t="str">
        <f>VLOOKUP(C120,$B$162:$E$166,4)</f>
        <v>Paušálna sadzba na pokrytie zostávajúcich oprávnených výdavkov projektu podľa článku 56 NSU</v>
      </c>
    </row>
    <row r="121" spans="2:10" ht="106.5" customHeight="1" thickBot="1" x14ac:dyDescent="0.25">
      <c r="B121" s="35" t="s">
        <v>95</v>
      </c>
      <c r="C121" s="36" t="s">
        <v>37</v>
      </c>
      <c r="D121" s="86" t="s">
        <v>19</v>
      </c>
      <c r="E121" s="67" t="str">
        <f>IF('Identifikácia&amp;Kalkulácia'!$C$13="OK",H121+I121,"SKONTROLUJ CHYBOVÉ HLÁŠKY V HÁRKU IDENTIFIKÁCIA &amp; KALKULÁCIA")</f>
        <v>SKONTROLUJ CHYBOVÉ HLÁŠKY V HÁRKU IDENTIFIKÁCIA &amp; KALKULÁCIA</v>
      </c>
      <c r="F121" s="87">
        <v>1</v>
      </c>
      <c r="G121" s="26" t="e">
        <f>H121+I121</f>
        <v>#VALUE!</v>
      </c>
      <c r="H121" s="34" t="str">
        <f>IF('Identifikácia&amp;Kalkulácia'!$C$13="OK",ROUNDUP(H118*$D$166,2),"SKONTROLUJ CHYBOVÉ HLÁŠKY V HÁRKU IDENTIFIKÁCIA &amp; KALKULÁCIA")</f>
        <v>SKONTROLUJ CHYBOVÉ HLÁŠKY V HÁRKU IDENTIFIKÁCIA &amp; KALKULÁCIA</v>
      </c>
      <c r="I121" s="14" t="str">
        <f>IF('Identifikácia&amp;Kalkulácia'!$C$13="OK",ROUNDUP(I118*$D$166,2),"SKONTROLUJ CHYBOVÉ HLÁŠKY V HÁRKU IDENTIFIKÁCIA &amp; KALKULÁCIA")</f>
        <v>SKONTROLUJ CHYBOVÉ HLÁŠKY V HÁRKU IDENTIFIKÁCIA &amp; KALKULÁCIA</v>
      </c>
      <c r="J121" s="15" t="str">
        <f>VLOOKUP(C121,$B$163:$E$167,4)</f>
        <v>Paušálna sadzba na pokrytie zostávajúcich oprávnených výdavkov projektu podľa článku 56 NSU</v>
      </c>
    </row>
    <row r="122" spans="2:10" ht="29.1" customHeight="1" thickBot="1" x14ac:dyDescent="0.25">
      <c r="B122" s="11" t="s">
        <v>11</v>
      </c>
      <c r="C122" s="12"/>
      <c r="D122" s="13"/>
      <c r="E122" s="13"/>
      <c r="F122" s="13"/>
      <c r="G122" s="2" t="e">
        <f>SUM(G120:G121)</f>
        <v>#VALUE!</v>
      </c>
      <c r="H122" s="3">
        <f>SUM(H120:H121)</f>
        <v>0</v>
      </c>
      <c r="I122" s="3">
        <f>SUM(I120:I121)</f>
        <v>0</v>
      </c>
      <c r="J122" s="4"/>
    </row>
    <row r="123" spans="2:10" ht="29.1" customHeight="1" thickBot="1" x14ac:dyDescent="0.25">
      <c r="B123" s="108" t="s">
        <v>10</v>
      </c>
      <c r="C123" s="109"/>
      <c r="D123" s="109"/>
      <c r="E123" s="109"/>
      <c r="F123" s="110"/>
      <c r="G123" s="5" t="e">
        <f>G119+G122</f>
        <v>#VALUE!</v>
      </c>
      <c r="H123" s="1">
        <f t="shared" ref="H123:I123" si="10">H119+H122</f>
        <v>0</v>
      </c>
      <c r="I123" s="1">
        <f t="shared" si="10"/>
        <v>0</v>
      </c>
      <c r="J123" s="6"/>
    </row>
    <row r="124" spans="2:10" ht="45" customHeight="1" thickBot="1" x14ac:dyDescent="0.25">
      <c r="B124" s="16" t="s">
        <v>28</v>
      </c>
      <c r="C124" s="17"/>
      <c r="D124" s="17"/>
      <c r="E124" s="17"/>
      <c r="F124" s="17"/>
      <c r="G124" s="18" t="e">
        <f>G119+G122</f>
        <v>#VALUE!</v>
      </c>
      <c r="H124" s="19">
        <f>H119+H122</f>
        <v>0</v>
      </c>
      <c r="I124" s="19">
        <f>I119+I122</f>
        <v>0</v>
      </c>
      <c r="J124" s="20"/>
    </row>
    <row r="126" spans="2:10" ht="15.75" x14ac:dyDescent="0.25">
      <c r="B126" s="22" t="s">
        <v>13</v>
      </c>
      <c r="E126" s="23"/>
    </row>
    <row r="127" spans="2:10" ht="15.75" x14ac:dyDescent="0.25">
      <c r="B127" s="22" t="s">
        <v>29</v>
      </c>
      <c r="E127" s="23"/>
    </row>
    <row r="128" spans="2:10" ht="15.75" x14ac:dyDescent="0.25">
      <c r="B128" s="22"/>
      <c r="E128" s="23"/>
    </row>
    <row r="129" spans="1:16374" ht="13.5" thickBot="1" x14ac:dyDescent="0.25"/>
    <row r="130" spans="1:16374" s="41" customFormat="1" ht="30" customHeight="1" x14ac:dyDescent="0.2">
      <c r="A130" s="21"/>
      <c r="B130" s="24" t="s">
        <v>16</v>
      </c>
      <c r="C130" s="127" t="str">
        <f>IF('Identifikácia&amp;Kalkulácia'!$C$5='Identifikácia&amp;Kalkulácia'!$B$32,$C$2,"")</f>
        <v/>
      </c>
      <c r="D130" s="127"/>
      <c r="E130" s="127"/>
      <c r="F130" s="127"/>
      <c r="G130" s="127"/>
      <c r="H130" s="127"/>
      <c r="I130" s="127"/>
      <c r="J130" s="128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1"/>
      <c r="SJ130" s="21"/>
      <c r="SK130" s="21"/>
      <c r="SL130" s="21"/>
      <c r="SM130" s="21"/>
      <c r="SN130" s="21"/>
      <c r="SO130" s="21"/>
      <c r="SP130" s="21"/>
      <c r="SQ130" s="21"/>
      <c r="SR130" s="21"/>
      <c r="SS130" s="21"/>
      <c r="ST130" s="21"/>
      <c r="SU130" s="21"/>
      <c r="SV130" s="21"/>
      <c r="SW130" s="21"/>
      <c r="SX130" s="21"/>
      <c r="SY130" s="21"/>
      <c r="SZ130" s="21"/>
      <c r="TA130" s="21"/>
      <c r="TB130" s="21"/>
      <c r="TC130" s="21"/>
      <c r="TD130" s="21"/>
      <c r="TE130" s="21"/>
      <c r="TF130" s="21"/>
      <c r="TG130" s="21"/>
      <c r="TH130" s="21"/>
      <c r="TI130" s="21"/>
      <c r="TJ130" s="21"/>
      <c r="TK130" s="21"/>
      <c r="TL130" s="21"/>
      <c r="TM130" s="21"/>
      <c r="TN130" s="21"/>
      <c r="TO130" s="21"/>
      <c r="TP130" s="21"/>
      <c r="TQ130" s="21"/>
      <c r="TR130" s="21"/>
      <c r="TS130" s="21"/>
      <c r="TT130" s="21"/>
      <c r="TU130" s="21"/>
      <c r="TV130" s="21"/>
      <c r="TW130" s="21"/>
      <c r="TX130" s="21"/>
      <c r="TY130" s="21"/>
      <c r="TZ130" s="21"/>
      <c r="UA130" s="21"/>
      <c r="UB130" s="21"/>
      <c r="UC130" s="21"/>
      <c r="UD130" s="21"/>
      <c r="UE130" s="21"/>
      <c r="UF130" s="21"/>
      <c r="UG130" s="21"/>
      <c r="UH130" s="21"/>
      <c r="UI130" s="21"/>
      <c r="UJ130" s="21"/>
      <c r="UK130" s="21"/>
      <c r="UL130" s="21"/>
      <c r="UM130" s="21"/>
      <c r="UN130" s="21"/>
      <c r="UO130" s="21"/>
      <c r="UP130" s="21"/>
      <c r="UQ130" s="21"/>
      <c r="UR130" s="21"/>
      <c r="US130" s="21"/>
      <c r="UT130" s="21"/>
      <c r="UU130" s="21"/>
      <c r="UV130" s="21"/>
      <c r="UW130" s="21"/>
      <c r="UX130" s="21"/>
      <c r="UY130" s="21"/>
      <c r="UZ130" s="21"/>
      <c r="VA130" s="21"/>
      <c r="VB130" s="21"/>
      <c r="VC130" s="21"/>
      <c r="VD130" s="21"/>
      <c r="VE130" s="21"/>
      <c r="VF130" s="21"/>
      <c r="VG130" s="21"/>
      <c r="VH130" s="21"/>
      <c r="VI130" s="21"/>
      <c r="VJ130" s="21"/>
      <c r="VK130" s="21"/>
      <c r="VL130" s="21"/>
      <c r="VM130" s="21"/>
      <c r="VN130" s="21"/>
      <c r="VO130" s="21"/>
      <c r="VP130" s="21"/>
      <c r="VQ130" s="21"/>
      <c r="VR130" s="21"/>
      <c r="VS130" s="21"/>
      <c r="VT130" s="21"/>
      <c r="VU130" s="21"/>
      <c r="VV130" s="21"/>
      <c r="VW130" s="21"/>
      <c r="VX130" s="21"/>
      <c r="VY130" s="21"/>
      <c r="VZ130" s="21"/>
      <c r="WA130" s="21"/>
      <c r="WB130" s="21"/>
      <c r="WC130" s="21"/>
      <c r="WD130" s="21"/>
      <c r="WE130" s="21"/>
      <c r="WF130" s="21"/>
      <c r="WG130" s="21"/>
      <c r="WH130" s="21"/>
      <c r="WI130" s="21"/>
      <c r="WJ130" s="21"/>
      <c r="WK130" s="21"/>
      <c r="WL130" s="21"/>
      <c r="WM130" s="21"/>
      <c r="WN130" s="21"/>
      <c r="WO130" s="21"/>
      <c r="WP130" s="21"/>
      <c r="WQ130" s="21"/>
      <c r="WR130" s="21"/>
      <c r="WS130" s="21"/>
      <c r="WT130" s="21"/>
      <c r="WU130" s="21"/>
      <c r="WV130" s="21"/>
      <c r="WW130" s="21"/>
      <c r="WX130" s="21"/>
      <c r="WY130" s="21"/>
      <c r="WZ130" s="21"/>
      <c r="XA130" s="21"/>
      <c r="XB130" s="21"/>
      <c r="XC130" s="21"/>
      <c r="XD130" s="21"/>
      <c r="XE130" s="21"/>
      <c r="XF130" s="21"/>
      <c r="XG130" s="21"/>
      <c r="XH130" s="21"/>
      <c r="XI130" s="21"/>
      <c r="XJ130" s="21"/>
      <c r="XK130" s="21"/>
      <c r="XL130" s="21"/>
      <c r="XM130" s="21"/>
      <c r="XN130" s="21"/>
      <c r="XO130" s="21"/>
      <c r="XP130" s="21"/>
      <c r="XQ130" s="21"/>
      <c r="XR130" s="21"/>
      <c r="XS130" s="21"/>
      <c r="XT130" s="21"/>
      <c r="XU130" s="21"/>
      <c r="XV130" s="21"/>
      <c r="XW130" s="21"/>
      <c r="XX130" s="21"/>
      <c r="XY130" s="21"/>
      <c r="XZ130" s="21"/>
      <c r="YA130" s="21"/>
      <c r="YB130" s="21"/>
      <c r="YC130" s="21"/>
      <c r="YD130" s="21"/>
      <c r="YE130" s="21"/>
      <c r="YF130" s="21"/>
      <c r="YG130" s="21"/>
      <c r="YH130" s="21"/>
      <c r="YI130" s="21"/>
      <c r="YJ130" s="21"/>
      <c r="YK130" s="21"/>
      <c r="YL130" s="21"/>
      <c r="YM130" s="21"/>
      <c r="YN130" s="21"/>
      <c r="YO130" s="21"/>
      <c r="YP130" s="21"/>
      <c r="YQ130" s="21"/>
      <c r="YR130" s="21"/>
      <c r="YS130" s="21"/>
      <c r="YT130" s="21"/>
      <c r="YU130" s="21"/>
      <c r="YV130" s="21"/>
      <c r="YW130" s="21"/>
      <c r="YX130" s="21"/>
      <c r="YY130" s="21"/>
      <c r="YZ130" s="21"/>
      <c r="ZA130" s="21"/>
      <c r="ZB130" s="21"/>
      <c r="ZC130" s="21"/>
      <c r="ZD130" s="21"/>
      <c r="ZE130" s="21"/>
      <c r="ZF130" s="21"/>
      <c r="ZG130" s="21"/>
      <c r="ZH130" s="21"/>
      <c r="ZI130" s="21"/>
      <c r="ZJ130" s="21"/>
      <c r="ZK130" s="21"/>
      <c r="ZL130" s="21"/>
      <c r="ZM130" s="21"/>
      <c r="ZN130" s="21"/>
      <c r="ZO130" s="21"/>
      <c r="ZP130" s="21"/>
      <c r="ZQ130" s="21"/>
      <c r="ZR130" s="21"/>
      <c r="ZS130" s="21"/>
      <c r="ZT130" s="21"/>
      <c r="ZU130" s="21"/>
      <c r="ZV130" s="21"/>
      <c r="ZW130" s="21"/>
      <c r="ZX130" s="21"/>
      <c r="ZY130" s="21"/>
      <c r="ZZ130" s="21"/>
      <c r="AAA130" s="21"/>
      <c r="AAB130" s="21"/>
      <c r="AAC130" s="21"/>
      <c r="AAD130" s="21"/>
      <c r="AAE130" s="21"/>
      <c r="AAF130" s="21"/>
      <c r="AAG130" s="21"/>
      <c r="AAH130" s="21"/>
      <c r="AAI130" s="21"/>
      <c r="AAJ130" s="21"/>
      <c r="AAK130" s="21"/>
      <c r="AAL130" s="21"/>
      <c r="AAM130" s="21"/>
      <c r="AAN130" s="21"/>
      <c r="AAO130" s="21"/>
      <c r="AAP130" s="21"/>
      <c r="AAQ130" s="21"/>
      <c r="AAR130" s="21"/>
      <c r="AAS130" s="21"/>
      <c r="AAT130" s="21"/>
      <c r="AAU130" s="21"/>
      <c r="AAV130" s="21"/>
      <c r="AAW130" s="21"/>
      <c r="AAX130" s="21"/>
      <c r="AAY130" s="21"/>
      <c r="AAZ130" s="21"/>
      <c r="ABA130" s="21"/>
      <c r="ABB130" s="21"/>
      <c r="ABC130" s="21"/>
      <c r="ABD130" s="21"/>
      <c r="ABE130" s="21"/>
      <c r="ABF130" s="21"/>
      <c r="ABG130" s="21"/>
      <c r="ABH130" s="21"/>
      <c r="ABI130" s="21"/>
      <c r="ABJ130" s="21"/>
      <c r="ABK130" s="21"/>
      <c r="ABL130" s="21"/>
      <c r="ABM130" s="21"/>
      <c r="ABN130" s="21"/>
      <c r="ABO130" s="21"/>
      <c r="ABP130" s="21"/>
      <c r="ABQ130" s="21"/>
      <c r="ABR130" s="21"/>
      <c r="ABS130" s="21"/>
      <c r="ABT130" s="21"/>
      <c r="ABU130" s="21"/>
      <c r="ABV130" s="21"/>
      <c r="ABW130" s="21"/>
      <c r="ABX130" s="21"/>
      <c r="ABY130" s="21"/>
      <c r="ABZ130" s="21"/>
      <c r="ACA130" s="21"/>
      <c r="ACB130" s="21"/>
      <c r="ACC130" s="21"/>
      <c r="ACD130" s="21"/>
      <c r="ACE130" s="21"/>
      <c r="ACF130" s="21"/>
      <c r="ACG130" s="21"/>
      <c r="ACH130" s="21"/>
      <c r="ACI130" s="21"/>
      <c r="ACJ130" s="21"/>
      <c r="ACK130" s="21"/>
      <c r="ACL130" s="21"/>
      <c r="ACM130" s="21"/>
      <c r="ACN130" s="21"/>
      <c r="ACO130" s="21"/>
      <c r="ACP130" s="21"/>
      <c r="ACQ130" s="21"/>
      <c r="ACR130" s="21"/>
      <c r="ACS130" s="21"/>
      <c r="ACT130" s="21"/>
      <c r="ACU130" s="21"/>
      <c r="ACV130" s="21"/>
      <c r="ACW130" s="21"/>
      <c r="ACX130" s="21"/>
      <c r="ACY130" s="21"/>
      <c r="ACZ130" s="21"/>
      <c r="ADA130" s="21"/>
      <c r="ADB130" s="21"/>
      <c r="ADC130" s="21"/>
      <c r="ADD130" s="21"/>
      <c r="ADE130" s="21"/>
      <c r="ADF130" s="21"/>
      <c r="ADG130" s="21"/>
      <c r="ADH130" s="21"/>
      <c r="ADI130" s="21"/>
      <c r="ADJ130" s="21"/>
      <c r="ADK130" s="21"/>
      <c r="ADL130" s="21"/>
      <c r="ADM130" s="21"/>
      <c r="ADN130" s="21"/>
      <c r="ADO130" s="21"/>
      <c r="ADP130" s="21"/>
      <c r="ADQ130" s="21"/>
      <c r="ADR130" s="21"/>
      <c r="ADS130" s="21"/>
      <c r="ADT130" s="21"/>
      <c r="ADU130" s="21"/>
      <c r="ADV130" s="21"/>
      <c r="ADW130" s="21"/>
      <c r="ADX130" s="21"/>
      <c r="ADY130" s="21"/>
      <c r="ADZ130" s="21"/>
      <c r="AEA130" s="21"/>
      <c r="AEB130" s="21"/>
      <c r="AEC130" s="21"/>
      <c r="AED130" s="21"/>
      <c r="AEE130" s="21"/>
      <c r="AEF130" s="21"/>
      <c r="AEG130" s="21"/>
      <c r="AEH130" s="21"/>
      <c r="AEI130" s="21"/>
      <c r="AEJ130" s="21"/>
      <c r="AEK130" s="21"/>
      <c r="AEL130" s="21"/>
      <c r="AEM130" s="21"/>
      <c r="AEN130" s="21"/>
      <c r="AEO130" s="21"/>
      <c r="AEP130" s="21"/>
      <c r="AEQ130" s="21"/>
      <c r="AER130" s="21"/>
      <c r="AES130" s="21"/>
      <c r="AET130" s="21"/>
      <c r="AEU130" s="21"/>
      <c r="AEV130" s="21"/>
      <c r="AEW130" s="21"/>
      <c r="AEX130" s="21"/>
      <c r="AEY130" s="21"/>
      <c r="AEZ130" s="21"/>
      <c r="AFA130" s="21"/>
      <c r="AFB130" s="21"/>
      <c r="AFC130" s="21"/>
      <c r="AFD130" s="21"/>
      <c r="AFE130" s="21"/>
      <c r="AFF130" s="21"/>
      <c r="AFG130" s="21"/>
      <c r="AFH130" s="21"/>
      <c r="AFI130" s="21"/>
      <c r="AFJ130" s="21"/>
      <c r="AFK130" s="21"/>
      <c r="AFL130" s="21"/>
      <c r="AFM130" s="21"/>
      <c r="AFN130" s="21"/>
      <c r="AFO130" s="21"/>
      <c r="AFP130" s="21"/>
      <c r="AFQ130" s="21"/>
      <c r="AFR130" s="21"/>
      <c r="AFS130" s="21"/>
      <c r="AFT130" s="21"/>
      <c r="AFU130" s="21"/>
      <c r="AFV130" s="21"/>
      <c r="AFW130" s="21"/>
      <c r="AFX130" s="21"/>
      <c r="AFY130" s="21"/>
      <c r="AFZ130" s="21"/>
      <c r="AGA130" s="21"/>
      <c r="AGB130" s="21"/>
      <c r="AGC130" s="21"/>
      <c r="AGD130" s="21"/>
      <c r="AGE130" s="21"/>
      <c r="AGF130" s="21"/>
      <c r="AGG130" s="21"/>
      <c r="AGH130" s="21"/>
      <c r="AGI130" s="21"/>
      <c r="AGJ130" s="21"/>
      <c r="AGK130" s="21"/>
      <c r="AGL130" s="21"/>
      <c r="AGM130" s="21"/>
      <c r="AGN130" s="21"/>
      <c r="AGO130" s="21"/>
      <c r="AGP130" s="21"/>
      <c r="AGQ130" s="21"/>
      <c r="AGR130" s="21"/>
      <c r="AGS130" s="21"/>
      <c r="AGT130" s="21"/>
      <c r="AGU130" s="21"/>
      <c r="AGV130" s="21"/>
      <c r="AGW130" s="21"/>
      <c r="AGX130" s="21"/>
      <c r="AGY130" s="21"/>
      <c r="AGZ130" s="21"/>
      <c r="AHA130" s="21"/>
      <c r="AHB130" s="21"/>
      <c r="AHC130" s="21"/>
      <c r="AHD130" s="21"/>
      <c r="AHE130" s="21"/>
      <c r="AHF130" s="21"/>
      <c r="AHG130" s="21"/>
      <c r="AHH130" s="21"/>
      <c r="AHI130" s="21"/>
      <c r="AHJ130" s="21"/>
      <c r="AHK130" s="21"/>
      <c r="AHL130" s="21"/>
      <c r="AHM130" s="21"/>
      <c r="AHN130" s="21"/>
      <c r="AHO130" s="21"/>
      <c r="AHP130" s="21"/>
      <c r="AHQ130" s="21"/>
      <c r="AHR130" s="21"/>
      <c r="AHS130" s="21"/>
      <c r="AHT130" s="21"/>
      <c r="AHU130" s="21"/>
      <c r="AHV130" s="21"/>
      <c r="AHW130" s="21"/>
      <c r="AHX130" s="21"/>
      <c r="AHY130" s="21"/>
      <c r="AHZ130" s="21"/>
      <c r="AIA130" s="21"/>
      <c r="AIB130" s="21"/>
      <c r="AIC130" s="21"/>
      <c r="AID130" s="21"/>
      <c r="AIE130" s="21"/>
      <c r="AIF130" s="21"/>
      <c r="AIG130" s="21"/>
      <c r="AIH130" s="21"/>
      <c r="AII130" s="21"/>
      <c r="AIJ130" s="21"/>
      <c r="AIK130" s="21"/>
      <c r="AIL130" s="21"/>
      <c r="AIM130" s="21"/>
      <c r="AIN130" s="21"/>
      <c r="AIO130" s="21"/>
      <c r="AIP130" s="21"/>
      <c r="AIQ130" s="21"/>
      <c r="AIR130" s="21"/>
      <c r="AIS130" s="21"/>
      <c r="AIT130" s="21"/>
      <c r="AIU130" s="21"/>
      <c r="AIV130" s="21"/>
      <c r="AIW130" s="21"/>
      <c r="AIX130" s="21"/>
      <c r="AIY130" s="21"/>
      <c r="AIZ130" s="21"/>
      <c r="AJA130" s="21"/>
      <c r="AJB130" s="21"/>
      <c r="AJC130" s="21"/>
      <c r="AJD130" s="21"/>
      <c r="AJE130" s="21"/>
      <c r="AJF130" s="21"/>
      <c r="AJG130" s="21"/>
      <c r="AJH130" s="21"/>
      <c r="AJI130" s="21"/>
      <c r="AJJ130" s="21"/>
      <c r="AJK130" s="21"/>
      <c r="AJL130" s="21"/>
      <c r="AJM130" s="21"/>
      <c r="AJN130" s="21"/>
      <c r="AJO130" s="21"/>
      <c r="AJP130" s="21"/>
      <c r="AJQ130" s="21"/>
      <c r="AJR130" s="21"/>
      <c r="AJS130" s="21"/>
      <c r="AJT130" s="21"/>
      <c r="AJU130" s="21"/>
      <c r="AJV130" s="21"/>
      <c r="AJW130" s="21"/>
      <c r="AJX130" s="21"/>
      <c r="AJY130" s="21"/>
      <c r="AJZ130" s="21"/>
      <c r="AKA130" s="21"/>
      <c r="AKB130" s="21"/>
      <c r="AKC130" s="21"/>
      <c r="AKD130" s="21"/>
      <c r="AKE130" s="21"/>
      <c r="AKF130" s="21"/>
      <c r="AKG130" s="21"/>
      <c r="AKH130" s="21"/>
      <c r="AKI130" s="21"/>
      <c r="AKJ130" s="21"/>
      <c r="AKK130" s="21"/>
      <c r="AKL130" s="21"/>
      <c r="AKM130" s="21"/>
      <c r="AKN130" s="21"/>
      <c r="AKO130" s="21"/>
      <c r="AKP130" s="21"/>
      <c r="AKQ130" s="21"/>
      <c r="AKR130" s="21"/>
      <c r="AKS130" s="21"/>
      <c r="AKT130" s="21"/>
      <c r="AKU130" s="21"/>
      <c r="AKV130" s="21"/>
      <c r="AKW130" s="21"/>
      <c r="AKX130" s="21"/>
      <c r="AKY130" s="21"/>
      <c r="AKZ130" s="21"/>
      <c r="ALA130" s="21"/>
      <c r="ALB130" s="21"/>
      <c r="ALC130" s="21"/>
      <c r="ALD130" s="21"/>
      <c r="ALE130" s="21"/>
      <c r="ALF130" s="21"/>
      <c r="ALG130" s="21"/>
      <c r="ALH130" s="21"/>
      <c r="ALI130" s="21"/>
      <c r="ALJ130" s="21"/>
      <c r="ALK130" s="21"/>
      <c r="ALL130" s="21"/>
      <c r="ALM130" s="21"/>
      <c r="ALN130" s="21"/>
      <c r="ALO130" s="21"/>
      <c r="ALP130" s="21"/>
      <c r="ALQ130" s="21"/>
      <c r="ALR130" s="21"/>
      <c r="ALS130" s="21"/>
      <c r="ALT130" s="21"/>
      <c r="ALU130" s="21"/>
      <c r="ALV130" s="21"/>
      <c r="ALW130" s="21"/>
      <c r="ALX130" s="21"/>
      <c r="ALY130" s="21"/>
      <c r="ALZ130" s="21"/>
      <c r="AMA130" s="21"/>
      <c r="AMB130" s="21"/>
      <c r="AMC130" s="21"/>
      <c r="AMD130" s="21"/>
      <c r="AME130" s="21"/>
      <c r="AMF130" s="21"/>
      <c r="AMG130" s="21"/>
      <c r="AMH130" s="21"/>
      <c r="AMI130" s="21"/>
      <c r="AMJ130" s="21"/>
      <c r="AMK130" s="21"/>
      <c r="AML130" s="21"/>
      <c r="AMM130" s="21"/>
      <c r="AMN130" s="21"/>
      <c r="AMO130" s="21"/>
      <c r="AMP130" s="21"/>
      <c r="AMQ130" s="21"/>
      <c r="AMR130" s="21"/>
      <c r="AMS130" s="21"/>
      <c r="AMT130" s="21"/>
      <c r="AMU130" s="21"/>
      <c r="AMV130" s="21"/>
      <c r="AMW130" s="21"/>
      <c r="AMX130" s="21"/>
      <c r="AMY130" s="21"/>
      <c r="AMZ130" s="21"/>
      <c r="ANA130" s="21"/>
      <c r="ANB130" s="21"/>
      <c r="ANC130" s="21"/>
      <c r="AND130" s="21"/>
      <c r="ANE130" s="21"/>
      <c r="ANF130" s="21"/>
      <c r="ANG130" s="21"/>
      <c r="ANH130" s="21"/>
      <c r="ANI130" s="21"/>
      <c r="ANJ130" s="21"/>
      <c r="ANK130" s="21"/>
      <c r="ANL130" s="21"/>
      <c r="ANM130" s="21"/>
      <c r="ANN130" s="21"/>
      <c r="ANO130" s="21"/>
      <c r="ANP130" s="21"/>
      <c r="ANQ130" s="21"/>
      <c r="ANR130" s="21"/>
      <c r="ANS130" s="21"/>
      <c r="ANT130" s="21"/>
      <c r="ANU130" s="21"/>
      <c r="ANV130" s="21"/>
      <c r="ANW130" s="21"/>
      <c r="ANX130" s="21"/>
      <c r="ANY130" s="21"/>
      <c r="ANZ130" s="21"/>
      <c r="AOA130" s="21"/>
      <c r="AOB130" s="21"/>
      <c r="AOC130" s="21"/>
      <c r="AOD130" s="21"/>
      <c r="AOE130" s="21"/>
      <c r="AOF130" s="21"/>
      <c r="AOG130" s="21"/>
      <c r="AOH130" s="21"/>
      <c r="AOI130" s="21"/>
      <c r="AOJ130" s="21"/>
      <c r="AOK130" s="21"/>
      <c r="AOL130" s="21"/>
      <c r="AOM130" s="21"/>
      <c r="AON130" s="21"/>
      <c r="AOO130" s="21"/>
      <c r="AOP130" s="21"/>
      <c r="AOQ130" s="21"/>
      <c r="AOR130" s="21"/>
      <c r="AOS130" s="21"/>
      <c r="AOT130" s="21"/>
      <c r="AOU130" s="21"/>
      <c r="AOV130" s="21"/>
      <c r="AOW130" s="21"/>
      <c r="AOX130" s="21"/>
      <c r="AOY130" s="21"/>
      <c r="AOZ130" s="21"/>
      <c r="APA130" s="21"/>
      <c r="APB130" s="21"/>
      <c r="APC130" s="21"/>
      <c r="APD130" s="21"/>
      <c r="APE130" s="21"/>
      <c r="APF130" s="21"/>
      <c r="APG130" s="21"/>
      <c r="APH130" s="21"/>
      <c r="API130" s="21"/>
      <c r="APJ130" s="21"/>
      <c r="APK130" s="21"/>
      <c r="APL130" s="21"/>
      <c r="APM130" s="21"/>
      <c r="APN130" s="21"/>
      <c r="APO130" s="21"/>
      <c r="APP130" s="21"/>
      <c r="APQ130" s="21"/>
      <c r="APR130" s="21"/>
      <c r="APS130" s="21"/>
      <c r="APT130" s="21"/>
      <c r="APU130" s="21"/>
      <c r="APV130" s="21"/>
      <c r="APW130" s="21"/>
      <c r="APX130" s="21"/>
      <c r="APY130" s="21"/>
      <c r="APZ130" s="21"/>
      <c r="AQA130" s="21"/>
      <c r="AQB130" s="21"/>
      <c r="AQC130" s="21"/>
      <c r="AQD130" s="21"/>
      <c r="AQE130" s="21"/>
      <c r="AQF130" s="21"/>
      <c r="AQG130" s="21"/>
      <c r="AQH130" s="21"/>
      <c r="AQI130" s="21"/>
      <c r="AQJ130" s="21"/>
      <c r="AQK130" s="21"/>
      <c r="AQL130" s="21"/>
      <c r="AQM130" s="21"/>
      <c r="AQN130" s="21"/>
      <c r="AQO130" s="21"/>
      <c r="AQP130" s="21"/>
      <c r="AQQ130" s="21"/>
      <c r="AQR130" s="21"/>
      <c r="AQS130" s="21"/>
      <c r="AQT130" s="21"/>
      <c r="AQU130" s="21"/>
      <c r="AQV130" s="21"/>
      <c r="AQW130" s="21"/>
      <c r="AQX130" s="21"/>
      <c r="AQY130" s="21"/>
      <c r="AQZ130" s="21"/>
      <c r="ARA130" s="21"/>
      <c r="ARB130" s="21"/>
      <c r="ARC130" s="21"/>
      <c r="ARD130" s="21"/>
      <c r="ARE130" s="21"/>
      <c r="ARF130" s="21"/>
      <c r="ARG130" s="21"/>
      <c r="ARH130" s="21"/>
      <c r="ARI130" s="21"/>
      <c r="ARJ130" s="21"/>
      <c r="ARK130" s="21"/>
      <c r="ARL130" s="21"/>
      <c r="ARM130" s="21"/>
      <c r="ARN130" s="21"/>
      <c r="ARO130" s="21"/>
      <c r="ARP130" s="21"/>
      <c r="ARQ130" s="21"/>
      <c r="ARR130" s="21"/>
      <c r="ARS130" s="21"/>
      <c r="ART130" s="21"/>
      <c r="ARU130" s="21"/>
      <c r="ARV130" s="21"/>
      <c r="ARW130" s="21"/>
      <c r="ARX130" s="21"/>
      <c r="ARY130" s="21"/>
      <c r="ARZ130" s="21"/>
      <c r="ASA130" s="21"/>
      <c r="ASB130" s="21"/>
      <c r="ASC130" s="21"/>
      <c r="ASD130" s="21"/>
      <c r="ASE130" s="21"/>
      <c r="ASF130" s="21"/>
      <c r="ASG130" s="21"/>
      <c r="ASH130" s="21"/>
      <c r="ASI130" s="21"/>
      <c r="ASJ130" s="21"/>
      <c r="ASK130" s="21"/>
      <c r="ASL130" s="21"/>
      <c r="ASM130" s="21"/>
      <c r="ASN130" s="21"/>
      <c r="ASO130" s="21"/>
      <c r="ASP130" s="21"/>
      <c r="ASQ130" s="21"/>
      <c r="ASR130" s="21"/>
      <c r="ASS130" s="21"/>
      <c r="AST130" s="21"/>
      <c r="ASU130" s="21"/>
      <c r="ASV130" s="21"/>
      <c r="ASW130" s="21"/>
      <c r="ASX130" s="21"/>
      <c r="ASY130" s="21"/>
      <c r="ASZ130" s="21"/>
      <c r="ATA130" s="21"/>
      <c r="ATB130" s="21"/>
      <c r="ATC130" s="21"/>
      <c r="ATD130" s="21"/>
      <c r="ATE130" s="21"/>
      <c r="ATF130" s="21"/>
      <c r="ATG130" s="21"/>
      <c r="ATH130" s="21"/>
      <c r="ATI130" s="21"/>
      <c r="ATJ130" s="21"/>
      <c r="ATK130" s="21"/>
      <c r="ATL130" s="21"/>
      <c r="ATM130" s="21"/>
      <c r="ATN130" s="21"/>
      <c r="ATO130" s="21"/>
      <c r="ATP130" s="21"/>
      <c r="ATQ130" s="21"/>
      <c r="ATR130" s="21"/>
      <c r="ATS130" s="21"/>
      <c r="ATT130" s="21"/>
      <c r="ATU130" s="21"/>
      <c r="ATV130" s="21"/>
      <c r="ATW130" s="21"/>
      <c r="ATX130" s="21"/>
      <c r="ATY130" s="21"/>
      <c r="ATZ130" s="21"/>
      <c r="AUA130" s="21"/>
      <c r="AUB130" s="21"/>
      <c r="AUC130" s="21"/>
      <c r="AUD130" s="21"/>
      <c r="AUE130" s="21"/>
      <c r="AUF130" s="21"/>
      <c r="AUG130" s="21"/>
      <c r="AUH130" s="21"/>
      <c r="AUI130" s="21"/>
      <c r="AUJ130" s="21"/>
      <c r="AUK130" s="21"/>
      <c r="AUL130" s="21"/>
      <c r="AUM130" s="21"/>
      <c r="AUN130" s="21"/>
      <c r="AUO130" s="21"/>
      <c r="AUP130" s="21"/>
      <c r="AUQ130" s="21"/>
      <c r="AUR130" s="21"/>
      <c r="AUS130" s="21"/>
      <c r="AUT130" s="21"/>
      <c r="AUU130" s="21"/>
      <c r="AUV130" s="21"/>
      <c r="AUW130" s="21"/>
      <c r="AUX130" s="21"/>
      <c r="AUY130" s="21"/>
      <c r="AUZ130" s="21"/>
      <c r="AVA130" s="21"/>
      <c r="AVB130" s="21"/>
      <c r="AVC130" s="21"/>
      <c r="AVD130" s="21"/>
      <c r="AVE130" s="21"/>
      <c r="AVF130" s="21"/>
      <c r="AVG130" s="21"/>
      <c r="AVH130" s="21"/>
      <c r="AVI130" s="21"/>
      <c r="AVJ130" s="21"/>
      <c r="AVK130" s="21"/>
      <c r="AVL130" s="21"/>
      <c r="AVM130" s="21"/>
      <c r="AVN130" s="21"/>
      <c r="AVO130" s="21"/>
      <c r="AVP130" s="21"/>
      <c r="AVQ130" s="21"/>
      <c r="AVR130" s="21"/>
      <c r="AVS130" s="21"/>
      <c r="AVT130" s="21"/>
      <c r="AVU130" s="21"/>
      <c r="AVV130" s="21"/>
      <c r="AVW130" s="21"/>
      <c r="AVX130" s="21"/>
      <c r="AVY130" s="21"/>
      <c r="AVZ130" s="21"/>
      <c r="AWA130" s="21"/>
      <c r="AWB130" s="21"/>
      <c r="AWC130" s="21"/>
      <c r="AWD130" s="21"/>
      <c r="AWE130" s="21"/>
      <c r="AWF130" s="21"/>
      <c r="AWG130" s="21"/>
      <c r="AWH130" s="21"/>
      <c r="AWI130" s="21"/>
      <c r="AWJ130" s="21"/>
      <c r="AWK130" s="21"/>
      <c r="AWL130" s="21"/>
      <c r="AWM130" s="21"/>
      <c r="AWN130" s="21"/>
      <c r="AWO130" s="21"/>
      <c r="AWP130" s="21"/>
      <c r="AWQ130" s="21"/>
      <c r="AWR130" s="21"/>
      <c r="AWS130" s="21"/>
      <c r="AWT130" s="21"/>
      <c r="AWU130" s="21"/>
      <c r="AWV130" s="21"/>
      <c r="AWW130" s="21"/>
      <c r="AWX130" s="21"/>
      <c r="AWY130" s="21"/>
      <c r="AWZ130" s="21"/>
      <c r="AXA130" s="21"/>
      <c r="AXB130" s="21"/>
      <c r="AXC130" s="21"/>
      <c r="AXD130" s="21"/>
      <c r="AXE130" s="21"/>
      <c r="AXF130" s="21"/>
      <c r="AXG130" s="21"/>
      <c r="AXH130" s="21"/>
      <c r="AXI130" s="21"/>
      <c r="AXJ130" s="21"/>
      <c r="AXK130" s="21"/>
      <c r="AXL130" s="21"/>
      <c r="AXM130" s="21"/>
      <c r="AXN130" s="21"/>
      <c r="AXO130" s="21"/>
      <c r="AXP130" s="21"/>
      <c r="AXQ130" s="21"/>
      <c r="AXR130" s="21"/>
      <c r="AXS130" s="21"/>
      <c r="AXT130" s="21"/>
      <c r="AXU130" s="21"/>
      <c r="AXV130" s="21"/>
      <c r="AXW130" s="21"/>
      <c r="AXX130" s="21"/>
      <c r="AXY130" s="21"/>
      <c r="AXZ130" s="21"/>
      <c r="AYA130" s="21"/>
      <c r="AYB130" s="21"/>
      <c r="AYC130" s="21"/>
      <c r="AYD130" s="21"/>
      <c r="AYE130" s="21"/>
      <c r="AYF130" s="21"/>
      <c r="AYG130" s="21"/>
      <c r="AYH130" s="21"/>
      <c r="AYI130" s="21"/>
      <c r="AYJ130" s="21"/>
      <c r="AYK130" s="21"/>
      <c r="AYL130" s="21"/>
      <c r="AYM130" s="21"/>
      <c r="AYN130" s="21"/>
      <c r="AYO130" s="21"/>
      <c r="AYP130" s="21"/>
      <c r="AYQ130" s="21"/>
      <c r="AYR130" s="21"/>
      <c r="AYS130" s="21"/>
      <c r="AYT130" s="21"/>
      <c r="AYU130" s="21"/>
      <c r="AYV130" s="21"/>
      <c r="AYW130" s="21"/>
      <c r="AYX130" s="21"/>
      <c r="AYY130" s="21"/>
      <c r="AYZ130" s="21"/>
      <c r="AZA130" s="21"/>
      <c r="AZB130" s="21"/>
      <c r="AZC130" s="21"/>
      <c r="AZD130" s="21"/>
      <c r="AZE130" s="21"/>
      <c r="AZF130" s="21"/>
      <c r="AZG130" s="21"/>
      <c r="AZH130" s="21"/>
      <c r="AZI130" s="21"/>
      <c r="AZJ130" s="21"/>
      <c r="AZK130" s="21"/>
      <c r="AZL130" s="21"/>
      <c r="AZM130" s="21"/>
      <c r="AZN130" s="21"/>
      <c r="AZO130" s="21"/>
      <c r="AZP130" s="21"/>
      <c r="AZQ130" s="21"/>
      <c r="AZR130" s="21"/>
      <c r="AZS130" s="21"/>
      <c r="AZT130" s="21"/>
      <c r="AZU130" s="21"/>
      <c r="AZV130" s="21"/>
      <c r="AZW130" s="21"/>
      <c r="AZX130" s="21"/>
      <c r="AZY130" s="21"/>
      <c r="AZZ130" s="21"/>
      <c r="BAA130" s="21"/>
      <c r="BAB130" s="21"/>
      <c r="BAC130" s="21"/>
      <c r="BAD130" s="21"/>
      <c r="BAE130" s="21"/>
      <c r="BAF130" s="21"/>
      <c r="BAG130" s="21"/>
      <c r="BAH130" s="21"/>
      <c r="BAI130" s="21"/>
      <c r="BAJ130" s="21"/>
      <c r="BAK130" s="21"/>
      <c r="BAL130" s="21"/>
      <c r="BAM130" s="21"/>
      <c r="BAN130" s="21"/>
      <c r="BAO130" s="21"/>
      <c r="BAP130" s="21"/>
      <c r="BAQ130" s="21"/>
      <c r="BAR130" s="21"/>
      <c r="BAS130" s="21"/>
      <c r="BAT130" s="21"/>
      <c r="BAU130" s="21"/>
      <c r="BAV130" s="21"/>
      <c r="BAW130" s="21"/>
      <c r="BAX130" s="21"/>
      <c r="BAY130" s="21"/>
      <c r="BAZ130" s="21"/>
      <c r="BBA130" s="21"/>
      <c r="BBB130" s="21"/>
      <c r="BBC130" s="21"/>
      <c r="BBD130" s="21"/>
      <c r="BBE130" s="21"/>
      <c r="BBF130" s="21"/>
      <c r="BBG130" s="21"/>
      <c r="BBH130" s="21"/>
      <c r="BBI130" s="21"/>
      <c r="BBJ130" s="21"/>
      <c r="BBK130" s="21"/>
      <c r="BBL130" s="21"/>
      <c r="BBM130" s="21"/>
      <c r="BBN130" s="21"/>
      <c r="BBO130" s="21"/>
      <c r="BBP130" s="21"/>
      <c r="BBQ130" s="21"/>
      <c r="BBR130" s="21"/>
      <c r="BBS130" s="21"/>
      <c r="BBT130" s="21"/>
      <c r="BBU130" s="21"/>
      <c r="BBV130" s="21"/>
      <c r="BBW130" s="21"/>
      <c r="BBX130" s="21"/>
      <c r="BBY130" s="21"/>
      <c r="BBZ130" s="21"/>
      <c r="BCA130" s="21"/>
      <c r="BCB130" s="21"/>
      <c r="BCC130" s="21"/>
      <c r="BCD130" s="21"/>
      <c r="BCE130" s="21"/>
      <c r="BCF130" s="21"/>
      <c r="BCG130" s="21"/>
      <c r="BCH130" s="21"/>
      <c r="BCI130" s="21"/>
      <c r="BCJ130" s="21"/>
      <c r="BCK130" s="21"/>
      <c r="BCL130" s="21"/>
      <c r="BCM130" s="21"/>
      <c r="BCN130" s="21"/>
      <c r="BCO130" s="21"/>
      <c r="BCP130" s="21"/>
      <c r="BCQ130" s="21"/>
      <c r="BCR130" s="21"/>
      <c r="BCS130" s="21"/>
      <c r="BCT130" s="21"/>
      <c r="BCU130" s="21"/>
      <c r="BCV130" s="21"/>
      <c r="BCW130" s="21"/>
      <c r="BCX130" s="21"/>
      <c r="BCY130" s="21"/>
      <c r="BCZ130" s="21"/>
      <c r="BDA130" s="21"/>
      <c r="BDB130" s="21"/>
      <c r="BDC130" s="21"/>
      <c r="BDD130" s="21"/>
      <c r="BDE130" s="21"/>
      <c r="BDF130" s="21"/>
      <c r="BDG130" s="21"/>
      <c r="BDH130" s="21"/>
      <c r="BDI130" s="21"/>
      <c r="BDJ130" s="21"/>
      <c r="BDK130" s="21"/>
      <c r="BDL130" s="21"/>
      <c r="BDM130" s="21"/>
      <c r="BDN130" s="21"/>
      <c r="BDO130" s="21"/>
      <c r="BDP130" s="21"/>
      <c r="BDQ130" s="21"/>
      <c r="BDR130" s="21"/>
      <c r="BDS130" s="21"/>
      <c r="BDT130" s="21"/>
      <c r="BDU130" s="21"/>
      <c r="BDV130" s="21"/>
      <c r="BDW130" s="21"/>
      <c r="BDX130" s="21"/>
      <c r="BDY130" s="21"/>
      <c r="BDZ130" s="21"/>
      <c r="BEA130" s="21"/>
      <c r="BEB130" s="21"/>
      <c r="BEC130" s="21"/>
      <c r="BED130" s="21"/>
      <c r="BEE130" s="21"/>
      <c r="BEF130" s="21"/>
      <c r="BEG130" s="21"/>
      <c r="BEH130" s="21"/>
      <c r="BEI130" s="21"/>
      <c r="BEJ130" s="21"/>
      <c r="BEK130" s="21"/>
      <c r="BEL130" s="21"/>
      <c r="BEM130" s="21"/>
      <c r="BEN130" s="21"/>
      <c r="BEO130" s="21"/>
      <c r="BEP130" s="21"/>
      <c r="BEQ130" s="21"/>
      <c r="BER130" s="21"/>
      <c r="BES130" s="21"/>
      <c r="BET130" s="21"/>
      <c r="BEU130" s="21"/>
      <c r="BEV130" s="21"/>
      <c r="BEW130" s="21"/>
      <c r="BEX130" s="21"/>
      <c r="BEY130" s="21"/>
      <c r="BEZ130" s="21"/>
      <c r="BFA130" s="21"/>
      <c r="BFB130" s="21"/>
      <c r="BFC130" s="21"/>
      <c r="BFD130" s="21"/>
      <c r="BFE130" s="21"/>
      <c r="BFF130" s="21"/>
      <c r="BFG130" s="21"/>
      <c r="BFH130" s="21"/>
      <c r="BFI130" s="21"/>
      <c r="BFJ130" s="21"/>
      <c r="BFK130" s="21"/>
      <c r="BFL130" s="21"/>
      <c r="BFM130" s="21"/>
      <c r="BFN130" s="21"/>
      <c r="BFO130" s="21"/>
      <c r="BFP130" s="21"/>
      <c r="BFQ130" s="21"/>
      <c r="BFR130" s="21"/>
      <c r="BFS130" s="21"/>
      <c r="BFT130" s="21"/>
      <c r="BFU130" s="21"/>
      <c r="BFV130" s="21"/>
      <c r="BFW130" s="21"/>
      <c r="BFX130" s="21"/>
      <c r="BFY130" s="21"/>
      <c r="BFZ130" s="21"/>
      <c r="BGA130" s="21"/>
      <c r="BGB130" s="21"/>
      <c r="BGC130" s="21"/>
      <c r="BGD130" s="21"/>
      <c r="BGE130" s="21"/>
      <c r="BGF130" s="21"/>
      <c r="BGG130" s="21"/>
      <c r="BGH130" s="21"/>
      <c r="BGI130" s="21"/>
      <c r="BGJ130" s="21"/>
      <c r="BGK130" s="21"/>
      <c r="BGL130" s="21"/>
      <c r="BGM130" s="21"/>
      <c r="BGN130" s="21"/>
      <c r="BGO130" s="21"/>
      <c r="BGP130" s="21"/>
      <c r="BGQ130" s="21"/>
      <c r="BGR130" s="21"/>
      <c r="BGS130" s="21"/>
      <c r="BGT130" s="21"/>
      <c r="BGU130" s="21"/>
      <c r="BGV130" s="21"/>
      <c r="BGW130" s="21"/>
      <c r="BGX130" s="21"/>
      <c r="BGY130" s="21"/>
      <c r="BGZ130" s="21"/>
      <c r="BHA130" s="21"/>
      <c r="BHB130" s="21"/>
      <c r="BHC130" s="21"/>
      <c r="BHD130" s="21"/>
      <c r="BHE130" s="21"/>
      <c r="BHF130" s="21"/>
      <c r="BHG130" s="21"/>
      <c r="BHH130" s="21"/>
      <c r="BHI130" s="21"/>
      <c r="BHJ130" s="21"/>
      <c r="BHK130" s="21"/>
      <c r="BHL130" s="21"/>
      <c r="BHM130" s="21"/>
      <c r="BHN130" s="21"/>
      <c r="BHO130" s="21"/>
      <c r="BHP130" s="21"/>
      <c r="BHQ130" s="21"/>
      <c r="BHR130" s="21"/>
      <c r="BHS130" s="21"/>
      <c r="BHT130" s="21"/>
      <c r="BHU130" s="21"/>
      <c r="BHV130" s="21"/>
      <c r="BHW130" s="21"/>
      <c r="BHX130" s="21"/>
      <c r="BHY130" s="21"/>
      <c r="BHZ130" s="21"/>
      <c r="BIA130" s="21"/>
      <c r="BIB130" s="21"/>
      <c r="BIC130" s="21"/>
      <c r="BID130" s="21"/>
      <c r="BIE130" s="21"/>
      <c r="BIF130" s="21"/>
      <c r="BIG130" s="21"/>
      <c r="BIH130" s="21"/>
      <c r="BII130" s="21"/>
      <c r="BIJ130" s="21"/>
      <c r="BIK130" s="21"/>
      <c r="BIL130" s="21"/>
      <c r="BIM130" s="21"/>
      <c r="BIN130" s="21"/>
      <c r="BIO130" s="21"/>
      <c r="BIP130" s="21"/>
      <c r="BIQ130" s="21"/>
      <c r="BIR130" s="21"/>
      <c r="BIS130" s="21"/>
      <c r="BIT130" s="21"/>
      <c r="BIU130" s="21"/>
      <c r="BIV130" s="21"/>
      <c r="BIW130" s="21"/>
      <c r="BIX130" s="21"/>
      <c r="BIY130" s="21"/>
      <c r="BIZ130" s="21"/>
      <c r="BJA130" s="21"/>
      <c r="BJB130" s="21"/>
      <c r="BJC130" s="21"/>
      <c r="BJD130" s="21"/>
      <c r="BJE130" s="21"/>
      <c r="BJF130" s="21"/>
      <c r="BJG130" s="21"/>
      <c r="BJH130" s="21"/>
      <c r="BJI130" s="21"/>
      <c r="BJJ130" s="21"/>
      <c r="BJK130" s="21"/>
      <c r="BJL130" s="21"/>
      <c r="BJM130" s="21"/>
      <c r="BJN130" s="21"/>
      <c r="BJO130" s="21"/>
      <c r="BJP130" s="21"/>
      <c r="BJQ130" s="21"/>
      <c r="BJR130" s="21"/>
      <c r="BJS130" s="21"/>
      <c r="BJT130" s="21"/>
      <c r="BJU130" s="21"/>
      <c r="BJV130" s="21"/>
      <c r="BJW130" s="21"/>
      <c r="BJX130" s="21"/>
      <c r="BJY130" s="21"/>
      <c r="BJZ130" s="21"/>
      <c r="BKA130" s="21"/>
      <c r="BKB130" s="21"/>
      <c r="BKC130" s="21"/>
      <c r="BKD130" s="21"/>
      <c r="BKE130" s="21"/>
      <c r="BKF130" s="21"/>
      <c r="BKG130" s="21"/>
      <c r="BKH130" s="21"/>
      <c r="BKI130" s="21"/>
      <c r="BKJ130" s="21"/>
      <c r="BKK130" s="21"/>
      <c r="BKL130" s="21"/>
      <c r="BKM130" s="21"/>
      <c r="BKN130" s="21"/>
      <c r="BKO130" s="21"/>
      <c r="BKP130" s="21"/>
      <c r="BKQ130" s="21"/>
      <c r="BKR130" s="21"/>
      <c r="BKS130" s="21"/>
      <c r="BKT130" s="21"/>
      <c r="BKU130" s="21"/>
      <c r="BKV130" s="21"/>
      <c r="BKW130" s="21"/>
      <c r="BKX130" s="21"/>
      <c r="BKY130" s="21"/>
      <c r="BKZ130" s="21"/>
      <c r="BLA130" s="21"/>
      <c r="BLB130" s="21"/>
      <c r="BLC130" s="21"/>
      <c r="BLD130" s="21"/>
      <c r="BLE130" s="21"/>
      <c r="BLF130" s="21"/>
      <c r="BLG130" s="21"/>
      <c r="BLH130" s="21"/>
      <c r="BLI130" s="21"/>
      <c r="BLJ130" s="21"/>
      <c r="BLK130" s="21"/>
      <c r="BLL130" s="21"/>
      <c r="BLM130" s="21"/>
      <c r="BLN130" s="21"/>
      <c r="BLO130" s="21"/>
      <c r="BLP130" s="21"/>
      <c r="BLQ130" s="21"/>
      <c r="BLR130" s="21"/>
      <c r="BLS130" s="21"/>
      <c r="BLT130" s="21"/>
      <c r="BLU130" s="21"/>
      <c r="BLV130" s="21"/>
      <c r="BLW130" s="21"/>
      <c r="BLX130" s="21"/>
      <c r="BLY130" s="21"/>
      <c r="BLZ130" s="21"/>
      <c r="BMA130" s="21"/>
      <c r="BMB130" s="21"/>
      <c r="BMC130" s="21"/>
      <c r="BMD130" s="21"/>
      <c r="BME130" s="21"/>
      <c r="BMF130" s="21"/>
      <c r="BMG130" s="21"/>
      <c r="BMH130" s="21"/>
      <c r="BMI130" s="21"/>
      <c r="BMJ130" s="21"/>
      <c r="BMK130" s="21"/>
      <c r="BML130" s="21"/>
      <c r="BMM130" s="21"/>
      <c r="BMN130" s="21"/>
      <c r="BMO130" s="21"/>
      <c r="BMP130" s="21"/>
      <c r="BMQ130" s="21"/>
      <c r="BMR130" s="21"/>
      <c r="BMS130" s="21"/>
      <c r="BMT130" s="21"/>
      <c r="BMU130" s="21"/>
      <c r="BMV130" s="21"/>
      <c r="BMW130" s="21"/>
      <c r="BMX130" s="21"/>
      <c r="BMY130" s="21"/>
      <c r="BMZ130" s="21"/>
      <c r="BNA130" s="21"/>
      <c r="BNB130" s="21"/>
      <c r="BNC130" s="21"/>
      <c r="BND130" s="21"/>
      <c r="BNE130" s="21"/>
      <c r="BNF130" s="21"/>
      <c r="BNG130" s="21"/>
      <c r="BNH130" s="21"/>
      <c r="BNI130" s="21"/>
      <c r="BNJ130" s="21"/>
      <c r="BNK130" s="21"/>
      <c r="BNL130" s="21"/>
      <c r="BNM130" s="21"/>
      <c r="BNN130" s="21"/>
      <c r="BNO130" s="21"/>
      <c r="BNP130" s="21"/>
      <c r="BNQ130" s="21"/>
      <c r="BNR130" s="21"/>
      <c r="BNS130" s="21"/>
      <c r="BNT130" s="21"/>
      <c r="BNU130" s="21"/>
      <c r="BNV130" s="21"/>
      <c r="BNW130" s="21"/>
      <c r="BNX130" s="21"/>
      <c r="BNY130" s="21"/>
      <c r="BNZ130" s="21"/>
      <c r="BOA130" s="21"/>
      <c r="BOB130" s="21"/>
      <c r="BOC130" s="21"/>
      <c r="BOD130" s="21"/>
      <c r="BOE130" s="21"/>
      <c r="BOF130" s="21"/>
      <c r="BOG130" s="21"/>
      <c r="BOH130" s="21"/>
      <c r="BOI130" s="21"/>
      <c r="BOJ130" s="21"/>
      <c r="BOK130" s="21"/>
      <c r="BOL130" s="21"/>
      <c r="BOM130" s="21"/>
      <c r="BON130" s="21"/>
      <c r="BOO130" s="21"/>
      <c r="BOP130" s="21"/>
      <c r="BOQ130" s="21"/>
      <c r="BOR130" s="21"/>
      <c r="BOS130" s="21"/>
      <c r="BOT130" s="21"/>
      <c r="BOU130" s="21"/>
      <c r="BOV130" s="21"/>
      <c r="BOW130" s="21"/>
      <c r="BOX130" s="21"/>
      <c r="BOY130" s="21"/>
      <c r="BOZ130" s="21"/>
      <c r="BPA130" s="21"/>
      <c r="BPB130" s="21"/>
      <c r="BPC130" s="21"/>
      <c r="BPD130" s="21"/>
      <c r="BPE130" s="21"/>
      <c r="BPF130" s="21"/>
      <c r="BPG130" s="21"/>
      <c r="BPH130" s="21"/>
      <c r="BPI130" s="21"/>
      <c r="BPJ130" s="21"/>
      <c r="BPK130" s="21"/>
      <c r="BPL130" s="21"/>
      <c r="BPM130" s="21"/>
      <c r="BPN130" s="21"/>
      <c r="BPO130" s="21"/>
      <c r="BPP130" s="21"/>
      <c r="BPQ130" s="21"/>
      <c r="BPR130" s="21"/>
      <c r="BPS130" s="21"/>
      <c r="BPT130" s="21"/>
      <c r="BPU130" s="21"/>
      <c r="BPV130" s="21"/>
      <c r="BPW130" s="21"/>
      <c r="BPX130" s="21"/>
      <c r="BPY130" s="21"/>
      <c r="BPZ130" s="21"/>
      <c r="BQA130" s="21"/>
      <c r="BQB130" s="21"/>
      <c r="BQC130" s="21"/>
      <c r="BQD130" s="21"/>
      <c r="BQE130" s="21"/>
      <c r="BQF130" s="21"/>
      <c r="BQG130" s="21"/>
      <c r="BQH130" s="21"/>
      <c r="BQI130" s="21"/>
      <c r="BQJ130" s="21"/>
      <c r="BQK130" s="21"/>
      <c r="BQL130" s="21"/>
      <c r="BQM130" s="21"/>
      <c r="BQN130" s="21"/>
      <c r="BQO130" s="21"/>
      <c r="BQP130" s="21"/>
      <c r="BQQ130" s="21"/>
      <c r="BQR130" s="21"/>
      <c r="BQS130" s="21"/>
      <c r="BQT130" s="21"/>
      <c r="BQU130" s="21"/>
      <c r="BQV130" s="21"/>
      <c r="BQW130" s="21"/>
      <c r="BQX130" s="21"/>
      <c r="BQY130" s="21"/>
      <c r="BQZ130" s="21"/>
      <c r="BRA130" s="21"/>
      <c r="BRB130" s="21"/>
      <c r="BRC130" s="21"/>
      <c r="BRD130" s="21"/>
      <c r="BRE130" s="21"/>
      <c r="BRF130" s="21"/>
      <c r="BRG130" s="21"/>
      <c r="BRH130" s="21"/>
      <c r="BRI130" s="21"/>
      <c r="BRJ130" s="21"/>
      <c r="BRK130" s="21"/>
      <c r="BRL130" s="21"/>
      <c r="BRM130" s="21"/>
      <c r="BRN130" s="21"/>
      <c r="BRO130" s="21"/>
      <c r="BRP130" s="21"/>
      <c r="BRQ130" s="21"/>
      <c r="BRR130" s="21"/>
      <c r="BRS130" s="21"/>
      <c r="BRT130" s="21"/>
      <c r="BRU130" s="21"/>
      <c r="BRV130" s="21"/>
      <c r="BRW130" s="21"/>
      <c r="BRX130" s="21"/>
      <c r="BRY130" s="21"/>
      <c r="BRZ130" s="21"/>
      <c r="BSA130" s="21"/>
      <c r="BSB130" s="21"/>
      <c r="BSC130" s="21"/>
      <c r="BSD130" s="21"/>
      <c r="BSE130" s="21"/>
      <c r="BSF130" s="21"/>
      <c r="BSG130" s="21"/>
      <c r="BSH130" s="21"/>
      <c r="BSI130" s="21"/>
      <c r="BSJ130" s="21"/>
      <c r="BSK130" s="21"/>
      <c r="BSL130" s="21"/>
      <c r="BSM130" s="21"/>
      <c r="BSN130" s="21"/>
      <c r="BSO130" s="21"/>
      <c r="BSP130" s="21"/>
      <c r="BSQ130" s="21"/>
      <c r="BSR130" s="21"/>
      <c r="BSS130" s="21"/>
      <c r="BST130" s="21"/>
      <c r="BSU130" s="21"/>
      <c r="BSV130" s="21"/>
      <c r="BSW130" s="21"/>
      <c r="BSX130" s="21"/>
      <c r="BSY130" s="21"/>
      <c r="BSZ130" s="21"/>
      <c r="BTA130" s="21"/>
      <c r="BTB130" s="21"/>
      <c r="BTC130" s="21"/>
      <c r="BTD130" s="21"/>
      <c r="BTE130" s="21"/>
      <c r="BTF130" s="21"/>
      <c r="BTG130" s="21"/>
      <c r="BTH130" s="21"/>
      <c r="BTI130" s="21"/>
      <c r="BTJ130" s="21"/>
      <c r="BTK130" s="21"/>
      <c r="BTL130" s="21"/>
      <c r="BTM130" s="21"/>
      <c r="BTN130" s="21"/>
      <c r="BTO130" s="21"/>
      <c r="BTP130" s="21"/>
      <c r="BTQ130" s="21"/>
      <c r="BTR130" s="21"/>
      <c r="BTS130" s="21"/>
      <c r="BTT130" s="21"/>
      <c r="BTU130" s="21"/>
      <c r="BTV130" s="21"/>
      <c r="BTW130" s="21"/>
      <c r="BTX130" s="21"/>
      <c r="BTY130" s="21"/>
      <c r="BTZ130" s="21"/>
      <c r="BUA130" s="21"/>
      <c r="BUB130" s="21"/>
      <c r="BUC130" s="21"/>
      <c r="BUD130" s="21"/>
      <c r="BUE130" s="21"/>
      <c r="BUF130" s="21"/>
      <c r="BUG130" s="21"/>
      <c r="BUH130" s="21"/>
      <c r="BUI130" s="21"/>
      <c r="BUJ130" s="21"/>
      <c r="BUK130" s="21"/>
      <c r="BUL130" s="21"/>
      <c r="BUM130" s="21"/>
      <c r="BUN130" s="21"/>
      <c r="BUO130" s="21"/>
      <c r="BUP130" s="21"/>
      <c r="BUQ130" s="21"/>
      <c r="BUR130" s="21"/>
      <c r="BUS130" s="21"/>
      <c r="BUT130" s="21"/>
      <c r="BUU130" s="21"/>
      <c r="BUV130" s="21"/>
      <c r="BUW130" s="21"/>
      <c r="BUX130" s="21"/>
      <c r="BUY130" s="21"/>
      <c r="BUZ130" s="21"/>
      <c r="BVA130" s="21"/>
      <c r="BVB130" s="21"/>
      <c r="BVC130" s="21"/>
      <c r="BVD130" s="21"/>
      <c r="BVE130" s="21"/>
      <c r="BVF130" s="21"/>
      <c r="BVG130" s="21"/>
      <c r="BVH130" s="21"/>
      <c r="BVI130" s="21"/>
      <c r="BVJ130" s="21"/>
      <c r="BVK130" s="21"/>
      <c r="BVL130" s="21"/>
      <c r="BVM130" s="21"/>
      <c r="BVN130" s="21"/>
      <c r="BVO130" s="21"/>
      <c r="BVP130" s="21"/>
      <c r="BVQ130" s="21"/>
      <c r="BVR130" s="21"/>
      <c r="BVS130" s="21"/>
      <c r="BVT130" s="21"/>
      <c r="BVU130" s="21"/>
      <c r="BVV130" s="21"/>
      <c r="BVW130" s="21"/>
      <c r="BVX130" s="21"/>
      <c r="BVY130" s="21"/>
      <c r="BVZ130" s="21"/>
      <c r="BWA130" s="21"/>
      <c r="BWB130" s="21"/>
      <c r="BWC130" s="21"/>
      <c r="BWD130" s="21"/>
      <c r="BWE130" s="21"/>
      <c r="BWF130" s="21"/>
      <c r="BWG130" s="21"/>
      <c r="BWH130" s="21"/>
      <c r="BWI130" s="21"/>
      <c r="BWJ130" s="21"/>
      <c r="BWK130" s="21"/>
      <c r="BWL130" s="21"/>
      <c r="BWM130" s="21"/>
      <c r="BWN130" s="21"/>
      <c r="BWO130" s="21"/>
      <c r="BWP130" s="21"/>
      <c r="BWQ130" s="21"/>
      <c r="BWR130" s="21"/>
      <c r="BWS130" s="21"/>
      <c r="BWT130" s="21"/>
      <c r="BWU130" s="21"/>
      <c r="BWV130" s="21"/>
      <c r="BWW130" s="21"/>
      <c r="BWX130" s="21"/>
      <c r="BWY130" s="21"/>
      <c r="BWZ130" s="21"/>
      <c r="BXA130" s="21"/>
      <c r="BXB130" s="21"/>
      <c r="BXC130" s="21"/>
      <c r="BXD130" s="21"/>
      <c r="BXE130" s="21"/>
      <c r="BXF130" s="21"/>
      <c r="BXG130" s="21"/>
      <c r="BXH130" s="21"/>
      <c r="BXI130" s="21"/>
      <c r="BXJ130" s="21"/>
      <c r="BXK130" s="21"/>
      <c r="BXL130" s="21"/>
      <c r="BXM130" s="21"/>
      <c r="BXN130" s="21"/>
      <c r="BXO130" s="21"/>
      <c r="BXP130" s="21"/>
      <c r="BXQ130" s="21"/>
      <c r="BXR130" s="21"/>
      <c r="BXS130" s="21"/>
      <c r="BXT130" s="21"/>
      <c r="BXU130" s="21"/>
      <c r="BXV130" s="21"/>
      <c r="BXW130" s="21"/>
      <c r="BXX130" s="21"/>
      <c r="BXY130" s="21"/>
      <c r="BXZ130" s="21"/>
      <c r="BYA130" s="21"/>
      <c r="BYB130" s="21"/>
      <c r="BYC130" s="21"/>
      <c r="BYD130" s="21"/>
      <c r="BYE130" s="21"/>
      <c r="BYF130" s="21"/>
      <c r="BYG130" s="21"/>
      <c r="BYH130" s="21"/>
      <c r="BYI130" s="21"/>
      <c r="BYJ130" s="21"/>
      <c r="BYK130" s="21"/>
      <c r="BYL130" s="21"/>
      <c r="BYM130" s="21"/>
      <c r="BYN130" s="21"/>
      <c r="BYO130" s="21"/>
      <c r="BYP130" s="21"/>
      <c r="BYQ130" s="21"/>
      <c r="BYR130" s="21"/>
      <c r="BYS130" s="21"/>
      <c r="BYT130" s="21"/>
      <c r="BYU130" s="21"/>
      <c r="BYV130" s="21"/>
      <c r="BYW130" s="21"/>
      <c r="BYX130" s="21"/>
      <c r="BYY130" s="21"/>
      <c r="BYZ130" s="21"/>
      <c r="BZA130" s="21"/>
      <c r="BZB130" s="21"/>
      <c r="BZC130" s="21"/>
      <c r="BZD130" s="21"/>
      <c r="BZE130" s="21"/>
      <c r="BZF130" s="21"/>
      <c r="BZG130" s="21"/>
      <c r="BZH130" s="21"/>
      <c r="BZI130" s="21"/>
      <c r="BZJ130" s="21"/>
      <c r="BZK130" s="21"/>
      <c r="BZL130" s="21"/>
      <c r="BZM130" s="21"/>
      <c r="BZN130" s="21"/>
      <c r="BZO130" s="21"/>
      <c r="BZP130" s="21"/>
      <c r="BZQ130" s="21"/>
      <c r="BZR130" s="21"/>
      <c r="BZS130" s="21"/>
      <c r="BZT130" s="21"/>
      <c r="BZU130" s="21"/>
      <c r="BZV130" s="21"/>
      <c r="BZW130" s="21"/>
      <c r="BZX130" s="21"/>
      <c r="BZY130" s="21"/>
      <c r="BZZ130" s="21"/>
      <c r="CAA130" s="21"/>
      <c r="CAB130" s="21"/>
      <c r="CAC130" s="21"/>
      <c r="CAD130" s="21"/>
      <c r="CAE130" s="21"/>
      <c r="CAF130" s="21"/>
      <c r="CAG130" s="21"/>
      <c r="CAH130" s="21"/>
      <c r="CAI130" s="21"/>
      <c r="CAJ130" s="21"/>
      <c r="CAK130" s="21"/>
      <c r="CAL130" s="21"/>
      <c r="CAM130" s="21"/>
      <c r="CAN130" s="21"/>
      <c r="CAO130" s="21"/>
      <c r="CAP130" s="21"/>
      <c r="CAQ130" s="21"/>
      <c r="CAR130" s="21"/>
      <c r="CAS130" s="21"/>
      <c r="CAT130" s="21"/>
      <c r="CAU130" s="21"/>
      <c r="CAV130" s="21"/>
      <c r="CAW130" s="21"/>
      <c r="CAX130" s="21"/>
      <c r="CAY130" s="21"/>
      <c r="CAZ130" s="21"/>
      <c r="CBA130" s="21"/>
      <c r="CBB130" s="21"/>
      <c r="CBC130" s="21"/>
      <c r="CBD130" s="21"/>
      <c r="CBE130" s="21"/>
      <c r="CBF130" s="21"/>
      <c r="CBG130" s="21"/>
      <c r="CBH130" s="21"/>
      <c r="CBI130" s="21"/>
      <c r="CBJ130" s="21"/>
      <c r="CBK130" s="21"/>
      <c r="CBL130" s="21"/>
      <c r="CBM130" s="21"/>
      <c r="CBN130" s="21"/>
      <c r="CBO130" s="21"/>
      <c r="CBP130" s="21"/>
      <c r="CBQ130" s="21"/>
      <c r="CBR130" s="21"/>
      <c r="CBS130" s="21"/>
      <c r="CBT130" s="21"/>
      <c r="CBU130" s="21"/>
      <c r="CBV130" s="21"/>
      <c r="CBW130" s="21"/>
      <c r="CBX130" s="21"/>
      <c r="CBY130" s="21"/>
      <c r="CBZ130" s="21"/>
      <c r="CCA130" s="21"/>
      <c r="CCB130" s="21"/>
      <c r="CCC130" s="21"/>
      <c r="CCD130" s="21"/>
      <c r="CCE130" s="21"/>
      <c r="CCF130" s="21"/>
      <c r="CCG130" s="21"/>
      <c r="CCH130" s="21"/>
      <c r="CCI130" s="21"/>
      <c r="CCJ130" s="21"/>
      <c r="CCK130" s="21"/>
      <c r="CCL130" s="21"/>
      <c r="CCM130" s="21"/>
      <c r="CCN130" s="21"/>
      <c r="CCO130" s="21"/>
      <c r="CCP130" s="21"/>
      <c r="CCQ130" s="21"/>
      <c r="CCR130" s="21"/>
      <c r="CCS130" s="21"/>
      <c r="CCT130" s="21"/>
      <c r="CCU130" s="21"/>
      <c r="CCV130" s="21"/>
      <c r="CCW130" s="21"/>
      <c r="CCX130" s="21"/>
      <c r="CCY130" s="21"/>
      <c r="CCZ130" s="21"/>
      <c r="CDA130" s="21"/>
      <c r="CDB130" s="21"/>
      <c r="CDC130" s="21"/>
      <c r="CDD130" s="21"/>
      <c r="CDE130" s="21"/>
      <c r="CDF130" s="21"/>
      <c r="CDG130" s="21"/>
      <c r="CDH130" s="21"/>
      <c r="CDI130" s="21"/>
      <c r="CDJ130" s="21"/>
      <c r="CDK130" s="21"/>
      <c r="CDL130" s="21"/>
      <c r="CDM130" s="21"/>
      <c r="CDN130" s="21"/>
      <c r="CDO130" s="21"/>
      <c r="CDP130" s="21"/>
      <c r="CDQ130" s="21"/>
      <c r="CDR130" s="21"/>
      <c r="CDS130" s="21"/>
      <c r="CDT130" s="21"/>
      <c r="CDU130" s="21"/>
      <c r="CDV130" s="21"/>
      <c r="CDW130" s="21"/>
      <c r="CDX130" s="21"/>
      <c r="CDY130" s="21"/>
      <c r="CDZ130" s="21"/>
      <c r="CEA130" s="21"/>
      <c r="CEB130" s="21"/>
      <c r="CEC130" s="21"/>
      <c r="CED130" s="21"/>
      <c r="CEE130" s="21"/>
      <c r="CEF130" s="21"/>
      <c r="CEG130" s="21"/>
      <c r="CEH130" s="21"/>
      <c r="CEI130" s="21"/>
      <c r="CEJ130" s="21"/>
      <c r="CEK130" s="21"/>
      <c r="CEL130" s="21"/>
      <c r="CEM130" s="21"/>
      <c r="CEN130" s="21"/>
      <c r="CEO130" s="21"/>
      <c r="CEP130" s="21"/>
      <c r="CEQ130" s="21"/>
      <c r="CER130" s="21"/>
      <c r="CES130" s="21"/>
      <c r="CET130" s="21"/>
      <c r="CEU130" s="21"/>
      <c r="CEV130" s="21"/>
      <c r="CEW130" s="21"/>
      <c r="CEX130" s="21"/>
      <c r="CEY130" s="21"/>
      <c r="CEZ130" s="21"/>
      <c r="CFA130" s="21"/>
      <c r="CFB130" s="21"/>
      <c r="CFC130" s="21"/>
      <c r="CFD130" s="21"/>
      <c r="CFE130" s="21"/>
      <c r="CFF130" s="21"/>
      <c r="CFG130" s="21"/>
      <c r="CFH130" s="21"/>
      <c r="CFI130" s="21"/>
      <c r="CFJ130" s="21"/>
      <c r="CFK130" s="21"/>
      <c r="CFL130" s="21"/>
      <c r="CFM130" s="21"/>
      <c r="CFN130" s="21"/>
      <c r="CFO130" s="21"/>
      <c r="CFP130" s="21"/>
      <c r="CFQ130" s="21"/>
      <c r="CFR130" s="21"/>
      <c r="CFS130" s="21"/>
      <c r="CFT130" s="21"/>
      <c r="CFU130" s="21"/>
      <c r="CFV130" s="21"/>
      <c r="CFW130" s="21"/>
      <c r="CFX130" s="21"/>
      <c r="CFY130" s="21"/>
      <c r="CFZ130" s="21"/>
      <c r="CGA130" s="21"/>
      <c r="CGB130" s="21"/>
      <c r="CGC130" s="21"/>
      <c r="CGD130" s="21"/>
      <c r="CGE130" s="21"/>
      <c r="CGF130" s="21"/>
      <c r="CGG130" s="21"/>
      <c r="CGH130" s="21"/>
      <c r="CGI130" s="21"/>
      <c r="CGJ130" s="21"/>
      <c r="CGK130" s="21"/>
      <c r="CGL130" s="21"/>
      <c r="CGM130" s="21"/>
      <c r="CGN130" s="21"/>
      <c r="CGO130" s="21"/>
      <c r="CGP130" s="21"/>
      <c r="CGQ130" s="21"/>
      <c r="CGR130" s="21"/>
      <c r="CGS130" s="21"/>
      <c r="CGT130" s="21"/>
      <c r="CGU130" s="21"/>
      <c r="CGV130" s="21"/>
      <c r="CGW130" s="21"/>
      <c r="CGX130" s="21"/>
      <c r="CGY130" s="21"/>
      <c r="CGZ130" s="21"/>
      <c r="CHA130" s="21"/>
      <c r="CHB130" s="21"/>
      <c r="CHC130" s="21"/>
      <c r="CHD130" s="21"/>
      <c r="CHE130" s="21"/>
      <c r="CHF130" s="21"/>
      <c r="CHG130" s="21"/>
      <c r="CHH130" s="21"/>
      <c r="CHI130" s="21"/>
      <c r="CHJ130" s="21"/>
      <c r="CHK130" s="21"/>
      <c r="CHL130" s="21"/>
      <c r="CHM130" s="21"/>
      <c r="CHN130" s="21"/>
      <c r="CHO130" s="21"/>
      <c r="CHP130" s="21"/>
      <c r="CHQ130" s="21"/>
      <c r="CHR130" s="21"/>
      <c r="CHS130" s="21"/>
      <c r="CHT130" s="21"/>
      <c r="CHU130" s="21"/>
      <c r="CHV130" s="21"/>
      <c r="CHW130" s="21"/>
      <c r="CHX130" s="21"/>
      <c r="CHY130" s="21"/>
      <c r="CHZ130" s="21"/>
      <c r="CIA130" s="21"/>
      <c r="CIB130" s="21"/>
      <c r="CIC130" s="21"/>
      <c r="CID130" s="21"/>
      <c r="CIE130" s="21"/>
      <c r="CIF130" s="21"/>
      <c r="CIG130" s="21"/>
      <c r="CIH130" s="21"/>
      <c r="CII130" s="21"/>
      <c r="CIJ130" s="21"/>
      <c r="CIK130" s="21"/>
      <c r="CIL130" s="21"/>
      <c r="CIM130" s="21"/>
      <c r="CIN130" s="21"/>
      <c r="CIO130" s="21"/>
      <c r="CIP130" s="21"/>
      <c r="CIQ130" s="21"/>
      <c r="CIR130" s="21"/>
      <c r="CIS130" s="21"/>
      <c r="CIT130" s="21"/>
      <c r="CIU130" s="21"/>
      <c r="CIV130" s="21"/>
      <c r="CIW130" s="21"/>
      <c r="CIX130" s="21"/>
      <c r="CIY130" s="21"/>
      <c r="CIZ130" s="21"/>
      <c r="CJA130" s="21"/>
      <c r="CJB130" s="21"/>
      <c r="CJC130" s="21"/>
      <c r="CJD130" s="21"/>
      <c r="CJE130" s="21"/>
      <c r="CJF130" s="21"/>
      <c r="CJG130" s="21"/>
      <c r="CJH130" s="21"/>
      <c r="CJI130" s="21"/>
      <c r="CJJ130" s="21"/>
      <c r="CJK130" s="21"/>
      <c r="CJL130" s="21"/>
      <c r="CJM130" s="21"/>
      <c r="CJN130" s="21"/>
      <c r="CJO130" s="21"/>
      <c r="CJP130" s="21"/>
      <c r="CJQ130" s="21"/>
      <c r="CJR130" s="21"/>
      <c r="CJS130" s="21"/>
      <c r="CJT130" s="21"/>
      <c r="CJU130" s="21"/>
      <c r="CJV130" s="21"/>
      <c r="CJW130" s="21"/>
      <c r="CJX130" s="21"/>
      <c r="CJY130" s="21"/>
      <c r="CJZ130" s="21"/>
      <c r="CKA130" s="21"/>
      <c r="CKB130" s="21"/>
      <c r="CKC130" s="21"/>
      <c r="CKD130" s="21"/>
      <c r="CKE130" s="21"/>
      <c r="CKF130" s="21"/>
      <c r="CKG130" s="21"/>
      <c r="CKH130" s="21"/>
      <c r="CKI130" s="21"/>
      <c r="CKJ130" s="21"/>
      <c r="CKK130" s="21"/>
      <c r="CKL130" s="21"/>
      <c r="CKM130" s="21"/>
      <c r="CKN130" s="21"/>
      <c r="CKO130" s="21"/>
      <c r="CKP130" s="21"/>
      <c r="CKQ130" s="21"/>
      <c r="CKR130" s="21"/>
      <c r="CKS130" s="21"/>
      <c r="CKT130" s="21"/>
      <c r="CKU130" s="21"/>
      <c r="CKV130" s="21"/>
      <c r="CKW130" s="21"/>
      <c r="CKX130" s="21"/>
      <c r="CKY130" s="21"/>
      <c r="CKZ130" s="21"/>
      <c r="CLA130" s="21"/>
      <c r="CLB130" s="21"/>
      <c r="CLC130" s="21"/>
      <c r="CLD130" s="21"/>
      <c r="CLE130" s="21"/>
      <c r="CLF130" s="21"/>
      <c r="CLG130" s="21"/>
      <c r="CLH130" s="21"/>
      <c r="CLI130" s="21"/>
      <c r="CLJ130" s="21"/>
      <c r="CLK130" s="21"/>
      <c r="CLL130" s="21"/>
      <c r="CLM130" s="21"/>
      <c r="CLN130" s="21"/>
      <c r="CLO130" s="21"/>
      <c r="CLP130" s="21"/>
      <c r="CLQ130" s="21"/>
      <c r="CLR130" s="21"/>
      <c r="CLS130" s="21"/>
      <c r="CLT130" s="21"/>
      <c r="CLU130" s="21"/>
      <c r="CLV130" s="21"/>
      <c r="CLW130" s="21"/>
      <c r="CLX130" s="21"/>
      <c r="CLY130" s="21"/>
      <c r="CLZ130" s="21"/>
      <c r="CMA130" s="21"/>
      <c r="CMB130" s="21"/>
      <c r="CMC130" s="21"/>
      <c r="CMD130" s="21"/>
      <c r="CME130" s="21"/>
      <c r="CMF130" s="21"/>
      <c r="CMG130" s="21"/>
      <c r="CMH130" s="21"/>
      <c r="CMI130" s="21"/>
      <c r="CMJ130" s="21"/>
      <c r="CMK130" s="21"/>
      <c r="CML130" s="21"/>
      <c r="CMM130" s="21"/>
      <c r="CMN130" s="21"/>
      <c r="CMO130" s="21"/>
      <c r="CMP130" s="21"/>
      <c r="CMQ130" s="21"/>
      <c r="CMR130" s="21"/>
      <c r="CMS130" s="21"/>
      <c r="CMT130" s="21"/>
      <c r="CMU130" s="21"/>
      <c r="CMV130" s="21"/>
      <c r="CMW130" s="21"/>
      <c r="CMX130" s="21"/>
      <c r="CMY130" s="21"/>
      <c r="CMZ130" s="21"/>
      <c r="CNA130" s="21"/>
      <c r="CNB130" s="21"/>
      <c r="CNC130" s="21"/>
      <c r="CND130" s="21"/>
      <c r="CNE130" s="21"/>
      <c r="CNF130" s="21"/>
      <c r="CNG130" s="21"/>
      <c r="CNH130" s="21"/>
      <c r="CNI130" s="21"/>
      <c r="CNJ130" s="21"/>
      <c r="CNK130" s="21"/>
      <c r="CNL130" s="21"/>
      <c r="CNM130" s="21"/>
      <c r="CNN130" s="21"/>
      <c r="CNO130" s="21"/>
      <c r="CNP130" s="21"/>
      <c r="CNQ130" s="21"/>
      <c r="CNR130" s="21"/>
      <c r="CNS130" s="21"/>
      <c r="CNT130" s="21"/>
      <c r="CNU130" s="21"/>
      <c r="CNV130" s="21"/>
      <c r="CNW130" s="21"/>
      <c r="CNX130" s="21"/>
      <c r="CNY130" s="21"/>
      <c r="CNZ130" s="21"/>
      <c r="COA130" s="21"/>
      <c r="COB130" s="21"/>
      <c r="COC130" s="21"/>
      <c r="COD130" s="21"/>
      <c r="COE130" s="21"/>
      <c r="COF130" s="21"/>
      <c r="COG130" s="21"/>
      <c r="COH130" s="21"/>
      <c r="COI130" s="21"/>
      <c r="COJ130" s="21"/>
      <c r="COK130" s="21"/>
      <c r="COL130" s="21"/>
      <c r="COM130" s="21"/>
      <c r="CON130" s="21"/>
      <c r="COO130" s="21"/>
      <c r="COP130" s="21"/>
      <c r="COQ130" s="21"/>
      <c r="COR130" s="21"/>
      <c r="COS130" s="21"/>
      <c r="COT130" s="21"/>
      <c r="COU130" s="21"/>
      <c r="COV130" s="21"/>
      <c r="COW130" s="21"/>
      <c r="COX130" s="21"/>
      <c r="COY130" s="21"/>
      <c r="COZ130" s="21"/>
      <c r="CPA130" s="21"/>
      <c r="CPB130" s="21"/>
      <c r="CPC130" s="21"/>
      <c r="CPD130" s="21"/>
      <c r="CPE130" s="21"/>
      <c r="CPF130" s="21"/>
      <c r="CPG130" s="21"/>
      <c r="CPH130" s="21"/>
      <c r="CPI130" s="21"/>
      <c r="CPJ130" s="21"/>
      <c r="CPK130" s="21"/>
      <c r="CPL130" s="21"/>
      <c r="CPM130" s="21"/>
      <c r="CPN130" s="21"/>
      <c r="CPO130" s="21"/>
      <c r="CPP130" s="21"/>
      <c r="CPQ130" s="21"/>
      <c r="CPR130" s="21"/>
      <c r="CPS130" s="21"/>
      <c r="CPT130" s="21"/>
      <c r="CPU130" s="21"/>
      <c r="CPV130" s="21"/>
      <c r="CPW130" s="21"/>
      <c r="CPX130" s="21"/>
      <c r="CPY130" s="21"/>
      <c r="CPZ130" s="21"/>
      <c r="CQA130" s="21"/>
      <c r="CQB130" s="21"/>
      <c r="CQC130" s="21"/>
      <c r="CQD130" s="21"/>
      <c r="CQE130" s="21"/>
      <c r="CQF130" s="21"/>
      <c r="CQG130" s="21"/>
      <c r="CQH130" s="21"/>
      <c r="CQI130" s="21"/>
      <c r="CQJ130" s="21"/>
      <c r="CQK130" s="21"/>
      <c r="CQL130" s="21"/>
      <c r="CQM130" s="21"/>
      <c r="CQN130" s="21"/>
      <c r="CQO130" s="21"/>
      <c r="CQP130" s="21"/>
      <c r="CQQ130" s="21"/>
      <c r="CQR130" s="21"/>
      <c r="CQS130" s="21"/>
      <c r="CQT130" s="21"/>
      <c r="CQU130" s="21"/>
      <c r="CQV130" s="21"/>
      <c r="CQW130" s="21"/>
      <c r="CQX130" s="21"/>
      <c r="CQY130" s="21"/>
      <c r="CQZ130" s="21"/>
      <c r="CRA130" s="21"/>
      <c r="CRB130" s="21"/>
      <c r="CRC130" s="21"/>
      <c r="CRD130" s="21"/>
      <c r="CRE130" s="21"/>
      <c r="CRF130" s="21"/>
      <c r="CRG130" s="21"/>
      <c r="CRH130" s="21"/>
      <c r="CRI130" s="21"/>
      <c r="CRJ130" s="21"/>
      <c r="CRK130" s="21"/>
      <c r="CRL130" s="21"/>
      <c r="CRM130" s="21"/>
      <c r="CRN130" s="21"/>
      <c r="CRO130" s="21"/>
      <c r="CRP130" s="21"/>
      <c r="CRQ130" s="21"/>
      <c r="CRR130" s="21"/>
      <c r="CRS130" s="21"/>
      <c r="CRT130" s="21"/>
      <c r="CRU130" s="21"/>
      <c r="CRV130" s="21"/>
      <c r="CRW130" s="21"/>
      <c r="CRX130" s="21"/>
      <c r="CRY130" s="21"/>
      <c r="CRZ130" s="21"/>
      <c r="CSA130" s="21"/>
      <c r="CSB130" s="21"/>
      <c r="CSC130" s="21"/>
      <c r="CSD130" s="21"/>
      <c r="CSE130" s="21"/>
      <c r="CSF130" s="21"/>
      <c r="CSG130" s="21"/>
      <c r="CSH130" s="21"/>
      <c r="CSI130" s="21"/>
      <c r="CSJ130" s="21"/>
      <c r="CSK130" s="21"/>
      <c r="CSL130" s="21"/>
      <c r="CSM130" s="21"/>
      <c r="CSN130" s="21"/>
      <c r="CSO130" s="21"/>
      <c r="CSP130" s="21"/>
      <c r="CSQ130" s="21"/>
      <c r="CSR130" s="21"/>
      <c r="CSS130" s="21"/>
      <c r="CST130" s="21"/>
      <c r="CSU130" s="21"/>
      <c r="CSV130" s="21"/>
      <c r="CSW130" s="21"/>
      <c r="CSX130" s="21"/>
      <c r="CSY130" s="21"/>
      <c r="CSZ130" s="21"/>
      <c r="CTA130" s="21"/>
      <c r="CTB130" s="21"/>
      <c r="CTC130" s="21"/>
      <c r="CTD130" s="21"/>
      <c r="CTE130" s="21"/>
      <c r="CTF130" s="21"/>
      <c r="CTG130" s="21"/>
      <c r="CTH130" s="21"/>
      <c r="CTI130" s="21"/>
      <c r="CTJ130" s="21"/>
      <c r="CTK130" s="21"/>
      <c r="CTL130" s="21"/>
      <c r="CTM130" s="21"/>
      <c r="CTN130" s="21"/>
      <c r="CTO130" s="21"/>
      <c r="CTP130" s="21"/>
      <c r="CTQ130" s="21"/>
      <c r="CTR130" s="21"/>
      <c r="CTS130" s="21"/>
      <c r="CTT130" s="21"/>
      <c r="CTU130" s="21"/>
      <c r="CTV130" s="21"/>
      <c r="CTW130" s="21"/>
      <c r="CTX130" s="21"/>
      <c r="CTY130" s="21"/>
      <c r="CTZ130" s="21"/>
      <c r="CUA130" s="21"/>
      <c r="CUB130" s="21"/>
      <c r="CUC130" s="21"/>
      <c r="CUD130" s="21"/>
      <c r="CUE130" s="21"/>
      <c r="CUF130" s="21"/>
      <c r="CUG130" s="21"/>
      <c r="CUH130" s="21"/>
      <c r="CUI130" s="21"/>
      <c r="CUJ130" s="21"/>
      <c r="CUK130" s="21"/>
      <c r="CUL130" s="21"/>
      <c r="CUM130" s="21"/>
      <c r="CUN130" s="21"/>
      <c r="CUO130" s="21"/>
      <c r="CUP130" s="21"/>
      <c r="CUQ130" s="21"/>
      <c r="CUR130" s="21"/>
      <c r="CUS130" s="21"/>
      <c r="CUT130" s="21"/>
      <c r="CUU130" s="21"/>
      <c r="CUV130" s="21"/>
      <c r="CUW130" s="21"/>
      <c r="CUX130" s="21"/>
      <c r="CUY130" s="21"/>
      <c r="CUZ130" s="21"/>
      <c r="CVA130" s="21"/>
      <c r="CVB130" s="21"/>
      <c r="CVC130" s="21"/>
      <c r="CVD130" s="21"/>
      <c r="CVE130" s="21"/>
      <c r="CVF130" s="21"/>
      <c r="CVG130" s="21"/>
      <c r="CVH130" s="21"/>
      <c r="CVI130" s="21"/>
      <c r="CVJ130" s="21"/>
      <c r="CVK130" s="21"/>
      <c r="CVL130" s="21"/>
      <c r="CVM130" s="21"/>
      <c r="CVN130" s="21"/>
      <c r="CVO130" s="21"/>
      <c r="CVP130" s="21"/>
      <c r="CVQ130" s="21"/>
      <c r="CVR130" s="21"/>
      <c r="CVS130" s="21"/>
      <c r="CVT130" s="21"/>
      <c r="CVU130" s="21"/>
      <c r="CVV130" s="21"/>
      <c r="CVW130" s="21"/>
      <c r="CVX130" s="21"/>
      <c r="CVY130" s="21"/>
      <c r="CVZ130" s="21"/>
      <c r="CWA130" s="21"/>
      <c r="CWB130" s="21"/>
      <c r="CWC130" s="21"/>
      <c r="CWD130" s="21"/>
      <c r="CWE130" s="21"/>
      <c r="CWF130" s="21"/>
      <c r="CWG130" s="21"/>
      <c r="CWH130" s="21"/>
      <c r="CWI130" s="21"/>
      <c r="CWJ130" s="21"/>
      <c r="CWK130" s="21"/>
      <c r="CWL130" s="21"/>
      <c r="CWM130" s="21"/>
      <c r="CWN130" s="21"/>
      <c r="CWO130" s="21"/>
      <c r="CWP130" s="21"/>
      <c r="CWQ130" s="21"/>
      <c r="CWR130" s="21"/>
      <c r="CWS130" s="21"/>
      <c r="CWT130" s="21"/>
      <c r="CWU130" s="21"/>
      <c r="CWV130" s="21"/>
      <c r="CWW130" s="21"/>
      <c r="CWX130" s="21"/>
      <c r="CWY130" s="21"/>
      <c r="CWZ130" s="21"/>
      <c r="CXA130" s="21"/>
      <c r="CXB130" s="21"/>
      <c r="CXC130" s="21"/>
      <c r="CXD130" s="21"/>
      <c r="CXE130" s="21"/>
      <c r="CXF130" s="21"/>
      <c r="CXG130" s="21"/>
      <c r="CXH130" s="21"/>
      <c r="CXI130" s="21"/>
      <c r="CXJ130" s="21"/>
      <c r="CXK130" s="21"/>
      <c r="CXL130" s="21"/>
      <c r="CXM130" s="21"/>
      <c r="CXN130" s="21"/>
      <c r="CXO130" s="21"/>
      <c r="CXP130" s="21"/>
      <c r="CXQ130" s="21"/>
      <c r="CXR130" s="21"/>
      <c r="CXS130" s="21"/>
      <c r="CXT130" s="21"/>
      <c r="CXU130" s="21"/>
      <c r="CXV130" s="21"/>
      <c r="CXW130" s="21"/>
      <c r="CXX130" s="21"/>
      <c r="CXY130" s="21"/>
      <c r="CXZ130" s="21"/>
      <c r="CYA130" s="21"/>
      <c r="CYB130" s="21"/>
      <c r="CYC130" s="21"/>
      <c r="CYD130" s="21"/>
      <c r="CYE130" s="21"/>
      <c r="CYF130" s="21"/>
      <c r="CYG130" s="21"/>
      <c r="CYH130" s="21"/>
      <c r="CYI130" s="21"/>
      <c r="CYJ130" s="21"/>
      <c r="CYK130" s="21"/>
      <c r="CYL130" s="21"/>
      <c r="CYM130" s="21"/>
      <c r="CYN130" s="21"/>
      <c r="CYO130" s="21"/>
      <c r="CYP130" s="21"/>
      <c r="CYQ130" s="21"/>
      <c r="CYR130" s="21"/>
      <c r="CYS130" s="21"/>
      <c r="CYT130" s="21"/>
      <c r="CYU130" s="21"/>
      <c r="CYV130" s="21"/>
      <c r="CYW130" s="21"/>
      <c r="CYX130" s="21"/>
      <c r="CYY130" s="21"/>
      <c r="CYZ130" s="21"/>
      <c r="CZA130" s="21"/>
      <c r="CZB130" s="21"/>
      <c r="CZC130" s="21"/>
      <c r="CZD130" s="21"/>
      <c r="CZE130" s="21"/>
      <c r="CZF130" s="21"/>
      <c r="CZG130" s="21"/>
      <c r="CZH130" s="21"/>
      <c r="CZI130" s="21"/>
      <c r="CZJ130" s="21"/>
      <c r="CZK130" s="21"/>
      <c r="CZL130" s="21"/>
      <c r="CZM130" s="21"/>
      <c r="CZN130" s="21"/>
      <c r="CZO130" s="21"/>
      <c r="CZP130" s="21"/>
      <c r="CZQ130" s="21"/>
      <c r="CZR130" s="21"/>
      <c r="CZS130" s="21"/>
      <c r="CZT130" s="21"/>
      <c r="CZU130" s="21"/>
      <c r="CZV130" s="21"/>
      <c r="CZW130" s="21"/>
      <c r="CZX130" s="21"/>
      <c r="CZY130" s="21"/>
      <c r="CZZ130" s="21"/>
      <c r="DAA130" s="21"/>
      <c r="DAB130" s="21"/>
      <c r="DAC130" s="21"/>
      <c r="DAD130" s="21"/>
      <c r="DAE130" s="21"/>
      <c r="DAF130" s="21"/>
      <c r="DAG130" s="21"/>
      <c r="DAH130" s="21"/>
      <c r="DAI130" s="21"/>
      <c r="DAJ130" s="21"/>
      <c r="DAK130" s="21"/>
      <c r="DAL130" s="21"/>
      <c r="DAM130" s="21"/>
      <c r="DAN130" s="21"/>
      <c r="DAO130" s="21"/>
      <c r="DAP130" s="21"/>
      <c r="DAQ130" s="21"/>
      <c r="DAR130" s="21"/>
      <c r="DAS130" s="21"/>
      <c r="DAT130" s="21"/>
      <c r="DAU130" s="21"/>
      <c r="DAV130" s="21"/>
      <c r="DAW130" s="21"/>
      <c r="DAX130" s="21"/>
      <c r="DAY130" s="21"/>
      <c r="DAZ130" s="21"/>
      <c r="DBA130" s="21"/>
      <c r="DBB130" s="21"/>
      <c r="DBC130" s="21"/>
      <c r="DBD130" s="21"/>
      <c r="DBE130" s="21"/>
      <c r="DBF130" s="21"/>
      <c r="DBG130" s="21"/>
      <c r="DBH130" s="21"/>
      <c r="DBI130" s="21"/>
      <c r="DBJ130" s="21"/>
      <c r="DBK130" s="21"/>
      <c r="DBL130" s="21"/>
      <c r="DBM130" s="21"/>
      <c r="DBN130" s="21"/>
      <c r="DBO130" s="21"/>
      <c r="DBP130" s="21"/>
      <c r="DBQ130" s="21"/>
      <c r="DBR130" s="21"/>
      <c r="DBS130" s="21"/>
      <c r="DBT130" s="21"/>
      <c r="DBU130" s="21"/>
      <c r="DBV130" s="21"/>
      <c r="DBW130" s="21"/>
      <c r="DBX130" s="21"/>
      <c r="DBY130" s="21"/>
      <c r="DBZ130" s="21"/>
      <c r="DCA130" s="21"/>
      <c r="DCB130" s="21"/>
      <c r="DCC130" s="21"/>
      <c r="DCD130" s="21"/>
      <c r="DCE130" s="21"/>
      <c r="DCF130" s="21"/>
      <c r="DCG130" s="21"/>
      <c r="DCH130" s="21"/>
      <c r="DCI130" s="21"/>
      <c r="DCJ130" s="21"/>
      <c r="DCK130" s="21"/>
      <c r="DCL130" s="21"/>
      <c r="DCM130" s="21"/>
      <c r="DCN130" s="21"/>
      <c r="DCO130" s="21"/>
      <c r="DCP130" s="21"/>
      <c r="DCQ130" s="21"/>
      <c r="DCR130" s="21"/>
      <c r="DCS130" s="21"/>
      <c r="DCT130" s="21"/>
      <c r="DCU130" s="21"/>
      <c r="DCV130" s="21"/>
      <c r="DCW130" s="21"/>
      <c r="DCX130" s="21"/>
      <c r="DCY130" s="21"/>
      <c r="DCZ130" s="21"/>
      <c r="DDA130" s="21"/>
      <c r="DDB130" s="21"/>
      <c r="DDC130" s="21"/>
      <c r="DDD130" s="21"/>
      <c r="DDE130" s="21"/>
      <c r="DDF130" s="21"/>
      <c r="DDG130" s="21"/>
      <c r="DDH130" s="21"/>
      <c r="DDI130" s="21"/>
      <c r="DDJ130" s="21"/>
      <c r="DDK130" s="21"/>
      <c r="DDL130" s="21"/>
      <c r="DDM130" s="21"/>
      <c r="DDN130" s="21"/>
      <c r="DDO130" s="21"/>
      <c r="DDP130" s="21"/>
      <c r="DDQ130" s="21"/>
      <c r="DDR130" s="21"/>
      <c r="DDS130" s="21"/>
      <c r="DDT130" s="21"/>
      <c r="DDU130" s="21"/>
      <c r="DDV130" s="21"/>
      <c r="DDW130" s="21"/>
      <c r="DDX130" s="21"/>
      <c r="DDY130" s="21"/>
      <c r="DDZ130" s="21"/>
      <c r="DEA130" s="21"/>
      <c r="DEB130" s="21"/>
      <c r="DEC130" s="21"/>
      <c r="DED130" s="21"/>
      <c r="DEE130" s="21"/>
      <c r="DEF130" s="21"/>
      <c r="DEG130" s="21"/>
      <c r="DEH130" s="21"/>
      <c r="DEI130" s="21"/>
      <c r="DEJ130" s="21"/>
      <c r="DEK130" s="21"/>
      <c r="DEL130" s="21"/>
      <c r="DEM130" s="21"/>
      <c r="DEN130" s="21"/>
      <c r="DEO130" s="21"/>
      <c r="DEP130" s="21"/>
      <c r="DEQ130" s="21"/>
      <c r="DER130" s="21"/>
      <c r="DES130" s="21"/>
      <c r="DET130" s="21"/>
      <c r="DEU130" s="21"/>
      <c r="DEV130" s="21"/>
      <c r="DEW130" s="21"/>
      <c r="DEX130" s="21"/>
      <c r="DEY130" s="21"/>
      <c r="DEZ130" s="21"/>
      <c r="DFA130" s="21"/>
      <c r="DFB130" s="21"/>
      <c r="DFC130" s="21"/>
      <c r="DFD130" s="21"/>
      <c r="DFE130" s="21"/>
      <c r="DFF130" s="21"/>
      <c r="DFG130" s="21"/>
      <c r="DFH130" s="21"/>
      <c r="DFI130" s="21"/>
      <c r="DFJ130" s="21"/>
      <c r="DFK130" s="21"/>
      <c r="DFL130" s="21"/>
      <c r="DFM130" s="21"/>
      <c r="DFN130" s="21"/>
      <c r="DFO130" s="21"/>
      <c r="DFP130" s="21"/>
      <c r="DFQ130" s="21"/>
      <c r="DFR130" s="21"/>
      <c r="DFS130" s="21"/>
      <c r="DFT130" s="21"/>
      <c r="DFU130" s="21"/>
      <c r="DFV130" s="21"/>
      <c r="DFW130" s="21"/>
      <c r="DFX130" s="21"/>
      <c r="DFY130" s="21"/>
      <c r="DFZ130" s="21"/>
      <c r="DGA130" s="21"/>
      <c r="DGB130" s="21"/>
      <c r="DGC130" s="21"/>
      <c r="DGD130" s="21"/>
      <c r="DGE130" s="21"/>
      <c r="DGF130" s="21"/>
      <c r="DGG130" s="21"/>
      <c r="DGH130" s="21"/>
      <c r="DGI130" s="21"/>
      <c r="DGJ130" s="21"/>
      <c r="DGK130" s="21"/>
      <c r="DGL130" s="21"/>
      <c r="DGM130" s="21"/>
      <c r="DGN130" s="21"/>
      <c r="DGO130" s="21"/>
      <c r="DGP130" s="21"/>
      <c r="DGQ130" s="21"/>
      <c r="DGR130" s="21"/>
      <c r="DGS130" s="21"/>
      <c r="DGT130" s="21"/>
      <c r="DGU130" s="21"/>
      <c r="DGV130" s="21"/>
      <c r="DGW130" s="21"/>
      <c r="DGX130" s="21"/>
      <c r="DGY130" s="21"/>
      <c r="DGZ130" s="21"/>
      <c r="DHA130" s="21"/>
      <c r="DHB130" s="21"/>
      <c r="DHC130" s="21"/>
      <c r="DHD130" s="21"/>
      <c r="DHE130" s="21"/>
      <c r="DHF130" s="21"/>
      <c r="DHG130" s="21"/>
      <c r="DHH130" s="21"/>
      <c r="DHI130" s="21"/>
      <c r="DHJ130" s="21"/>
      <c r="DHK130" s="21"/>
      <c r="DHL130" s="21"/>
      <c r="DHM130" s="21"/>
      <c r="DHN130" s="21"/>
      <c r="DHO130" s="21"/>
      <c r="DHP130" s="21"/>
      <c r="DHQ130" s="21"/>
      <c r="DHR130" s="21"/>
      <c r="DHS130" s="21"/>
      <c r="DHT130" s="21"/>
      <c r="DHU130" s="21"/>
      <c r="DHV130" s="21"/>
      <c r="DHW130" s="21"/>
      <c r="DHX130" s="21"/>
      <c r="DHY130" s="21"/>
      <c r="DHZ130" s="21"/>
      <c r="DIA130" s="21"/>
      <c r="DIB130" s="21"/>
      <c r="DIC130" s="21"/>
      <c r="DID130" s="21"/>
      <c r="DIE130" s="21"/>
      <c r="DIF130" s="21"/>
      <c r="DIG130" s="21"/>
      <c r="DIH130" s="21"/>
      <c r="DII130" s="21"/>
      <c r="DIJ130" s="21"/>
      <c r="DIK130" s="21"/>
      <c r="DIL130" s="21"/>
      <c r="DIM130" s="21"/>
      <c r="DIN130" s="21"/>
      <c r="DIO130" s="21"/>
      <c r="DIP130" s="21"/>
      <c r="DIQ130" s="21"/>
      <c r="DIR130" s="21"/>
      <c r="DIS130" s="21"/>
      <c r="DIT130" s="21"/>
      <c r="DIU130" s="21"/>
      <c r="DIV130" s="21"/>
      <c r="DIW130" s="21"/>
      <c r="DIX130" s="21"/>
      <c r="DIY130" s="21"/>
      <c r="DIZ130" s="21"/>
      <c r="DJA130" s="21"/>
      <c r="DJB130" s="21"/>
      <c r="DJC130" s="21"/>
      <c r="DJD130" s="21"/>
      <c r="DJE130" s="21"/>
      <c r="DJF130" s="21"/>
      <c r="DJG130" s="21"/>
      <c r="DJH130" s="21"/>
      <c r="DJI130" s="21"/>
      <c r="DJJ130" s="21"/>
      <c r="DJK130" s="21"/>
      <c r="DJL130" s="21"/>
      <c r="DJM130" s="21"/>
      <c r="DJN130" s="21"/>
      <c r="DJO130" s="21"/>
      <c r="DJP130" s="21"/>
      <c r="DJQ130" s="21"/>
      <c r="DJR130" s="21"/>
      <c r="DJS130" s="21"/>
      <c r="DJT130" s="21"/>
      <c r="DJU130" s="21"/>
      <c r="DJV130" s="21"/>
      <c r="DJW130" s="21"/>
      <c r="DJX130" s="21"/>
      <c r="DJY130" s="21"/>
      <c r="DJZ130" s="21"/>
      <c r="DKA130" s="21"/>
      <c r="DKB130" s="21"/>
      <c r="DKC130" s="21"/>
      <c r="DKD130" s="21"/>
      <c r="DKE130" s="21"/>
      <c r="DKF130" s="21"/>
      <c r="DKG130" s="21"/>
      <c r="DKH130" s="21"/>
      <c r="DKI130" s="21"/>
      <c r="DKJ130" s="21"/>
      <c r="DKK130" s="21"/>
      <c r="DKL130" s="21"/>
      <c r="DKM130" s="21"/>
      <c r="DKN130" s="21"/>
      <c r="DKO130" s="21"/>
      <c r="DKP130" s="21"/>
      <c r="DKQ130" s="21"/>
      <c r="DKR130" s="21"/>
      <c r="DKS130" s="21"/>
      <c r="DKT130" s="21"/>
      <c r="DKU130" s="21"/>
      <c r="DKV130" s="21"/>
      <c r="DKW130" s="21"/>
      <c r="DKX130" s="21"/>
      <c r="DKY130" s="21"/>
      <c r="DKZ130" s="21"/>
      <c r="DLA130" s="21"/>
      <c r="DLB130" s="21"/>
      <c r="DLC130" s="21"/>
      <c r="DLD130" s="21"/>
      <c r="DLE130" s="21"/>
      <c r="DLF130" s="21"/>
      <c r="DLG130" s="21"/>
      <c r="DLH130" s="21"/>
      <c r="DLI130" s="21"/>
      <c r="DLJ130" s="21"/>
      <c r="DLK130" s="21"/>
      <c r="DLL130" s="21"/>
      <c r="DLM130" s="21"/>
      <c r="DLN130" s="21"/>
      <c r="DLO130" s="21"/>
      <c r="DLP130" s="21"/>
      <c r="DLQ130" s="21"/>
      <c r="DLR130" s="21"/>
      <c r="DLS130" s="21"/>
      <c r="DLT130" s="21"/>
      <c r="DLU130" s="21"/>
      <c r="DLV130" s="21"/>
      <c r="DLW130" s="21"/>
      <c r="DLX130" s="21"/>
      <c r="DLY130" s="21"/>
      <c r="DLZ130" s="21"/>
      <c r="DMA130" s="21"/>
      <c r="DMB130" s="21"/>
      <c r="DMC130" s="21"/>
      <c r="DMD130" s="21"/>
      <c r="DME130" s="21"/>
      <c r="DMF130" s="21"/>
      <c r="DMG130" s="21"/>
      <c r="DMH130" s="21"/>
      <c r="DMI130" s="21"/>
      <c r="DMJ130" s="21"/>
      <c r="DMK130" s="21"/>
      <c r="DML130" s="21"/>
      <c r="DMM130" s="21"/>
      <c r="DMN130" s="21"/>
      <c r="DMO130" s="21"/>
      <c r="DMP130" s="21"/>
      <c r="DMQ130" s="21"/>
      <c r="DMR130" s="21"/>
      <c r="DMS130" s="21"/>
      <c r="DMT130" s="21"/>
      <c r="DMU130" s="21"/>
      <c r="DMV130" s="21"/>
      <c r="DMW130" s="21"/>
      <c r="DMX130" s="21"/>
      <c r="DMY130" s="21"/>
      <c r="DMZ130" s="21"/>
      <c r="DNA130" s="21"/>
      <c r="DNB130" s="21"/>
      <c r="DNC130" s="21"/>
      <c r="DND130" s="21"/>
      <c r="DNE130" s="21"/>
      <c r="DNF130" s="21"/>
      <c r="DNG130" s="21"/>
      <c r="DNH130" s="21"/>
      <c r="DNI130" s="21"/>
      <c r="DNJ130" s="21"/>
      <c r="DNK130" s="21"/>
      <c r="DNL130" s="21"/>
      <c r="DNM130" s="21"/>
      <c r="DNN130" s="21"/>
      <c r="DNO130" s="21"/>
      <c r="DNP130" s="21"/>
      <c r="DNQ130" s="21"/>
      <c r="DNR130" s="21"/>
      <c r="DNS130" s="21"/>
      <c r="DNT130" s="21"/>
      <c r="DNU130" s="21"/>
      <c r="DNV130" s="21"/>
      <c r="DNW130" s="21"/>
      <c r="DNX130" s="21"/>
      <c r="DNY130" s="21"/>
      <c r="DNZ130" s="21"/>
      <c r="DOA130" s="21"/>
      <c r="DOB130" s="21"/>
      <c r="DOC130" s="21"/>
      <c r="DOD130" s="21"/>
      <c r="DOE130" s="21"/>
      <c r="DOF130" s="21"/>
      <c r="DOG130" s="21"/>
      <c r="DOH130" s="21"/>
      <c r="DOI130" s="21"/>
      <c r="DOJ130" s="21"/>
      <c r="DOK130" s="21"/>
      <c r="DOL130" s="21"/>
      <c r="DOM130" s="21"/>
      <c r="DON130" s="21"/>
      <c r="DOO130" s="21"/>
      <c r="DOP130" s="21"/>
      <c r="DOQ130" s="21"/>
      <c r="DOR130" s="21"/>
      <c r="DOS130" s="21"/>
      <c r="DOT130" s="21"/>
      <c r="DOU130" s="21"/>
      <c r="DOV130" s="21"/>
      <c r="DOW130" s="21"/>
      <c r="DOX130" s="21"/>
      <c r="DOY130" s="21"/>
      <c r="DOZ130" s="21"/>
      <c r="DPA130" s="21"/>
      <c r="DPB130" s="21"/>
      <c r="DPC130" s="21"/>
      <c r="DPD130" s="21"/>
      <c r="DPE130" s="21"/>
      <c r="DPF130" s="21"/>
      <c r="DPG130" s="21"/>
      <c r="DPH130" s="21"/>
      <c r="DPI130" s="21"/>
      <c r="DPJ130" s="21"/>
      <c r="DPK130" s="21"/>
      <c r="DPL130" s="21"/>
      <c r="DPM130" s="21"/>
      <c r="DPN130" s="21"/>
      <c r="DPO130" s="21"/>
      <c r="DPP130" s="21"/>
      <c r="DPQ130" s="21"/>
      <c r="DPR130" s="21"/>
      <c r="DPS130" s="21"/>
      <c r="DPT130" s="21"/>
      <c r="DPU130" s="21"/>
      <c r="DPV130" s="21"/>
      <c r="DPW130" s="21"/>
      <c r="DPX130" s="21"/>
      <c r="DPY130" s="21"/>
      <c r="DPZ130" s="21"/>
      <c r="DQA130" s="21"/>
      <c r="DQB130" s="21"/>
      <c r="DQC130" s="21"/>
      <c r="DQD130" s="21"/>
      <c r="DQE130" s="21"/>
      <c r="DQF130" s="21"/>
      <c r="DQG130" s="21"/>
      <c r="DQH130" s="21"/>
      <c r="DQI130" s="21"/>
      <c r="DQJ130" s="21"/>
      <c r="DQK130" s="21"/>
      <c r="DQL130" s="21"/>
      <c r="DQM130" s="21"/>
      <c r="DQN130" s="21"/>
      <c r="DQO130" s="21"/>
      <c r="DQP130" s="21"/>
      <c r="DQQ130" s="21"/>
      <c r="DQR130" s="21"/>
      <c r="DQS130" s="21"/>
      <c r="DQT130" s="21"/>
      <c r="DQU130" s="21"/>
      <c r="DQV130" s="21"/>
      <c r="DQW130" s="21"/>
      <c r="DQX130" s="21"/>
      <c r="DQY130" s="21"/>
      <c r="DQZ130" s="21"/>
      <c r="DRA130" s="21"/>
      <c r="DRB130" s="21"/>
      <c r="DRC130" s="21"/>
      <c r="DRD130" s="21"/>
      <c r="DRE130" s="21"/>
      <c r="DRF130" s="21"/>
      <c r="DRG130" s="21"/>
      <c r="DRH130" s="21"/>
      <c r="DRI130" s="21"/>
      <c r="DRJ130" s="21"/>
      <c r="DRK130" s="21"/>
      <c r="DRL130" s="21"/>
      <c r="DRM130" s="21"/>
      <c r="DRN130" s="21"/>
      <c r="DRO130" s="21"/>
      <c r="DRP130" s="21"/>
      <c r="DRQ130" s="21"/>
      <c r="DRR130" s="21"/>
      <c r="DRS130" s="21"/>
      <c r="DRT130" s="21"/>
      <c r="DRU130" s="21"/>
      <c r="DRV130" s="21"/>
      <c r="DRW130" s="21"/>
      <c r="DRX130" s="21"/>
      <c r="DRY130" s="21"/>
      <c r="DRZ130" s="21"/>
      <c r="DSA130" s="21"/>
      <c r="DSB130" s="21"/>
      <c r="DSC130" s="21"/>
      <c r="DSD130" s="21"/>
      <c r="DSE130" s="21"/>
      <c r="DSF130" s="21"/>
      <c r="DSG130" s="21"/>
      <c r="DSH130" s="21"/>
      <c r="DSI130" s="21"/>
      <c r="DSJ130" s="21"/>
      <c r="DSK130" s="21"/>
      <c r="DSL130" s="21"/>
      <c r="DSM130" s="21"/>
      <c r="DSN130" s="21"/>
      <c r="DSO130" s="21"/>
      <c r="DSP130" s="21"/>
      <c r="DSQ130" s="21"/>
      <c r="DSR130" s="21"/>
      <c r="DSS130" s="21"/>
      <c r="DST130" s="21"/>
      <c r="DSU130" s="21"/>
      <c r="DSV130" s="21"/>
      <c r="DSW130" s="21"/>
      <c r="DSX130" s="21"/>
      <c r="DSY130" s="21"/>
      <c r="DSZ130" s="21"/>
      <c r="DTA130" s="21"/>
      <c r="DTB130" s="21"/>
      <c r="DTC130" s="21"/>
      <c r="DTD130" s="21"/>
      <c r="DTE130" s="21"/>
      <c r="DTF130" s="21"/>
      <c r="DTG130" s="21"/>
      <c r="DTH130" s="21"/>
      <c r="DTI130" s="21"/>
      <c r="DTJ130" s="21"/>
      <c r="DTK130" s="21"/>
      <c r="DTL130" s="21"/>
      <c r="DTM130" s="21"/>
      <c r="DTN130" s="21"/>
      <c r="DTO130" s="21"/>
      <c r="DTP130" s="21"/>
      <c r="DTQ130" s="21"/>
      <c r="DTR130" s="21"/>
      <c r="DTS130" s="21"/>
      <c r="DTT130" s="21"/>
      <c r="DTU130" s="21"/>
      <c r="DTV130" s="21"/>
      <c r="DTW130" s="21"/>
      <c r="DTX130" s="21"/>
      <c r="DTY130" s="21"/>
      <c r="DTZ130" s="21"/>
      <c r="DUA130" s="21"/>
      <c r="DUB130" s="21"/>
      <c r="DUC130" s="21"/>
      <c r="DUD130" s="21"/>
      <c r="DUE130" s="21"/>
      <c r="DUF130" s="21"/>
      <c r="DUG130" s="21"/>
      <c r="DUH130" s="21"/>
      <c r="DUI130" s="21"/>
      <c r="DUJ130" s="21"/>
      <c r="DUK130" s="21"/>
      <c r="DUL130" s="21"/>
      <c r="DUM130" s="21"/>
      <c r="DUN130" s="21"/>
      <c r="DUO130" s="21"/>
      <c r="DUP130" s="21"/>
      <c r="DUQ130" s="21"/>
      <c r="DUR130" s="21"/>
      <c r="DUS130" s="21"/>
      <c r="DUT130" s="21"/>
      <c r="DUU130" s="21"/>
      <c r="DUV130" s="21"/>
      <c r="DUW130" s="21"/>
      <c r="DUX130" s="21"/>
      <c r="DUY130" s="21"/>
      <c r="DUZ130" s="21"/>
      <c r="DVA130" s="21"/>
      <c r="DVB130" s="21"/>
      <c r="DVC130" s="21"/>
      <c r="DVD130" s="21"/>
      <c r="DVE130" s="21"/>
      <c r="DVF130" s="21"/>
      <c r="DVG130" s="21"/>
      <c r="DVH130" s="21"/>
      <c r="DVI130" s="21"/>
      <c r="DVJ130" s="21"/>
      <c r="DVK130" s="21"/>
      <c r="DVL130" s="21"/>
      <c r="DVM130" s="21"/>
      <c r="DVN130" s="21"/>
      <c r="DVO130" s="21"/>
      <c r="DVP130" s="21"/>
      <c r="DVQ130" s="21"/>
      <c r="DVR130" s="21"/>
      <c r="DVS130" s="21"/>
      <c r="DVT130" s="21"/>
      <c r="DVU130" s="21"/>
      <c r="DVV130" s="21"/>
      <c r="DVW130" s="21"/>
      <c r="DVX130" s="21"/>
      <c r="DVY130" s="21"/>
      <c r="DVZ130" s="21"/>
      <c r="DWA130" s="21"/>
      <c r="DWB130" s="21"/>
      <c r="DWC130" s="21"/>
      <c r="DWD130" s="21"/>
      <c r="DWE130" s="21"/>
      <c r="DWF130" s="21"/>
      <c r="DWG130" s="21"/>
      <c r="DWH130" s="21"/>
      <c r="DWI130" s="21"/>
      <c r="DWJ130" s="21"/>
      <c r="DWK130" s="21"/>
      <c r="DWL130" s="21"/>
      <c r="DWM130" s="21"/>
      <c r="DWN130" s="21"/>
      <c r="DWO130" s="21"/>
      <c r="DWP130" s="21"/>
      <c r="DWQ130" s="21"/>
      <c r="DWR130" s="21"/>
      <c r="DWS130" s="21"/>
      <c r="DWT130" s="21"/>
      <c r="DWU130" s="21"/>
      <c r="DWV130" s="21"/>
      <c r="DWW130" s="21"/>
      <c r="DWX130" s="21"/>
      <c r="DWY130" s="21"/>
      <c r="DWZ130" s="21"/>
      <c r="DXA130" s="21"/>
      <c r="DXB130" s="21"/>
      <c r="DXC130" s="21"/>
      <c r="DXD130" s="21"/>
      <c r="DXE130" s="21"/>
      <c r="DXF130" s="21"/>
      <c r="DXG130" s="21"/>
      <c r="DXH130" s="21"/>
      <c r="DXI130" s="21"/>
      <c r="DXJ130" s="21"/>
      <c r="DXK130" s="21"/>
      <c r="DXL130" s="21"/>
      <c r="DXM130" s="21"/>
      <c r="DXN130" s="21"/>
      <c r="DXO130" s="21"/>
      <c r="DXP130" s="21"/>
      <c r="DXQ130" s="21"/>
      <c r="DXR130" s="21"/>
      <c r="DXS130" s="21"/>
      <c r="DXT130" s="21"/>
      <c r="DXU130" s="21"/>
      <c r="DXV130" s="21"/>
      <c r="DXW130" s="21"/>
      <c r="DXX130" s="21"/>
      <c r="DXY130" s="21"/>
      <c r="DXZ130" s="21"/>
      <c r="DYA130" s="21"/>
      <c r="DYB130" s="21"/>
      <c r="DYC130" s="21"/>
      <c r="DYD130" s="21"/>
      <c r="DYE130" s="21"/>
      <c r="DYF130" s="21"/>
      <c r="DYG130" s="21"/>
      <c r="DYH130" s="21"/>
      <c r="DYI130" s="21"/>
      <c r="DYJ130" s="21"/>
      <c r="DYK130" s="21"/>
      <c r="DYL130" s="21"/>
      <c r="DYM130" s="21"/>
      <c r="DYN130" s="21"/>
      <c r="DYO130" s="21"/>
      <c r="DYP130" s="21"/>
      <c r="DYQ130" s="21"/>
      <c r="DYR130" s="21"/>
      <c r="DYS130" s="21"/>
      <c r="DYT130" s="21"/>
      <c r="DYU130" s="21"/>
      <c r="DYV130" s="21"/>
      <c r="DYW130" s="21"/>
      <c r="DYX130" s="21"/>
      <c r="DYY130" s="21"/>
      <c r="DYZ130" s="21"/>
      <c r="DZA130" s="21"/>
      <c r="DZB130" s="21"/>
      <c r="DZC130" s="21"/>
      <c r="DZD130" s="21"/>
      <c r="DZE130" s="21"/>
      <c r="DZF130" s="21"/>
      <c r="DZG130" s="21"/>
      <c r="DZH130" s="21"/>
      <c r="DZI130" s="21"/>
      <c r="DZJ130" s="21"/>
      <c r="DZK130" s="21"/>
      <c r="DZL130" s="21"/>
      <c r="DZM130" s="21"/>
      <c r="DZN130" s="21"/>
      <c r="DZO130" s="21"/>
      <c r="DZP130" s="21"/>
      <c r="DZQ130" s="21"/>
      <c r="DZR130" s="21"/>
      <c r="DZS130" s="21"/>
      <c r="DZT130" s="21"/>
      <c r="DZU130" s="21"/>
      <c r="DZV130" s="21"/>
      <c r="DZW130" s="21"/>
      <c r="DZX130" s="21"/>
      <c r="DZY130" s="21"/>
      <c r="DZZ130" s="21"/>
      <c r="EAA130" s="21"/>
      <c r="EAB130" s="21"/>
      <c r="EAC130" s="21"/>
      <c r="EAD130" s="21"/>
      <c r="EAE130" s="21"/>
      <c r="EAF130" s="21"/>
      <c r="EAG130" s="21"/>
      <c r="EAH130" s="21"/>
      <c r="EAI130" s="21"/>
      <c r="EAJ130" s="21"/>
      <c r="EAK130" s="21"/>
      <c r="EAL130" s="21"/>
      <c r="EAM130" s="21"/>
      <c r="EAN130" s="21"/>
      <c r="EAO130" s="21"/>
      <c r="EAP130" s="21"/>
      <c r="EAQ130" s="21"/>
      <c r="EAR130" s="21"/>
      <c r="EAS130" s="21"/>
      <c r="EAT130" s="21"/>
      <c r="EAU130" s="21"/>
      <c r="EAV130" s="21"/>
      <c r="EAW130" s="21"/>
      <c r="EAX130" s="21"/>
      <c r="EAY130" s="21"/>
      <c r="EAZ130" s="21"/>
      <c r="EBA130" s="21"/>
      <c r="EBB130" s="21"/>
      <c r="EBC130" s="21"/>
      <c r="EBD130" s="21"/>
      <c r="EBE130" s="21"/>
      <c r="EBF130" s="21"/>
      <c r="EBG130" s="21"/>
      <c r="EBH130" s="21"/>
      <c r="EBI130" s="21"/>
      <c r="EBJ130" s="21"/>
      <c r="EBK130" s="21"/>
      <c r="EBL130" s="21"/>
      <c r="EBM130" s="21"/>
      <c r="EBN130" s="21"/>
      <c r="EBO130" s="21"/>
      <c r="EBP130" s="21"/>
      <c r="EBQ130" s="21"/>
      <c r="EBR130" s="21"/>
      <c r="EBS130" s="21"/>
      <c r="EBT130" s="21"/>
      <c r="EBU130" s="21"/>
      <c r="EBV130" s="21"/>
      <c r="EBW130" s="21"/>
      <c r="EBX130" s="21"/>
      <c r="EBY130" s="21"/>
      <c r="EBZ130" s="21"/>
      <c r="ECA130" s="21"/>
      <c r="ECB130" s="21"/>
      <c r="ECC130" s="21"/>
      <c r="ECD130" s="21"/>
      <c r="ECE130" s="21"/>
      <c r="ECF130" s="21"/>
      <c r="ECG130" s="21"/>
      <c r="ECH130" s="21"/>
      <c r="ECI130" s="21"/>
      <c r="ECJ130" s="21"/>
      <c r="ECK130" s="21"/>
      <c r="ECL130" s="21"/>
      <c r="ECM130" s="21"/>
      <c r="ECN130" s="21"/>
      <c r="ECO130" s="21"/>
      <c r="ECP130" s="21"/>
      <c r="ECQ130" s="21"/>
      <c r="ECR130" s="21"/>
      <c r="ECS130" s="21"/>
      <c r="ECT130" s="21"/>
      <c r="ECU130" s="21"/>
      <c r="ECV130" s="21"/>
      <c r="ECW130" s="21"/>
      <c r="ECX130" s="21"/>
      <c r="ECY130" s="21"/>
      <c r="ECZ130" s="21"/>
      <c r="EDA130" s="21"/>
      <c r="EDB130" s="21"/>
      <c r="EDC130" s="21"/>
      <c r="EDD130" s="21"/>
      <c r="EDE130" s="21"/>
      <c r="EDF130" s="21"/>
      <c r="EDG130" s="21"/>
      <c r="EDH130" s="21"/>
      <c r="EDI130" s="21"/>
      <c r="EDJ130" s="21"/>
      <c r="EDK130" s="21"/>
      <c r="EDL130" s="21"/>
      <c r="EDM130" s="21"/>
      <c r="EDN130" s="21"/>
      <c r="EDO130" s="21"/>
      <c r="EDP130" s="21"/>
      <c r="EDQ130" s="21"/>
      <c r="EDR130" s="21"/>
      <c r="EDS130" s="21"/>
      <c r="EDT130" s="21"/>
      <c r="EDU130" s="21"/>
      <c r="EDV130" s="21"/>
      <c r="EDW130" s="21"/>
      <c r="EDX130" s="21"/>
      <c r="EDY130" s="21"/>
      <c r="EDZ130" s="21"/>
      <c r="EEA130" s="21"/>
      <c r="EEB130" s="21"/>
      <c r="EEC130" s="21"/>
      <c r="EED130" s="21"/>
      <c r="EEE130" s="21"/>
      <c r="EEF130" s="21"/>
      <c r="EEG130" s="21"/>
      <c r="EEH130" s="21"/>
      <c r="EEI130" s="21"/>
      <c r="EEJ130" s="21"/>
      <c r="EEK130" s="21"/>
      <c r="EEL130" s="21"/>
      <c r="EEM130" s="21"/>
      <c r="EEN130" s="21"/>
      <c r="EEO130" s="21"/>
      <c r="EEP130" s="21"/>
      <c r="EEQ130" s="21"/>
      <c r="EER130" s="21"/>
      <c r="EES130" s="21"/>
      <c r="EET130" s="21"/>
      <c r="EEU130" s="21"/>
      <c r="EEV130" s="21"/>
      <c r="EEW130" s="21"/>
      <c r="EEX130" s="21"/>
      <c r="EEY130" s="21"/>
      <c r="EEZ130" s="21"/>
      <c r="EFA130" s="21"/>
      <c r="EFB130" s="21"/>
      <c r="EFC130" s="21"/>
      <c r="EFD130" s="21"/>
      <c r="EFE130" s="21"/>
      <c r="EFF130" s="21"/>
      <c r="EFG130" s="21"/>
      <c r="EFH130" s="21"/>
      <c r="EFI130" s="21"/>
      <c r="EFJ130" s="21"/>
      <c r="EFK130" s="21"/>
      <c r="EFL130" s="21"/>
      <c r="EFM130" s="21"/>
      <c r="EFN130" s="21"/>
      <c r="EFO130" s="21"/>
      <c r="EFP130" s="21"/>
      <c r="EFQ130" s="21"/>
      <c r="EFR130" s="21"/>
      <c r="EFS130" s="21"/>
      <c r="EFT130" s="21"/>
      <c r="EFU130" s="21"/>
      <c r="EFV130" s="21"/>
      <c r="EFW130" s="21"/>
      <c r="EFX130" s="21"/>
      <c r="EFY130" s="21"/>
      <c r="EFZ130" s="21"/>
      <c r="EGA130" s="21"/>
      <c r="EGB130" s="21"/>
      <c r="EGC130" s="21"/>
      <c r="EGD130" s="21"/>
      <c r="EGE130" s="21"/>
      <c r="EGF130" s="21"/>
      <c r="EGG130" s="21"/>
      <c r="EGH130" s="21"/>
      <c r="EGI130" s="21"/>
      <c r="EGJ130" s="21"/>
      <c r="EGK130" s="21"/>
      <c r="EGL130" s="21"/>
      <c r="EGM130" s="21"/>
      <c r="EGN130" s="21"/>
      <c r="EGO130" s="21"/>
      <c r="EGP130" s="21"/>
      <c r="EGQ130" s="21"/>
      <c r="EGR130" s="21"/>
      <c r="EGS130" s="21"/>
      <c r="EGT130" s="21"/>
      <c r="EGU130" s="21"/>
      <c r="EGV130" s="21"/>
      <c r="EGW130" s="21"/>
      <c r="EGX130" s="21"/>
      <c r="EGY130" s="21"/>
      <c r="EGZ130" s="21"/>
      <c r="EHA130" s="21"/>
      <c r="EHB130" s="21"/>
      <c r="EHC130" s="21"/>
      <c r="EHD130" s="21"/>
      <c r="EHE130" s="21"/>
      <c r="EHF130" s="21"/>
      <c r="EHG130" s="21"/>
      <c r="EHH130" s="21"/>
      <c r="EHI130" s="21"/>
      <c r="EHJ130" s="21"/>
      <c r="EHK130" s="21"/>
      <c r="EHL130" s="21"/>
      <c r="EHM130" s="21"/>
      <c r="EHN130" s="21"/>
      <c r="EHO130" s="21"/>
      <c r="EHP130" s="21"/>
      <c r="EHQ130" s="21"/>
      <c r="EHR130" s="21"/>
      <c r="EHS130" s="21"/>
      <c r="EHT130" s="21"/>
      <c r="EHU130" s="21"/>
      <c r="EHV130" s="21"/>
      <c r="EHW130" s="21"/>
      <c r="EHX130" s="21"/>
      <c r="EHY130" s="21"/>
      <c r="EHZ130" s="21"/>
      <c r="EIA130" s="21"/>
      <c r="EIB130" s="21"/>
      <c r="EIC130" s="21"/>
      <c r="EID130" s="21"/>
      <c r="EIE130" s="21"/>
      <c r="EIF130" s="21"/>
      <c r="EIG130" s="21"/>
      <c r="EIH130" s="21"/>
      <c r="EII130" s="21"/>
      <c r="EIJ130" s="21"/>
      <c r="EIK130" s="21"/>
      <c r="EIL130" s="21"/>
      <c r="EIM130" s="21"/>
      <c r="EIN130" s="21"/>
      <c r="EIO130" s="21"/>
      <c r="EIP130" s="21"/>
      <c r="EIQ130" s="21"/>
      <c r="EIR130" s="21"/>
      <c r="EIS130" s="21"/>
      <c r="EIT130" s="21"/>
      <c r="EIU130" s="21"/>
      <c r="EIV130" s="21"/>
      <c r="EIW130" s="21"/>
      <c r="EIX130" s="21"/>
      <c r="EIY130" s="21"/>
      <c r="EIZ130" s="21"/>
      <c r="EJA130" s="21"/>
      <c r="EJB130" s="21"/>
      <c r="EJC130" s="21"/>
      <c r="EJD130" s="21"/>
      <c r="EJE130" s="21"/>
      <c r="EJF130" s="21"/>
      <c r="EJG130" s="21"/>
      <c r="EJH130" s="21"/>
      <c r="EJI130" s="21"/>
      <c r="EJJ130" s="21"/>
      <c r="EJK130" s="21"/>
      <c r="EJL130" s="21"/>
      <c r="EJM130" s="21"/>
      <c r="EJN130" s="21"/>
      <c r="EJO130" s="21"/>
      <c r="EJP130" s="21"/>
      <c r="EJQ130" s="21"/>
      <c r="EJR130" s="21"/>
      <c r="EJS130" s="21"/>
      <c r="EJT130" s="21"/>
      <c r="EJU130" s="21"/>
      <c r="EJV130" s="21"/>
      <c r="EJW130" s="21"/>
      <c r="EJX130" s="21"/>
      <c r="EJY130" s="21"/>
      <c r="EJZ130" s="21"/>
      <c r="EKA130" s="21"/>
      <c r="EKB130" s="21"/>
      <c r="EKC130" s="21"/>
      <c r="EKD130" s="21"/>
      <c r="EKE130" s="21"/>
      <c r="EKF130" s="21"/>
      <c r="EKG130" s="21"/>
      <c r="EKH130" s="21"/>
      <c r="EKI130" s="21"/>
      <c r="EKJ130" s="21"/>
      <c r="EKK130" s="21"/>
      <c r="EKL130" s="21"/>
      <c r="EKM130" s="21"/>
      <c r="EKN130" s="21"/>
      <c r="EKO130" s="21"/>
      <c r="EKP130" s="21"/>
      <c r="EKQ130" s="21"/>
      <c r="EKR130" s="21"/>
      <c r="EKS130" s="21"/>
      <c r="EKT130" s="21"/>
      <c r="EKU130" s="21"/>
      <c r="EKV130" s="21"/>
      <c r="EKW130" s="21"/>
      <c r="EKX130" s="21"/>
      <c r="EKY130" s="21"/>
      <c r="EKZ130" s="21"/>
      <c r="ELA130" s="21"/>
      <c r="ELB130" s="21"/>
      <c r="ELC130" s="21"/>
      <c r="ELD130" s="21"/>
      <c r="ELE130" s="21"/>
      <c r="ELF130" s="21"/>
      <c r="ELG130" s="21"/>
      <c r="ELH130" s="21"/>
      <c r="ELI130" s="21"/>
      <c r="ELJ130" s="21"/>
      <c r="ELK130" s="21"/>
      <c r="ELL130" s="21"/>
      <c r="ELM130" s="21"/>
      <c r="ELN130" s="21"/>
      <c r="ELO130" s="21"/>
      <c r="ELP130" s="21"/>
      <c r="ELQ130" s="21"/>
      <c r="ELR130" s="21"/>
      <c r="ELS130" s="21"/>
      <c r="ELT130" s="21"/>
      <c r="ELU130" s="21"/>
      <c r="ELV130" s="21"/>
      <c r="ELW130" s="21"/>
      <c r="ELX130" s="21"/>
      <c r="ELY130" s="21"/>
      <c r="ELZ130" s="21"/>
      <c r="EMA130" s="21"/>
      <c r="EMB130" s="21"/>
      <c r="EMC130" s="21"/>
      <c r="EMD130" s="21"/>
      <c r="EME130" s="21"/>
      <c r="EMF130" s="21"/>
      <c r="EMG130" s="21"/>
      <c r="EMH130" s="21"/>
      <c r="EMI130" s="21"/>
      <c r="EMJ130" s="21"/>
      <c r="EMK130" s="21"/>
      <c r="EML130" s="21"/>
      <c r="EMM130" s="21"/>
      <c r="EMN130" s="21"/>
      <c r="EMO130" s="21"/>
      <c r="EMP130" s="21"/>
      <c r="EMQ130" s="21"/>
      <c r="EMR130" s="21"/>
      <c r="EMS130" s="21"/>
      <c r="EMT130" s="21"/>
      <c r="EMU130" s="21"/>
      <c r="EMV130" s="21"/>
      <c r="EMW130" s="21"/>
      <c r="EMX130" s="21"/>
      <c r="EMY130" s="21"/>
      <c r="EMZ130" s="21"/>
      <c r="ENA130" s="21"/>
      <c r="ENB130" s="21"/>
      <c r="ENC130" s="21"/>
      <c r="END130" s="21"/>
      <c r="ENE130" s="21"/>
      <c r="ENF130" s="21"/>
      <c r="ENG130" s="21"/>
      <c r="ENH130" s="21"/>
      <c r="ENI130" s="21"/>
      <c r="ENJ130" s="21"/>
      <c r="ENK130" s="21"/>
      <c r="ENL130" s="21"/>
      <c r="ENM130" s="21"/>
      <c r="ENN130" s="21"/>
      <c r="ENO130" s="21"/>
      <c r="ENP130" s="21"/>
      <c r="ENQ130" s="21"/>
      <c r="ENR130" s="21"/>
      <c r="ENS130" s="21"/>
      <c r="ENT130" s="21"/>
      <c r="ENU130" s="21"/>
      <c r="ENV130" s="21"/>
      <c r="ENW130" s="21"/>
      <c r="ENX130" s="21"/>
      <c r="ENY130" s="21"/>
      <c r="ENZ130" s="21"/>
      <c r="EOA130" s="21"/>
      <c r="EOB130" s="21"/>
      <c r="EOC130" s="21"/>
      <c r="EOD130" s="21"/>
      <c r="EOE130" s="21"/>
      <c r="EOF130" s="21"/>
      <c r="EOG130" s="21"/>
      <c r="EOH130" s="21"/>
      <c r="EOI130" s="21"/>
      <c r="EOJ130" s="21"/>
      <c r="EOK130" s="21"/>
      <c r="EOL130" s="21"/>
      <c r="EOM130" s="21"/>
      <c r="EON130" s="21"/>
      <c r="EOO130" s="21"/>
      <c r="EOP130" s="21"/>
      <c r="EOQ130" s="21"/>
      <c r="EOR130" s="21"/>
      <c r="EOS130" s="21"/>
      <c r="EOT130" s="21"/>
      <c r="EOU130" s="21"/>
      <c r="EOV130" s="21"/>
      <c r="EOW130" s="21"/>
      <c r="EOX130" s="21"/>
      <c r="EOY130" s="21"/>
      <c r="EOZ130" s="21"/>
      <c r="EPA130" s="21"/>
      <c r="EPB130" s="21"/>
      <c r="EPC130" s="21"/>
      <c r="EPD130" s="21"/>
      <c r="EPE130" s="21"/>
      <c r="EPF130" s="21"/>
      <c r="EPG130" s="21"/>
      <c r="EPH130" s="21"/>
      <c r="EPI130" s="21"/>
      <c r="EPJ130" s="21"/>
      <c r="EPK130" s="21"/>
      <c r="EPL130" s="21"/>
      <c r="EPM130" s="21"/>
      <c r="EPN130" s="21"/>
      <c r="EPO130" s="21"/>
      <c r="EPP130" s="21"/>
      <c r="EPQ130" s="21"/>
      <c r="EPR130" s="21"/>
      <c r="EPS130" s="21"/>
      <c r="EPT130" s="21"/>
      <c r="EPU130" s="21"/>
      <c r="EPV130" s="21"/>
      <c r="EPW130" s="21"/>
      <c r="EPX130" s="21"/>
      <c r="EPY130" s="21"/>
      <c r="EPZ130" s="21"/>
      <c r="EQA130" s="21"/>
      <c r="EQB130" s="21"/>
      <c r="EQC130" s="21"/>
      <c r="EQD130" s="21"/>
      <c r="EQE130" s="21"/>
      <c r="EQF130" s="21"/>
      <c r="EQG130" s="21"/>
      <c r="EQH130" s="21"/>
      <c r="EQI130" s="21"/>
      <c r="EQJ130" s="21"/>
      <c r="EQK130" s="21"/>
      <c r="EQL130" s="21"/>
      <c r="EQM130" s="21"/>
      <c r="EQN130" s="21"/>
      <c r="EQO130" s="21"/>
      <c r="EQP130" s="21"/>
      <c r="EQQ130" s="21"/>
      <c r="EQR130" s="21"/>
      <c r="EQS130" s="21"/>
      <c r="EQT130" s="21"/>
      <c r="EQU130" s="21"/>
      <c r="EQV130" s="21"/>
      <c r="EQW130" s="21"/>
      <c r="EQX130" s="21"/>
      <c r="EQY130" s="21"/>
      <c r="EQZ130" s="21"/>
      <c r="ERA130" s="21"/>
      <c r="ERB130" s="21"/>
      <c r="ERC130" s="21"/>
      <c r="ERD130" s="21"/>
      <c r="ERE130" s="21"/>
      <c r="ERF130" s="21"/>
      <c r="ERG130" s="21"/>
      <c r="ERH130" s="21"/>
      <c r="ERI130" s="21"/>
      <c r="ERJ130" s="21"/>
      <c r="ERK130" s="21"/>
      <c r="ERL130" s="21"/>
      <c r="ERM130" s="21"/>
      <c r="ERN130" s="21"/>
      <c r="ERO130" s="21"/>
      <c r="ERP130" s="21"/>
      <c r="ERQ130" s="21"/>
      <c r="ERR130" s="21"/>
      <c r="ERS130" s="21"/>
      <c r="ERT130" s="21"/>
      <c r="ERU130" s="21"/>
      <c r="ERV130" s="21"/>
      <c r="ERW130" s="21"/>
      <c r="ERX130" s="21"/>
      <c r="ERY130" s="21"/>
      <c r="ERZ130" s="21"/>
      <c r="ESA130" s="21"/>
      <c r="ESB130" s="21"/>
      <c r="ESC130" s="21"/>
      <c r="ESD130" s="21"/>
      <c r="ESE130" s="21"/>
      <c r="ESF130" s="21"/>
      <c r="ESG130" s="21"/>
      <c r="ESH130" s="21"/>
      <c r="ESI130" s="21"/>
      <c r="ESJ130" s="21"/>
      <c r="ESK130" s="21"/>
      <c r="ESL130" s="21"/>
      <c r="ESM130" s="21"/>
      <c r="ESN130" s="21"/>
      <c r="ESO130" s="21"/>
      <c r="ESP130" s="21"/>
      <c r="ESQ130" s="21"/>
      <c r="ESR130" s="21"/>
      <c r="ESS130" s="21"/>
      <c r="EST130" s="21"/>
      <c r="ESU130" s="21"/>
      <c r="ESV130" s="21"/>
      <c r="ESW130" s="21"/>
      <c r="ESX130" s="21"/>
      <c r="ESY130" s="21"/>
      <c r="ESZ130" s="21"/>
      <c r="ETA130" s="21"/>
      <c r="ETB130" s="21"/>
      <c r="ETC130" s="21"/>
      <c r="ETD130" s="21"/>
      <c r="ETE130" s="21"/>
      <c r="ETF130" s="21"/>
      <c r="ETG130" s="21"/>
      <c r="ETH130" s="21"/>
      <c r="ETI130" s="21"/>
      <c r="ETJ130" s="21"/>
      <c r="ETK130" s="21"/>
      <c r="ETL130" s="21"/>
      <c r="ETM130" s="21"/>
      <c r="ETN130" s="21"/>
      <c r="ETO130" s="21"/>
      <c r="ETP130" s="21"/>
      <c r="ETQ130" s="21"/>
      <c r="ETR130" s="21"/>
      <c r="ETS130" s="21"/>
      <c r="ETT130" s="21"/>
      <c r="ETU130" s="21"/>
      <c r="ETV130" s="21"/>
      <c r="ETW130" s="21"/>
      <c r="ETX130" s="21"/>
      <c r="ETY130" s="21"/>
      <c r="ETZ130" s="21"/>
      <c r="EUA130" s="21"/>
      <c r="EUB130" s="21"/>
      <c r="EUC130" s="21"/>
      <c r="EUD130" s="21"/>
      <c r="EUE130" s="21"/>
      <c r="EUF130" s="21"/>
      <c r="EUG130" s="21"/>
      <c r="EUH130" s="21"/>
      <c r="EUI130" s="21"/>
      <c r="EUJ130" s="21"/>
      <c r="EUK130" s="21"/>
      <c r="EUL130" s="21"/>
      <c r="EUM130" s="21"/>
      <c r="EUN130" s="21"/>
      <c r="EUO130" s="21"/>
      <c r="EUP130" s="21"/>
      <c r="EUQ130" s="21"/>
      <c r="EUR130" s="21"/>
      <c r="EUS130" s="21"/>
      <c r="EUT130" s="21"/>
      <c r="EUU130" s="21"/>
      <c r="EUV130" s="21"/>
      <c r="EUW130" s="21"/>
      <c r="EUX130" s="21"/>
      <c r="EUY130" s="21"/>
      <c r="EUZ130" s="21"/>
      <c r="EVA130" s="21"/>
      <c r="EVB130" s="21"/>
      <c r="EVC130" s="21"/>
      <c r="EVD130" s="21"/>
      <c r="EVE130" s="21"/>
      <c r="EVF130" s="21"/>
      <c r="EVG130" s="21"/>
      <c r="EVH130" s="21"/>
      <c r="EVI130" s="21"/>
      <c r="EVJ130" s="21"/>
      <c r="EVK130" s="21"/>
      <c r="EVL130" s="21"/>
      <c r="EVM130" s="21"/>
      <c r="EVN130" s="21"/>
      <c r="EVO130" s="21"/>
      <c r="EVP130" s="21"/>
      <c r="EVQ130" s="21"/>
      <c r="EVR130" s="21"/>
      <c r="EVS130" s="21"/>
      <c r="EVT130" s="21"/>
      <c r="EVU130" s="21"/>
      <c r="EVV130" s="21"/>
      <c r="EVW130" s="21"/>
      <c r="EVX130" s="21"/>
      <c r="EVY130" s="21"/>
      <c r="EVZ130" s="21"/>
      <c r="EWA130" s="21"/>
      <c r="EWB130" s="21"/>
      <c r="EWC130" s="21"/>
      <c r="EWD130" s="21"/>
      <c r="EWE130" s="21"/>
      <c r="EWF130" s="21"/>
      <c r="EWG130" s="21"/>
      <c r="EWH130" s="21"/>
      <c r="EWI130" s="21"/>
      <c r="EWJ130" s="21"/>
      <c r="EWK130" s="21"/>
      <c r="EWL130" s="21"/>
      <c r="EWM130" s="21"/>
      <c r="EWN130" s="21"/>
      <c r="EWO130" s="21"/>
      <c r="EWP130" s="21"/>
      <c r="EWQ130" s="21"/>
      <c r="EWR130" s="21"/>
      <c r="EWS130" s="21"/>
      <c r="EWT130" s="21"/>
      <c r="EWU130" s="21"/>
      <c r="EWV130" s="21"/>
      <c r="EWW130" s="21"/>
      <c r="EWX130" s="21"/>
      <c r="EWY130" s="21"/>
      <c r="EWZ130" s="21"/>
      <c r="EXA130" s="21"/>
      <c r="EXB130" s="21"/>
      <c r="EXC130" s="21"/>
      <c r="EXD130" s="21"/>
      <c r="EXE130" s="21"/>
      <c r="EXF130" s="21"/>
      <c r="EXG130" s="21"/>
      <c r="EXH130" s="21"/>
      <c r="EXI130" s="21"/>
      <c r="EXJ130" s="21"/>
      <c r="EXK130" s="21"/>
      <c r="EXL130" s="21"/>
      <c r="EXM130" s="21"/>
      <c r="EXN130" s="21"/>
      <c r="EXO130" s="21"/>
      <c r="EXP130" s="21"/>
      <c r="EXQ130" s="21"/>
      <c r="EXR130" s="21"/>
      <c r="EXS130" s="21"/>
      <c r="EXT130" s="21"/>
      <c r="EXU130" s="21"/>
      <c r="EXV130" s="21"/>
      <c r="EXW130" s="21"/>
      <c r="EXX130" s="21"/>
      <c r="EXY130" s="21"/>
      <c r="EXZ130" s="21"/>
      <c r="EYA130" s="21"/>
      <c r="EYB130" s="21"/>
      <c r="EYC130" s="21"/>
      <c r="EYD130" s="21"/>
      <c r="EYE130" s="21"/>
      <c r="EYF130" s="21"/>
      <c r="EYG130" s="21"/>
      <c r="EYH130" s="21"/>
      <c r="EYI130" s="21"/>
      <c r="EYJ130" s="21"/>
      <c r="EYK130" s="21"/>
      <c r="EYL130" s="21"/>
      <c r="EYM130" s="21"/>
      <c r="EYN130" s="21"/>
      <c r="EYO130" s="21"/>
      <c r="EYP130" s="21"/>
      <c r="EYQ130" s="21"/>
      <c r="EYR130" s="21"/>
      <c r="EYS130" s="21"/>
      <c r="EYT130" s="21"/>
      <c r="EYU130" s="21"/>
      <c r="EYV130" s="21"/>
      <c r="EYW130" s="21"/>
      <c r="EYX130" s="21"/>
      <c r="EYY130" s="21"/>
      <c r="EYZ130" s="21"/>
      <c r="EZA130" s="21"/>
      <c r="EZB130" s="21"/>
      <c r="EZC130" s="21"/>
      <c r="EZD130" s="21"/>
      <c r="EZE130" s="21"/>
      <c r="EZF130" s="21"/>
      <c r="EZG130" s="21"/>
      <c r="EZH130" s="21"/>
      <c r="EZI130" s="21"/>
      <c r="EZJ130" s="21"/>
      <c r="EZK130" s="21"/>
      <c r="EZL130" s="21"/>
      <c r="EZM130" s="21"/>
      <c r="EZN130" s="21"/>
      <c r="EZO130" s="21"/>
      <c r="EZP130" s="21"/>
      <c r="EZQ130" s="21"/>
      <c r="EZR130" s="21"/>
      <c r="EZS130" s="21"/>
      <c r="EZT130" s="21"/>
      <c r="EZU130" s="21"/>
      <c r="EZV130" s="21"/>
      <c r="EZW130" s="21"/>
      <c r="EZX130" s="21"/>
      <c r="EZY130" s="21"/>
      <c r="EZZ130" s="21"/>
      <c r="FAA130" s="21"/>
      <c r="FAB130" s="21"/>
      <c r="FAC130" s="21"/>
      <c r="FAD130" s="21"/>
      <c r="FAE130" s="21"/>
      <c r="FAF130" s="21"/>
      <c r="FAG130" s="21"/>
      <c r="FAH130" s="21"/>
      <c r="FAI130" s="21"/>
      <c r="FAJ130" s="21"/>
      <c r="FAK130" s="21"/>
      <c r="FAL130" s="21"/>
      <c r="FAM130" s="21"/>
      <c r="FAN130" s="21"/>
      <c r="FAO130" s="21"/>
      <c r="FAP130" s="21"/>
      <c r="FAQ130" s="21"/>
      <c r="FAR130" s="21"/>
      <c r="FAS130" s="21"/>
      <c r="FAT130" s="21"/>
      <c r="FAU130" s="21"/>
      <c r="FAV130" s="21"/>
      <c r="FAW130" s="21"/>
      <c r="FAX130" s="21"/>
      <c r="FAY130" s="21"/>
      <c r="FAZ130" s="21"/>
      <c r="FBA130" s="21"/>
      <c r="FBB130" s="21"/>
      <c r="FBC130" s="21"/>
      <c r="FBD130" s="21"/>
      <c r="FBE130" s="21"/>
      <c r="FBF130" s="21"/>
      <c r="FBG130" s="21"/>
      <c r="FBH130" s="21"/>
      <c r="FBI130" s="21"/>
      <c r="FBJ130" s="21"/>
      <c r="FBK130" s="21"/>
      <c r="FBL130" s="21"/>
      <c r="FBM130" s="21"/>
      <c r="FBN130" s="21"/>
      <c r="FBO130" s="21"/>
      <c r="FBP130" s="21"/>
      <c r="FBQ130" s="21"/>
      <c r="FBR130" s="21"/>
      <c r="FBS130" s="21"/>
      <c r="FBT130" s="21"/>
      <c r="FBU130" s="21"/>
      <c r="FBV130" s="21"/>
      <c r="FBW130" s="21"/>
      <c r="FBX130" s="21"/>
      <c r="FBY130" s="21"/>
      <c r="FBZ130" s="21"/>
      <c r="FCA130" s="21"/>
      <c r="FCB130" s="21"/>
      <c r="FCC130" s="21"/>
      <c r="FCD130" s="21"/>
      <c r="FCE130" s="21"/>
      <c r="FCF130" s="21"/>
      <c r="FCG130" s="21"/>
      <c r="FCH130" s="21"/>
      <c r="FCI130" s="21"/>
      <c r="FCJ130" s="21"/>
      <c r="FCK130" s="21"/>
      <c r="FCL130" s="21"/>
      <c r="FCM130" s="21"/>
      <c r="FCN130" s="21"/>
      <c r="FCO130" s="21"/>
      <c r="FCP130" s="21"/>
      <c r="FCQ130" s="21"/>
      <c r="FCR130" s="21"/>
      <c r="FCS130" s="21"/>
      <c r="FCT130" s="21"/>
      <c r="FCU130" s="21"/>
      <c r="FCV130" s="21"/>
      <c r="FCW130" s="21"/>
      <c r="FCX130" s="21"/>
      <c r="FCY130" s="21"/>
      <c r="FCZ130" s="21"/>
      <c r="FDA130" s="21"/>
      <c r="FDB130" s="21"/>
      <c r="FDC130" s="21"/>
      <c r="FDD130" s="21"/>
      <c r="FDE130" s="21"/>
      <c r="FDF130" s="21"/>
      <c r="FDG130" s="21"/>
      <c r="FDH130" s="21"/>
      <c r="FDI130" s="21"/>
      <c r="FDJ130" s="21"/>
      <c r="FDK130" s="21"/>
      <c r="FDL130" s="21"/>
      <c r="FDM130" s="21"/>
      <c r="FDN130" s="21"/>
      <c r="FDO130" s="21"/>
      <c r="FDP130" s="21"/>
      <c r="FDQ130" s="21"/>
      <c r="FDR130" s="21"/>
      <c r="FDS130" s="21"/>
      <c r="FDT130" s="21"/>
      <c r="FDU130" s="21"/>
      <c r="FDV130" s="21"/>
      <c r="FDW130" s="21"/>
      <c r="FDX130" s="21"/>
      <c r="FDY130" s="21"/>
      <c r="FDZ130" s="21"/>
      <c r="FEA130" s="21"/>
      <c r="FEB130" s="21"/>
      <c r="FEC130" s="21"/>
      <c r="FED130" s="21"/>
      <c r="FEE130" s="21"/>
      <c r="FEF130" s="21"/>
      <c r="FEG130" s="21"/>
      <c r="FEH130" s="21"/>
      <c r="FEI130" s="21"/>
      <c r="FEJ130" s="21"/>
      <c r="FEK130" s="21"/>
      <c r="FEL130" s="21"/>
      <c r="FEM130" s="21"/>
      <c r="FEN130" s="21"/>
      <c r="FEO130" s="21"/>
      <c r="FEP130" s="21"/>
      <c r="FEQ130" s="21"/>
      <c r="FER130" s="21"/>
      <c r="FES130" s="21"/>
      <c r="FET130" s="21"/>
      <c r="FEU130" s="21"/>
      <c r="FEV130" s="21"/>
      <c r="FEW130" s="21"/>
      <c r="FEX130" s="21"/>
      <c r="FEY130" s="21"/>
      <c r="FEZ130" s="21"/>
      <c r="FFA130" s="21"/>
      <c r="FFB130" s="21"/>
      <c r="FFC130" s="21"/>
      <c r="FFD130" s="21"/>
      <c r="FFE130" s="21"/>
      <c r="FFF130" s="21"/>
      <c r="FFG130" s="21"/>
      <c r="FFH130" s="21"/>
      <c r="FFI130" s="21"/>
      <c r="FFJ130" s="21"/>
      <c r="FFK130" s="21"/>
      <c r="FFL130" s="21"/>
      <c r="FFM130" s="21"/>
      <c r="FFN130" s="21"/>
      <c r="FFO130" s="21"/>
      <c r="FFP130" s="21"/>
      <c r="FFQ130" s="21"/>
      <c r="FFR130" s="21"/>
      <c r="FFS130" s="21"/>
      <c r="FFT130" s="21"/>
      <c r="FFU130" s="21"/>
      <c r="FFV130" s="21"/>
      <c r="FFW130" s="21"/>
      <c r="FFX130" s="21"/>
      <c r="FFY130" s="21"/>
      <c r="FFZ130" s="21"/>
      <c r="FGA130" s="21"/>
      <c r="FGB130" s="21"/>
      <c r="FGC130" s="21"/>
      <c r="FGD130" s="21"/>
      <c r="FGE130" s="21"/>
      <c r="FGF130" s="21"/>
      <c r="FGG130" s="21"/>
      <c r="FGH130" s="21"/>
      <c r="FGI130" s="21"/>
      <c r="FGJ130" s="21"/>
      <c r="FGK130" s="21"/>
      <c r="FGL130" s="21"/>
      <c r="FGM130" s="21"/>
      <c r="FGN130" s="21"/>
      <c r="FGO130" s="21"/>
      <c r="FGP130" s="21"/>
      <c r="FGQ130" s="21"/>
      <c r="FGR130" s="21"/>
      <c r="FGS130" s="21"/>
      <c r="FGT130" s="21"/>
      <c r="FGU130" s="21"/>
      <c r="FGV130" s="21"/>
      <c r="FGW130" s="21"/>
      <c r="FGX130" s="21"/>
      <c r="FGY130" s="21"/>
      <c r="FGZ130" s="21"/>
      <c r="FHA130" s="21"/>
      <c r="FHB130" s="21"/>
      <c r="FHC130" s="21"/>
      <c r="FHD130" s="21"/>
      <c r="FHE130" s="21"/>
      <c r="FHF130" s="21"/>
      <c r="FHG130" s="21"/>
      <c r="FHH130" s="21"/>
      <c r="FHI130" s="21"/>
      <c r="FHJ130" s="21"/>
      <c r="FHK130" s="21"/>
      <c r="FHL130" s="21"/>
      <c r="FHM130" s="21"/>
      <c r="FHN130" s="21"/>
      <c r="FHO130" s="21"/>
      <c r="FHP130" s="21"/>
      <c r="FHQ130" s="21"/>
      <c r="FHR130" s="21"/>
      <c r="FHS130" s="21"/>
      <c r="FHT130" s="21"/>
      <c r="FHU130" s="21"/>
      <c r="FHV130" s="21"/>
      <c r="FHW130" s="21"/>
      <c r="FHX130" s="21"/>
      <c r="FHY130" s="21"/>
      <c r="FHZ130" s="21"/>
      <c r="FIA130" s="21"/>
      <c r="FIB130" s="21"/>
      <c r="FIC130" s="21"/>
      <c r="FID130" s="21"/>
      <c r="FIE130" s="21"/>
      <c r="FIF130" s="21"/>
      <c r="FIG130" s="21"/>
      <c r="FIH130" s="21"/>
      <c r="FII130" s="21"/>
      <c r="FIJ130" s="21"/>
      <c r="FIK130" s="21"/>
      <c r="FIL130" s="21"/>
      <c r="FIM130" s="21"/>
      <c r="FIN130" s="21"/>
      <c r="FIO130" s="21"/>
      <c r="FIP130" s="21"/>
      <c r="FIQ130" s="21"/>
      <c r="FIR130" s="21"/>
      <c r="FIS130" s="21"/>
      <c r="FIT130" s="21"/>
      <c r="FIU130" s="21"/>
      <c r="FIV130" s="21"/>
      <c r="FIW130" s="21"/>
      <c r="FIX130" s="21"/>
      <c r="FIY130" s="21"/>
      <c r="FIZ130" s="21"/>
      <c r="FJA130" s="21"/>
      <c r="FJB130" s="21"/>
      <c r="FJC130" s="21"/>
      <c r="FJD130" s="21"/>
      <c r="FJE130" s="21"/>
      <c r="FJF130" s="21"/>
      <c r="FJG130" s="21"/>
      <c r="FJH130" s="21"/>
      <c r="FJI130" s="21"/>
      <c r="FJJ130" s="21"/>
      <c r="FJK130" s="21"/>
      <c r="FJL130" s="21"/>
      <c r="FJM130" s="21"/>
      <c r="FJN130" s="21"/>
      <c r="FJO130" s="21"/>
      <c r="FJP130" s="21"/>
      <c r="FJQ130" s="21"/>
      <c r="FJR130" s="21"/>
      <c r="FJS130" s="21"/>
      <c r="FJT130" s="21"/>
      <c r="FJU130" s="21"/>
      <c r="FJV130" s="21"/>
      <c r="FJW130" s="21"/>
      <c r="FJX130" s="21"/>
      <c r="FJY130" s="21"/>
      <c r="FJZ130" s="21"/>
      <c r="FKA130" s="21"/>
      <c r="FKB130" s="21"/>
      <c r="FKC130" s="21"/>
      <c r="FKD130" s="21"/>
      <c r="FKE130" s="21"/>
      <c r="FKF130" s="21"/>
      <c r="FKG130" s="21"/>
      <c r="FKH130" s="21"/>
      <c r="FKI130" s="21"/>
      <c r="FKJ130" s="21"/>
      <c r="FKK130" s="21"/>
      <c r="FKL130" s="21"/>
      <c r="FKM130" s="21"/>
      <c r="FKN130" s="21"/>
      <c r="FKO130" s="21"/>
      <c r="FKP130" s="21"/>
      <c r="FKQ130" s="21"/>
      <c r="FKR130" s="21"/>
      <c r="FKS130" s="21"/>
      <c r="FKT130" s="21"/>
      <c r="FKU130" s="21"/>
      <c r="FKV130" s="21"/>
      <c r="FKW130" s="21"/>
      <c r="FKX130" s="21"/>
      <c r="FKY130" s="21"/>
      <c r="FKZ130" s="21"/>
      <c r="FLA130" s="21"/>
      <c r="FLB130" s="21"/>
      <c r="FLC130" s="21"/>
      <c r="FLD130" s="21"/>
      <c r="FLE130" s="21"/>
      <c r="FLF130" s="21"/>
      <c r="FLG130" s="21"/>
      <c r="FLH130" s="21"/>
      <c r="FLI130" s="21"/>
      <c r="FLJ130" s="21"/>
      <c r="FLK130" s="21"/>
      <c r="FLL130" s="21"/>
      <c r="FLM130" s="21"/>
      <c r="FLN130" s="21"/>
      <c r="FLO130" s="21"/>
      <c r="FLP130" s="21"/>
      <c r="FLQ130" s="21"/>
      <c r="FLR130" s="21"/>
      <c r="FLS130" s="21"/>
      <c r="FLT130" s="21"/>
      <c r="FLU130" s="21"/>
      <c r="FLV130" s="21"/>
      <c r="FLW130" s="21"/>
      <c r="FLX130" s="21"/>
      <c r="FLY130" s="21"/>
      <c r="FLZ130" s="21"/>
      <c r="FMA130" s="21"/>
      <c r="FMB130" s="21"/>
      <c r="FMC130" s="21"/>
      <c r="FMD130" s="21"/>
      <c r="FME130" s="21"/>
      <c r="FMF130" s="21"/>
      <c r="FMG130" s="21"/>
      <c r="FMH130" s="21"/>
      <c r="FMI130" s="21"/>
      <c r="FMJ130" s="21"/>
      <c r="FMK130" s="21"/>
      <c r="FML130" s="21"/>
      <c r="FMM130" s="21"/>
      <c r="FMN130" s="21"/>
      <c r="FMO130" s="21"/>
      <c r="FMP130" s="21"/>
      <c r="FMQ130" s="21"/>
      <c r="FMR130" s="21"/>
      <c r="FMS130" s="21"/>
      <c r="FMT130" s="21"/>
      <c r="FMU130" s="21"/>
      <c r="FMV130" s="21"/>
      <c r="FMW130" s="21"/>
      <c r="FMX130" s="21"/>
      <c r="FMY130" s="21"/>
      <c r="FMZ130" s="21"/>
      <c r="FNA130" s="21"/>
      <c r="FNB130" s="21"/>
      <c r="FNC130" s="21"/>
      <c r="FND130" s="21"/>
      <c r="FNE130" s="21"/>
      <c r="FNF130" s="21"/>
      <c r="FNG130" s="21"/>
      <c r="FNH130" s="21"/>
      <c r="FNI130" s="21"/>
      <c r="FNJ130" s="21"/>
      <c r="FNK130" s="21"/>
      <c r="FNL130" s="21"/>
      <c r="FNM130" s="21"/>
      <c r="FNN130" s="21"/>
      <c r="FNO130" s="21"/>
      <c r="FNP130" s="21"/>
      <c r="FNQ130" s="21"/>
      <c r="FNR130" s="21"/>
      <c r="FNS130" s="21"/>
      <c r="FNT130" s="21"/>
      <c r="FNU130" s="21"/>
      <c r="FNV130" s="21"/>
      <c r="FNW130" s="21"/>
      <c r="FNX130" s="21"/>
      <c r="FNY130" s="21"/>
      <c r="FNZ130" s="21"/>
      <c r="FOA130" s="21"/>
      <c r="FOB130" s="21"/>
      <c r="FOC130" s="21"/>
      <c r="FOD130" s="21"/>
      <c r="FOE130" s="21"/>
      <c r="FOF130" s="21"/>
      <c r="FOG130" s="21"/>
      <c r="FOH130" s="21"/>
      <c r="FOI130" s="21"/>
      <c r="FOJ130" s="21"/>
      <c r="FOK130" s="21"/>
      <c r="FOL130" s="21"/>
      <c r="FOM130" s="21"/>
      <c r="FON130" s="21"/>
      <c r="FOO130" s="21"/>
      <c r="FOP130" s="21"/>
      <c r="FOQ130" s="21"/>
      <c r="FOR130" s="21"/>
      <c r="FOS130" s="21"/>
      <c r="FOT130" s="21"/>
      <c r="FOU130" s="21"/>
      <c r="FOV130" s="21"/>
      <c r="FOW130" s="21"/>
      <c r="FOX130" s="21"/>
      <c r="FOY130" s="21"/>
      <c r="FOZ130" s="21"/>
      <c r="FPA130" s="21"/>
      <c r="FPB130" s="21"/>
      <c r="FPC130" s="21"/>
      <c r="FPD130" s="21"/>
      <c r="FPE130" s="21"/>
      <c r="FPF130" s="21"/>
      <c r="FPG130" s="21"/>
      <c r="FPH130" s="21"/>
      <c r="FPI130" s="21"/>
      <c r="FPJ130" s="21"/>
      <c r="FPK130" s="21"/>
      <c r="FPL130" s="21"/>
      <c r="FPM130" s="21"/>
      <c r="FPN130" s="21"/>
      <c r="FPO130" s="21"/>
      <c r="FPP130" s="21"/>
      <c r="FPQ130" s="21"/>
      <c r="FPR130" s="21"/>
      <c r="FPS130" s="21"/>
      <c r="FPT130" s="21"/>
      <c r="FPU130" s="21"/>
      <c r="FPV130" s="21"/>
      <c r="FPW130" s="21"/>
      <c r="FPX130" s="21"/>
      <c r="FPY130" s="21"/>
      <c r="FPZ130" s="21"/>
      <c r="FQA130" s="21"/>
      <c r="FQB130" s="21"/>
      <c r="FQC130" s="21"/>
      <c r="FQD130" s="21"/>
      <c r="FQE130" s="21"/>
      <c r="FQF130" s="21"/>
      <c r="FQG130" s="21"/>
      <c r="FQH130" s="21"/>
      <c r="FQI130" s="21"/>
      <c r="FQJ130" s="21"/>
      <c r="FQK130" s="21"/>
      <c r="FQL130" s="21"/>
      <c r="FQM130" s="21"/>
      <c r="FQN130" s="21"/>
      <c r="FQO130" s="21"/>
      <c r="FQP130" s="21"/>
      <c r="FQQ130" s="21"/>
      <c r="FQR130" s="21"/>
      <c r="FQS130" s="21"/>
      <c r="FQT130" s="21"/>
      <c r="FQU130" s="21"/>
      <c r="FQV130" s="21"/>
      <c r="FQW130" s="21"/>
      <c r="FQX130" s="21"/>
      <c r="FQY130" s="21"/>
      <c r="FQZ130" s="21"/>
      <c r="FRA130" s="21"/>
      <c r="FRB130" s="21"/>
      <c r="FRC130" s="21"/>
      <c r="FRD130" s="21"/>
      <c r="FRE130" s="21"/>
      <c r="FRF130" s="21"/>
      <c r="FRG130" s="21"/>
      <c r="FRH130" s="21"/>
      <c r="FRI130" s="21"/>
      <c r="FRJ130" s="21"/>
      <c r="FRK130" s="21"/>
      <c r="FRL130" s="21"/>
      <c r="FRM130" s="21"/>
      <c r="FRN130" s="21"/>
      <c r="FRO130" s="21"/>
      <c r="FRP130" s="21"/>
      <c r="FRQ130" s="21"/>
      <c r="FRR130" s="21"/>
      <c r="FRS130" s="21"/>
      <c r="FRT130" s="21"/>
      <c r="FRU130" s="21"/>
      <c r="FRV130" s="21"/>
      <c r="FRW130" s="21"/>
      <c r="FRX130" s="21"/>
      <c r="FRY130" s="21"/>
      <c r="FRZ130" s="21"/>
      <c r="FSA130" s="21"/>
      <c r="FSB130" s="21"/>
      <c r="FSC130" s="21"/>
      <c r="FSD130" s="21"/>
      <c r="FSE130" s="21"/>
      <c r="FSF130" s="21"/>
      <c r="FSG130" s="21"/>
      <c r="FSH130" s="21"/>
      <c r="FSI130" s="21"/>
      <c r="FSJ130" s="21"/>
      <c r="FSK130" s="21"/>
      <c r="FSL130" s="21"/>
      <c r="FSM130" s="21"/>
      <c r="FSN130" s="21"/>
      <c r="FSO130" s="21"/>
      <c r="FSP130" s="21"/>
      <c r="FSQ130" s="21"/>
      <c r="FSR130" s="21"/>
      <c r="FSS130" s="21"/>
      <c r="FST130" s="21"/>
      <c r="FSU130" s="21"/>
      <c r="FSV130" s="21"/>
      <c r="FSW130" s="21"/>
      <c r="FSX130" s="21"/>
      <c r="FSY130" s="21"/>
      <c r="FSZ130" s="21"/>
      <c r="FTA130" s="21"/>
      <c r="FTB130" s="21"/>
      <c r="FTC130" s="21"/>
      <c r="FTD130" s="21"/>
      <c r="FTE130" s="21"/>
      <c r="FTF130" s="21"/>
      <c r="FTG130" s="21"/>
      <c r="FTH130" s="21"/>
      <c r="FTI130" s="21"/>
      <c r="FTJ130" s="21"/>
      <c r="FTK130" s="21"/>
      <c r="FTL130" s="21"/>
      <c r="FTM130" s="21"/>
      <c r="FTN130" s="21"/>
      <c r="FTO130" s="21"/>
      <c r="FTP130" s="21"/>
      <c r="FTQ130" s="21"/>
      <c r="FTR130" s="21"/>
      <c r="FTS130" s="21"/>
      <c r="FTT130" s="21"/>
      <c r="FTU130" s="21"/>
      <c r="FTV130" s="21"/>
      <c r="FTW130" s="21"/>
      <c r="FTX130" s="21"/>
      <c r="FTY130" s="21"/>
      <c r="FTZ130" s="21"/>
      <c r="FUA130" s="21"/>
      <c r="FUB130" s="21"/>
      <c r="FUC130" s="21"/>
      <c r="FUD130" s="21"/>
      <c r="FUE130" s="21"/>
      <c r="FUF130" s="21"/>
      <c r="FUG130" s="21"/>
      <c r="FUH130" s="21"/>
      <c r="FUI130" s="21"/>
      <c r="FUJ130" s="21"/>
      <c r="FUK130" s="21"/>
      <c r="FUL130" s="21"/>
      <c r="FUM130" s="21"/>
      <c r="FUN130" s="21"/>
      <c r="FUO130" s="21"/>
      <c r="FUP130" s="21"/>
      <c r="FUQ130" s="21"/>
      <c r="FUR130" s="21"/>
      <c r="FUS130" s="21"/>
      <c r="FUT130" s="21"/>
      <c r="FUU130" s="21"/>
      <c r="FUV130" s="21"/>
      <c r="FUW130" s="21"/>
      <c r="FUX130" s="21"/>
      <c r="FUY130" s="21"/>
      <c r="FUZ130" s="21"/>
      <c r="FVA130" s="21"/>
      <c r="FVB130" s="21"/>
      <c r="FVC130" s="21"/>
      <c r="FVD130" s="21"/>
      <c r="FVE130" s="21"/>
      <c r="FVF130" s="21"/>
      <c r="FVG130" s="21"/>
      <c r="FVH130" s="21"/>
      <c r="FVI130" s="21"/>
      <c r="FVJ130" s="21"/>
      <c r="FVK130" s="21"/>
      <c r="FVL130" s="21"/>
      <c r="FVM130" s="21"/>
      <c r="FVN130" s="21"/>
      <c r="FVO130" s="21"/>
      <c r="FVP130" s="21"/>
      <c r="FVQ130" s="21"/>
      <c r="FVR130" s="21"/>
      <c r="FVS130" s="21"/>
      <c r="FVT130" s="21"/>
      <c r="FVU130" s="21"/>
      <c r="FVV130" s="21"/>
      <c r="FVW130" s="21"/>
      <c r="FVX130" s="21"/>
      <c r="FVY130" s="21"/>
      <c r="FVZ130" s="21"/>
      <c r="FWA130" s="21"/>
      <c r="FWB130" s="21"/>
      <c r="FWC130" s="21"/>
      <c r="FWD130" s="21"/>
      <c r="FWE130" s="21"/>
      <c r="FWF130" s="21"/>
      <c r="FWG130" s="21"/>
      <c r="FWH130" s="21"/>
      <c r="FWI130" s="21"/>
      <c r="FWJ130" s="21"/>
      <c r="FWK130" s="21"/>
      <c r="FWL130" s="21"/>
      <c r="FWM130" s="21"/>
      <c r="FWN130" s="21"/>
      <c r="FWO130" s="21"/>
      <c r="FWP130" s="21"/>
      <c r="FWQ130" s="21"/>
      <c r="FWR130" s="21"/>
      <c r="FWS130" s="21"/>
      <c r="FWT130" s="21"/>
      <c r="FWU130" s="21"/>
      <c r="FWV130" s="21"/>
      <c r="FWW130" s="21"/>
      <c r="FWX130" s="21"/>
      <c r="FWY130" s="21"/>
      <c r="FWZ130" s="21"/>
      <c r="FXA130" s="21"/>
      <c r="FXB130" s="21"/>
      <c r="FXC130" s="21"/>
      <c r="FXD130" s="21"/>
      <c r="FXE130" s="21"/>
      <c r="FXF130" s="21"/>
      <c r="FXG130" s="21"/>
      <c r="FXH130" s="21"/>
      <c r="FXI130" s="21"/>
      <c r="FXJ130" s="21"/>
      <c r="FXK130" s="21"/>
      <c r="FXL130" s="21"/>
      <c r="FXM130" s="21"/>
      <c r="FXN130" s="21"/>
      <c r="FXO130" s="21"/>
      <c r="FXP130" s="21"/>
      <c r="FXQ130" s="21"/>
      <c r="FXR130" s="21"/>
      <c r="FXS130" s="21"/>
      <c r="FXT130" s="21"/>
      <c r="FXU130" s="21"/>
      <c r="FXV130" s="21"/>
      <c r="FXW130" s="21"/>
      <c r="FXX130" s="21"/>
      <c r="FXY130" s="21"/>
      <c r="FXZ130" s="21"/>
      <c r="FYA130" s="21"/>
      <c r="FYB130" s="21"/>
      <c r="FYC130" s="21"/>
      <c r="FYD130" s="21"/>
      <c r="FYE130" s="21"/>
      <c r="FYF130" s="21"/>
      <c r="FYG130" s="21"/>
      <c r="FYH130" s="21"/>
      <c r="FYI130" s="21"/>
      <c r="FYJ130" s="21"/>
      <c r="FYK130" s="21"/>
      <c r="FYL130" s="21"/>
      <c r="FYM130" s="21"/>
      <c r="FYN130" s="21"/>
      <c r="FYO130" s="21"/>
      <c r="FYP130" s="21"/>
      <c r="FYQ130" s="21"/>
      <c r="FYR130" s="21"/>
      <c r="FYS130" s="21"/>
      <c r="FYT130" s="21"/>
      <c r="FYU130" s="21"/>
      <c r="FYV130" s="21"/>
      <c r="FYW130" s="21"/>
      <c r="FYX130" s="21"/>
      <c r="FYY130" s="21"/>
      <c r="FYZ130" s="21"/>
      <c r="FZA130" s="21"/>
      <c r="FZB130" s="21"/>
      <c r="FZC130" s="21"/>
      <c r="FZD130" s="21"/>
      <c r="FZE130" s="21"/>
      <c r="FZF130" s="21"/>
      <c r="FZG130" s="21"/>
      <c r="FZH130" s="21"/>
      <c r="FZI130" s="21"/>
      <c r="FZJ130" s="21"/>
      <c r="FZK130" s="21"/>
      <c r="FZL130" s="21"/>
      <c r="FZM130" s="21"/>
      <c r="FZN130" s="21"/>
      <c r="FZO130" s="21"/>
      <c r="FZP130" s="21"/>
      <c r="FZQ130" s="21"/>
      <c r="FZR130" s="21"/>
      <c r="FZS130" s="21"/>
      <c r="FZT130" s="21"/>
      <c r="FZU130" s="21"/>
      <c r="FZV130" s="21"/>
      <c r="FZW130" s="21"/>
      <c r="FZX130" s="21"/>
      <c r="FZY130" s="21"/>
      <c r="FZZ130" s="21"/>
      <c r="GAA130" s="21"/>
      <c r="GAB130" s="21"/>
      <c r="GAC130" s="21"/>
      <c r="GAD130" s="21"/>
      <c r="GAE130" s="21"/>
      <c r="GAF130" s="21"/>
      <c r="GAG130" s="21"/>
      <c r="GAH130" s="21"/>
      <c r="GAI130" s="21"/>
      <c r="GAJ130" s="21"/>
      <c r="GAK130" s="21"/>
      <c r="GAL130" s="21"/>
      <c r="GAM130" s="21"/>
      <c r="GAN130" s="21"/>
      <c r="GAO130" s="21"/>
      <c r="GAP130" s="21"/>
      <c r="GAQ130" s="21"/>
      <c r="GAR130" s="21"/>
      <c r="GAS130" s="21"/>
      <c r="GAT130" s="21"/>
      <c r="GAU130" s="21"/>
      <c r="GAV130" s="21"/>
      <c r="GAW130" s="21"/>
      <c r="GAX130" s="21"/>
      <c r="GAY130" s="21"/>
      <c r="GAZ130" s="21"/>
      <c r="GBA130" s="21"/>
      <c r="GBB130" s="21"/>
      <c r="GBC130" s="21"/>
      <c r="GBD130" s="21"/>
      <c r="GBE130" s="21"/>
      <c r="GBF130" s="21"/>
      <c r="GBG130" s="21"/>
      <c r="GBH130" s="21"/>
      <c r="GBI130" s="21"/>
      <c r="GBJ130" s="21"/>
      <c r="GBK130" s="21"/>
      <c r="GBL130" s="21"/>
      <c r="GBM130" s="21"/>
      <c r="GBN130" s="21"/>
      <c r="GBO130" s="21"/>
      <c r="GBP130" s="21"/>
      <c r="GBQ130" s="21"/>
      <c r="GBR130" s="21"/>
      <c r="GBS130" s="21"/>
      <c r="GBT130" s="21"/>
      <c r="GBU130" s="21"/>
      <c r="GBV130" s="21"/>
      <c r="GBW130" s="21"/>
      <c r="GBX130" s="21"/>
      <c r="GBY130" s="21"/>
      <c r="GBZ130" s="21"/>
      <c r="GCA130" s="21"/>
      <c r="GCB130" s="21"/>
      <c r="GCC130" s="21"/>
      <c r="GCD130" s="21"/>
      <c r="GCE130" s="21"/>
      <c r="GCF130" s="21"/>
      <c r="GCG130" s="21"/>
      <c r="GCH130" s="21"/>
      <c r="GCI130" s="21"/>
      <c r="GCJ130" s="21"/>
      <c r="GCK130" s="21"/>
      <c r="GCL130" s="21"/>
      <c r="GCM130" s="21"/>
      <c r="GCN130" s="21"/>
      <c r="GCO130" s="21"/>
      <c r="GCP130" s="21"/>
      <c r="GCQ130" s="21"/>
      <c r="GCR130" s="21"/>
      <c r="GCS130" s="21"/>
      <c r="GCT130" s="21"/>
      <c r="GCU130" s="21"/>
      <c r="GCV130" s="21"/>
      <c r="GCW130" s="21"/>
      <c r="GCX130" s="21"/>
      <c r="GCY130" s="21"/>
      <c r="GCZ130" s="21"/>
      <c r="GDA130" s="21"/>
      <c r="GDB130" s="21"/>
      <c r="GDC130" s="21"/>
      <c r="GDD130" s="21"/>
      <c r="GDE130" s="21"/>
      <c r="GDF130" s="21"/>
      <c r="GDG130" s="21"/>
      <c r="GDH130" s="21"/>
      <c r="GDI130" s="21"/>
      <c r="GDJ130" s="21"/>
      <c r="GDK130" s="21"/>
      <c r="GDL130" s="21"/>
      <c r="GDM130" s="21"/>
      <c r="GDN130" s="21"/>
      <c r="GDO130" s="21"/>
      <c r="GDP130" s="21"/>
      <c r="GDQ130" s="21"/>
      <c r="GDR130" s="21"/>
      <c r="GDS130" s="21"/>
      <c r="GDT130" s="21"/>
      <c r="GDU130" s="21"/>
      <c r="GDV130" s="21"/>
      <c r="GDW130" s="21"/>
      <c r="GDX130" s="21"/>
      <c r="GDY130" s="21"/>
      <c r="GDZ130" s="21"/>
      <c r="GEA130" s="21"/>
      <c r="GEB130" s="21"/>
      <c r="GEC130" s="21"/>
      <c r="GED130" s="21"/>
      <c r="GEE130" s="21"/>
      <c r="GEF130" s="21"/>
      <c r="GEG130" s="21"/>
      <c r="GEH130" s="21"/>
      <c r="GEI130" s="21"/>
      <c r="GEJ130" s="21"/>
      <c r="GEK130" s="21"/>
      <c r="GEL130" s="21"/>
      <c r="GEM130" s="21"/>
      <c r="GEN130" s="21"/>
      <c r="GEO130" s="21"/>
      <c r="GEP130" s="21"/>
      <c r="GEQ130" s="21"/>
      <c r="GER130" s="21"/>
      <c r="GES130" s="21"/>
      <c r="GET130" s="21"/>
      <c r="GEU130" s="21"/>
      <c r="GEV130" s="21"/>
      <c r="GEW130" s="21"/>
      <c r="GEX130" s="21"/>
      <c r="GEY130" s="21"/>
      <c r="GEZ130" s="21"/>
      <c r="GFA130" s="21"/>
      <c r="GFB130" s="21"/>
      <c r="GFC130" s="21"/>
      <c r="GFD130" s="21"/>
      <c r="GFE130" s="21"/>
      <c r="GFF130" s="21"/>
      <c r="GFG130" s="21"/>
      <c r="GFH130" s="21"/>
      <c r="GFI130" s="21"/>
      <c r="GFJ130" s="21"/>
      <c r="GFK130" s="21"/>
      <c r="GFL130" s="21"/>
      <c r="GFM130" s="21"/>
      <c r="GFN130" s="21"/>
      <c r="GFO130" s="21"/>
      <c r="GFP130" s="21"/>
      <c r="GFQ130" s="21"/>
      <c r="GFR130" s="21"/>
      <c r="GFS130" s="21"/>
      <c r="GFT130" s="21"/>
      <c r="GFU130" s="21"/>
      <c r="GFV130" s="21"/>
      <c r="GFW130" s="21"/>
      <c r="GFX130" s="21"/>
      <c r="GFY130" s="21"/>
      <c r="GFZ130" s="21"/>
      <c r="GGA130" s="21"/>
      <c r="GGB130" s="21"/>
      <c r="GGC130" s="21"/>
      <c r="GGD130" s="21"/>
      <c r="GGE130" s="21"/>
      <c r="GGF130" s="21"/>
      <c r="GGG130" s="21"/>
      <c r="GGH130" s="21"/>
      <c r="GGI130" s="21"/>
      <c r="GGJ130" s="21"/>
      <c r="GGK130" s="21"/>
      <c r="GGL130" s="21"/>
      <c r="GGM130" s="21"/>
      <c r="GGN130" s="21"/>
      <c r="GGO130" s="21"/>
      <c r="GGP130" s="21"/>
      <c r="GGQ130" s="21"/>
      <c r="GGR130" s="21"/>
      <c r="GGS130" s="21"/>
      <c r="GGT130" s="21"/>
      <c r="GGU130" s="21"/>
      <c r="GGV130" s="21"/>
      <c r="GGW130" s="21"/>
      <c r="GGX130" s="21"/>
      <c r="GGY130" s="21"/>
      <c r="GGZ130" s="21"/>
      <c r="GHA130" s="21"/>
      <c r="GHB130" s="21"/>
      <c r="GHC130" s="21"/>
      <c r="GHD130" s="21"/>
      <c r="GHE130" s="21"/>
      <c r="GHF130" s="21"/>
      <c r="GHG130" s="21"/>
      <c r="GHH130" s="21"/>
      <c r="GHI130" s="21"/>
      <c r="GHJ130" s="21"/>
      <c r="GHK130" s="21"/>
      <c r="GHL130" s="21"/>
      <c r="GHM130" s="21"/>
      <c r="GHN130" s="21"/>
      <c r="GHO130" s="21"/>
      <c r="GHP130" s="21"/>
      <c r="GHQ130" s="21"/>
      <c r="GHR130" s="21"/>
      <c r="GHS130" s="21"/>
      <c r="GHT130" s="21"/>
      <c r="GHU130" s="21"/>
      <c r="GHV130" s="21"/>
      <c r="GHW130" s="21"/>
      <c r="GHX130" s="21"/>
      <c r="GHY130" s="21"/>
      <c r="GHZ130" s="21"/>
      <c r="GIA130" s="21"/>
      <c r="GIB130" s="21"/>
      <c r="GIC130" s="21"/>
      <c r="GID130" s="21"/>
      <c r="GIE130" s="21"/>
      <c r="GIF130" s="21"/>
      <c r="GIG130" s="21"/>
      <c r="GIH130" s="21"/>
      <c r="GII130" s="21"/>
      <c r="GIJ130" s="21"/>
      <c r="GIK130" s="21"/>
      <c r="GIL130" s="21"/>
      <c r="GIM130" s="21"/>
      <c r="GIN130" s="21"/>
      <c r="GIO130" s="21"/>
      <c r="GIP130" s="21"/>
      <c r="GIQ130" s="21"/>
      <c r="GIR130" s="21"/>
      <c r="GIS130" s="21"/>
      <c r="GIT130" s="21"/>
      <c r="GIU130" s="21"/>
      <c r="GIV130" s="21"/>
      <c r="GIW130" s="21"/>
      <c r="GIX130" s="21"/>
      <c r="GIY130" s="21"/>
      <c r="GIZ130" s="21"/>
      <c r="GJA130" s="21"/>
      <c r="GJB130" s="21"/>
      <c r="GJC130" s="21"/>
      <c r="GJD130" s="21"/>
      <c r="GJE130" s="21"/>
      <c r="GJF130" s="21"/>
      <c r="GJG130" s="21"/>
      <c r="GJH130" s="21"/>
      <c r="GJI130" s="21"/>
      <c r="GJJ130" s="21"/>
      <c r="GJK130" s="21"/>
      <c r="GJL130" s="21"/>
      <c r="GJM130" s="21"/>
      <c r="GJN130" s="21"/>
      <c r="GJO130" s="21"/>
      <c r="GJP130" s="21"/>
      <c r="GJQ130" s="21"/>
      <c r="GJR130" s="21"/>
      <c r="GJS130" s="21"/>
      <c r="GJT130" s="21"/>
      <c r="GJU130" s="21"/>
      <c r="GJV130" s="21"/>
      <c r="GJW130" s="21"/>
      <c r="GJX130" s="21"/>
      <c r="GJY130" s="21"/>
      <c r="GJZ130" s="21"/>
      <c r="GKA130" s="21"/>
      <c r="GKB130" s="21"/>
      <c r="GKC130" s="21"/>
      <c r="GKD130" s="21"/>
      <c r="GKE130" s="21"/>
      <c r="GKF130" s="21"/>
      <c r="GKG130" s="21"/>
      <c r="GKH130" s="21"/>
      <c r="GKI130" s="21"/>
      <c r="GKJ130" s="21"/>
      <c r="GKK130" s="21"/>
      <c r="GKL130" s="21"/>
      <c r="GKM130" s="21"/>
      <c r="GKN130" s="21"/>
      <c r="GKO130" s="21"/>
      <c r="GKP130" s="21"/>
      <c r="GKQ130" s="21"/>
      <c r="GKR130" s="21"/>
      <c r="GKS130" s="21"/>
      <c r="GKT130" s="21"/>
      <c r="GKU130" s="21"/>
      <c r="GKV130" s="21"/>
      <c r="GKW130" s="21"/>
      <c r="GKX130" s="21"/>
      <c r="GKY130" s="21"/>
      <c r="GKZ130" s="21"/>
      <c r="GLA130" s="21"/>
      <c r="GLB130" s="21"/>
      <c r="GLC130" s="21"/>
      <c r="GLD130" s="21"/>
      <c r="GLE130" s="21"/>
      <c r="GLF130" s="21"/>
      <c r="GLG130" s="21"/>
      <c r="GLH130" s="21"/>
      <c r="GLI130" s="21"/>
      <c r="GLJ130" s="21"/>
      <c r="GLK130" s="21"/>
      <c r="GLL130" s="21"/>
      <c r="GLM130" s="21"/>
      <c r="GLN130" s="21"/>
      <c r="GLO130" s="21"/>
      <c r="GLP130" s="21"/>
      <c r="GLQ130" s="21"/>
      <c r="GLR130" s="21"/>
      <c r="GLS130" s="21"/>
      <c r="GLT130" s="21"/>
      <c r="GLU130" s="21"/>
      <c r="GLV130" s="21"/>
      <c r="GLW130" s="21"/>
      <c r="GLX130" s="21"/>
      <c r="GLY130" s="21"/>
      <c r="GLZ130" s="21"/>
      <c r="GMA130" s="21"/>
      <c r="GMB130" s="21"/>
      <c r="GMC130" s="21"/>
      <c r="GMD130" s="21"/>
      <c r="GME130" s="21"/>
      <c r="GMF130" s="21"/>
      <c r="GMG130" s="21"/>
      <c r="GMH130" s="21"/>
      <c r="GMI130" s="21"/>
      <c r="GMJ130" s="21"/>
      <c r="GMK130" s="21"/>
      <c r="GML130" s="21"/>
      <c r="GMM130" s="21"/>
      <c r="GMN130" s="21"/>
      <c r="GMO130" s="21"/>
      <c r="GMP130" s="21"/>
      <c r="GMQ130" s="21"/>
      <c r="GMR130" s="21"/>
      <c r="GMS130" s="21"/>
      <c r="GMT130" s="21"/>
      <c r="GMU130" s="21"/>
      <c r="GMV130" s="21"/>
      <c r="GMW130" s="21"/>
      <c r="GMX130" s="21"/>
      <c r="GMY130" s="21"/>
      <c r="GMZ130" s="21"/>
      <c r="GNA130" s="21"/>
      <c r="GNB130" s="21"/>
      <c r="GNC130" s="21"/>
      <c r="GND130" s="21"/>
      <c r="GNE130" s="21"/>
      <c r="GNF130" s="21"/>
      <c r="GNG130" s="21"/>
      <c r="GNH130" s="21"/>
      <c r="GNI130" s="21"/>
      <c r="GNJ130" s="21"/>
      <c r="GNK130" s="21"/>
      <c r="GNL130" s="21"/>
      <c r="GNM130" s="21"/>
      <c r="GNN130" s="21"/>
      <c r="GNO130" s="21"/>
      <c r="GNP130" s="21"/>
      <c r="GNQ130" s="21"/>
      <c r="GNR130" s="21"/>
      <c r="GNS130" s="21"/>
      <c r="GNT130" s="21"/>
      <c r="GNU130" s="21"/>
      <c r="GNV130" s="21"/>
      <c r="GNW130" s="21"/>
      <c r="GNX130" s="21"/>
      <c r="GNY130" s="21"/>
      <c r="GNZ130" s="21"/>
      <c r="GOA130" s="21"/>
      <c r="GOB130" s="21"/>
      <c r="GOC130" s="21"/>
      <c r="GOD130" s="21"/>
      <c r="GOE130" s="21"/>
      <c r="GOF130" s="21"/>
      <c r="GOG130" s="21"/>
      <c r="GOH130" s="21"/>
      <c r="GOI130" s="21"/>
      <c r="GOJ130" s="21"/>
      <c r="GOK130" s="21"/>
      <c r="GOL130" s="21"/>
      <c r="GOM130" s="21"/>
      <c r="GON130" s="21"/>
      <c r="GOO130" s="21"/>
      <c r="GOP130" s="21"/>
      <c r="GOQ130" s="21"/>
      <c r="GOR130" s="21"/>
      <c r="GOS130" s="21"/>
      <c r="GOT130" s="21"/>
      <c r="GOU130" s="21"/>
      <c r="GOV130" s="21"/>
      <c r="GOW130" s="21"/>
      <c r="GOX130" s="21"/>
      <c r="GOY130" s="21"/>
      <c r="GOZ130" s="21"/>
      <c r="GPA130" s="21"/>
      <c r="GPB130" s="21"/>
      <c r="GPC130" s="21"/>
      <c r="GPD130" s="21"/>
      <c r="GPE130" s="21"/>
      <c r="GPF130" s="21"/>
      <c r="GPG130" s="21"/>
      <c r="GPH130" s="21"/>
      <c r="GPI130" s="21"/>
      <c r="GPJ130" s="21"/>
      <c r="GPK130" s="21"/>
      <c r="GPL130" s="21"/>
      <c r="GPM130" s="21"/>
      <c r="GPN130" s="21"/>
      <c r="GPO130" s="21"/>
      <c r="GPP130" s="21"/>
      <c r="GPQ130" s="21"/>
      <c r="GPR130" s="21"/>
      <c r="GPS130" s="21"/>
      <c r="GPT130" s="21"/>
      <c r="GPU130" s="21"/>
      <c r="GPV130" s="21"/>
      <c r="GPW130" s="21"/>
      <c r="GPX130" s="21"/>
      <c r="GPY130" s="21"/>
      <c r="GPZ130" s="21"/>
      <c r="GQA130" s="21"/>
      <c r="GQB130" s="21"/>
      <c r="GQC130" s="21"/>
      <c r="GQD130" s="21"/>
      <c r="GQE130" s="21"/>
      <c r="GQF130" s="21"/>
      <c r="GQG130" s="21"/>
      <c r="GQH130" s="21"/>
      <c r="GQI130" s="21"/>
      <c r="GQJ130" s="21"/>
      <c r="GQK130" s="21"/>
      <c r="GQL130" s="21"/>
      <c r="GQM130" s="21"/>
      <c r="GQN130" s="21"/>
      <c r="GQO130" s="21"/>
      <c r="GQP130" s="21"/>
      <c r="GQQ130" s="21"/>
      <c r="GQR130" s="21"/>
      <c r="GQS130" s="21"/>
      <c r="GQT130" s="21"/>
      <c r="GQU130" s="21"/>
      <c r="GQV130" s="21"/>
      <c r="GQW130" s="21"/>
      <c r="GQX130" s="21"/>
      <c r="GQY130" s="21"/>
      <c r="GQZ130" s="21"/>
      <c r="GRA130" s="21"/>
      <c r="GRB130" s="21"/>
      <c r="GRC130" s="21"/>
      <c r="GRD130" s="21"/>
      <c r="GRE130" s="21"/>
      <c r="GRF130" s="21"/>
      <c r="GRG130" s="21"/>
      <c r="GRH130" s="21"/>
      <c r="GRI130" s="21"/>
      <c r="GRJ130" s="21"/>
      <c r="GRK130" s="21"/>
      <c r="GRL130" s="21"/>
      <c r="GRM130" s="21"/>
      <c r="GRN130" s="21"/>
      <c r="GRO130" s="21"/>
      <c r="GRP130" s="21"/>
      <c r="GRQ130" s="21"/>
      <c r="GRR130" s="21"/>
      <c r="GRS130" s="21"/>
      <c r="GRT130" s="21"/>
      <c r="GRU130" s="21"/>
      <c r="GRV130" s="21"/>
      <c r="GRW130" s="21"/>
      <c r="GRX130" s="21"/>
      <c r="GRY130" s="21"/>
      <c r="GRZ130" s="21"/>
      <c r="GSA130" s="21"/>
      <c r="GSB130" s="21"/>
      <c r="GSC130" s="21"/>
      <c r="GSD130" s="21"/>
      <c r="GSE130" s="21"/>
      <c r="GSF130" s="21"/>
      <c r="GSG130" s="21"/>
      <c r="GSH130" s="21"/>
      <c r="GSI130" s="21"/>
      <c r="GSJ130" s="21"/>
      <c r="GSK130" s="21"/>
      <c r="GSL130" s="21"/>
      <c r="GSM130" s="21"/>
      <c r="GSN130" s="21"/>
      <c r="GSO130" s="21"/>
      <c r="GSP130" s="21"/>
      <c r="GSQ130" s="21"/>
      <c r="GSR130" s="21"/>
      <c r="GSS130" s="21"/>
      <c r="GST130" s="21"/>
      <c r="GSU130" s="21"/>
      <c r="GSV130" s="21"/>
      <c r="GSW130" s="21"/>
      <c r="GSX130" s="21"/>
      <c r="GSY130" s="21"/>
      <c r="GSZ130" s="21"/>
      <c r="GTA130" s="21"/>
      <c r="GTB130" s="21"/>
      <c r="GTC130" s="21"/>
      <c r="GTD130" s="21"/>
      <c r="GTE130" s="21"/>
      <c r="GTF130" s="21"/>
      <c r="GTG130" s="21"/>
      <c r="GTH130" s="21"/>
      <c r="GTI130" s="21"/>
      <c r="GTJ130" s="21"/>
      <c r="GTK130" s="21"/>
      <c r="GTL130" s="21"/>
      <c r="GTM130" s="21"/>
      <c r="GTN130" s="21"/>
      <c r="GTO130" s="21"/>
      <c r="GTP130" s="21"/>
      <c r="GTQ130" s="21"/>
      <c r="GTR130" s="21"/>
      <c r="GTS130" s="21"/>
      <c r="GTT130" s="21"/>
      <c r="GTU130" s="21"/>
      <c r="GTV130" s="21"/>
      <c r="GTW130" s="21"/>
      <c r="GTX130" s="21"/>
      <c r="GTY130" s="21"/>
      <c r="GTZ130" s="21"/>
      <c r="GUA130" s="21"/>
      <c r="GUB130" s="21"/>
      <c r="GUC130" s="21"/>
      <c r="GUD130" s="21"/>
      <c r="GUE130" s="21"/>
      <c r="GUF130" s="21"/>
      <c r="GUG130" s="21"/>
      <c r="GUH130" s="21"/>
      <c r="GUI130" s="21"/>
      <c r="GUJ130" s="21"/>
      <c r="GUK130" s="21"/>
      <c r="GUL130" s="21"/>
      <c r="GUM130" s="21"/>
      <c r="GUN130" s="21"/>
      <c r="GUO130" s="21"/>
      <c r="GUP130" s="21"/>
      <c r="GUQ130" s="21"/>
      <c r="GUR130" s="21"/>
      <c r="GUS130" s="21"/>
      <c r="GUT130" s="21"/>
      <c r="GUU130" s="21"/>
      <c r="GUV130" s="21"/>
      <c r="GUW130" s="21"/>
      <c r="GUX130" s="21"/>
      <c r="GUY130" s="21"/>
      <c r="GUZ130" s="21"/>
      <c r="GVA130" s="21"/>
      <c r="GVB130" s="21"/>
      <c r="GVC130" s="21"/>
      <c r="GVD130" s="21"/>
      <c r="GVE130" s="21"/>
      <c r="GVF130" s="21"/>
      <c r="GVG130" s="21"/>
      <c r="GVH130" s="21"/>
      <c r="GVI130" s="21"/>
      <c r="GVJ130" s="21"/>
      <c r="GVK130" s="21"/>
      <c r="GVL130" s="21"/>
      <c r="GVM130" s="21"/>
      <c r="GVN130" s="21"/>
      <c r="GVO130" s="21"/>
      <c r="GVP130" s="21"/>
      <c r="GVQ130" s="21"/>
      <c r="GVR130" s="21"/>
      <c r="GVS130" s="21"/>
      <c r="GVT130" s="21"/>
      <c r="GVU130" s="21"/>
      <c r="GVV130" s="21"/>
      <c r="GVW130" s="21"/>
      <c r="GVX130" s="21"/>
      <c r="GVY130" s="21"/>
      <c r="GVZ130" s="21"/>
      <c r="GWA130" s="21"/>
      <c r="GWB130" s="21"/>
      <c r="GWC130" s="21"/>
      <c r="GWD130" s="21"/>
      <c r="GWE130" s="21"/>
      <c r="GWF130" s="21"/>
      <c r="GWG130" s="21"/>
      <c r="GWH130" s="21"/>
      <c r="GWI130" s="21"/>
      <c r="GWJ130" s="21"/>
      <c r="GWK130" s="21"/>
      <c r="GWL130" s="21"/>
      <c r="GWM130" s="21"/>
      <c r="GWN130" s="21"/>
      <c r="GWO130" s="21"/>
      <c r="GWP130" s="21"/>
      <c r="GWQ130" s="21"/>
      <c r="GWR130" s="21"/>
      <c r="GWS130" s="21"/>
      <c r="GWT130" s="21"/>
      <c r="GWU130" s="21"/>
      <c r="GWV130" s="21"/>
      <c r="GWW130" s="21"/>
      <c r="GWX130" s="21"/>
      <c r="GWY130" s="21"/>
      <c r="GWZ130" s="21"/>
      <c r="GXA130" s="21"/>
      <c r="GXB130" s="21"/>
      <c r="GXC130" s="21"/>
      <c r="GXD130" s="21"/>
      <c r="GXE130" s="21"/>
      <c r="GXF130" s="21"/>
      <c r="GXG130" s="21"/>
      <c r="GXH130" s="21"/>
      <c r="GXI130" s="21"/>
      <c r="GXJ130" s="21"/>
      <c r="GXK130" s="21"/>
      <c r="GXL130" s="21"/>
      <c r="GXM130" s="21"/>
      <c r="GXN130" s="21"/>
      <c r="GXO130" s="21"/>
      <c r="GXP130" s="21"/>
      <c r="GXQ130" s="21"/>
      <c r="GXR130" s="21"/>
      <c r="GXS130" s="21"/>
      <c r="GXT130" s="21"/>
      <c r="GXU130" s="21"/>
      <c r="GXV130" s="21"/>
      <c r="GXW130" s="21"/>
      <c r="GXX130" s="21"/>
      <c r="GXY130" s="21"/>
      <c r="GXZ130" s="21"/>
      <c r="GYA130" s="21"/>
      <c r="GYB130" s="21"/>
      <c r="GYC130" s="21"/>
      <c r="GYD130" s="21"/>
      <c r="GYE130" s="21"/>
      <c r="GYF130" s="21"/>
      <c r="GYG130" s="21"/>
      <c r="GYH130" s="21"/>
      <c r="GYI130" s="21"/>
      <c r="GYJ130" s="21"/>
      <c r="GYK130" s="21"/>
      <c r="GYL130" s="21"/>
      <c r="GYM130" s="21"/>
      <c r="GYN130" s="21"/>
      <c r="GYO130" s="21"/>
      <c r="GYP130" s="21"/>
      <c r="GYQ130" s="21"/>
      <c r="GYR130" s="21"/>
      <c r="GYS130" s="21"/>
      <c r="GYT130" s="21"/>
      <c r="GYU130" s="21"/>
      <c r="GYV130" s="21"/>
      <c r="GYW130" s="21"/>
      <c r="GYX130" s="21"/>
      <c r="GYY130" s="21"/>
      <c r="GYZ130" s="21"/>
      <c r="GZA130" s="21"/>
      <c r="GZB130" s="21"/>
      <c r="GZC130" s="21"/>
      <c r="GZD130" s="21"/>
      <c r="GZE130" s="21"/>
      <c r="GZF130" s="21"/>
      <c r="GZG130" s="21"/>
      <c r="GZH130" s="21"/>
      <c r="GZI130" s="21"/>
      <c r="GZJ130" s="21"/>
      <c r="GZK130" s="21"/>
      <c r="GZL130" s="21"/>
      <c r="GZM130" s="21"/>
      <c r="GZN130" s="21"/>
      <c r="GZO130" s="21"/>
      <c r="GZP130" s="21"/>
      <c r="GZQ130" s="21"/>
      <c r="GZR130" s="21"/>
      <c r="GZS130" s="21"/>
      <c r="GZT130" s="21"/>
      <c r="GZU130" s="21"/>
      <c r="GZV130" s="21"/>
      <c r="GZW130" s="21"/>
      <c r="GZX130" s="21"/>
      <c r="GZY130" s="21"/>
      <c r="GZZ130" s="21"/>
      <c r="HAA130" s="21"/>
      <c r="HAB130" s="21"/>
      <c r="HAC130" s="21"/>
      <c r="HAD130" s="21"/>
      <c r="HAE130" s="21"/>
      <c r="HAF130" s="21"/>
      <c r="HAG130" s="21"/>
      <c r="HAH130" s="21"/>
      <c r="HAI130" s="21"/>
      <c r="HAJ130" s="21"/>
      <c r="HAK130" s="21"/>
      <c r="HAL130" s="21"/>
      <c r="HAM130" s="21"/>
      <c r="HAN130" s="21"/>
      <c r="HAO130" s="21"/>
      <c r="HAP130" s="21"/>
      <c r="HAQ130" s="21"/>
      <c r="HAR130" s="21"/>
      <c r="HAS130" s="21"/>
      <c r="HAT130" s="21"/>
      <c r="HAU130" s="21"/>
      <c r="HAV130" s="21"/>
      <c r="HAW130" s="21"/>
      <c r="HAX130" s="21"/>
      <c r="HAY130" s="21"/>
      <c r="HAZ130" s="21"/>
      <c r="HBA130" s="21"/>
      <c r="HBB130" s="21"/>
      <c r="HBC130" s="21"/>
      <c r="HBD130" s="21"/>
      <c r="HBE130" s="21"/>
      <c r="HBF130" s="21"/>
      <c r="HBG130" s="21"/>
      <c r="HBH130" s="21"/>
      <c r="HBI130" s="21"/>
      <c r="HBJ130" s="21"/>
      <c r="HBK130" s="21"/>
      <c r="HBL130" s="21"/>
      <c r="HBM130" s="21"/>
      <c r="HBN130" s="21"/>
      <c r="HBO130" s="21"/>
      <c r="HBP130" s="21"/>
      <c r="HBQ130" s="21"/>
      <c r="HBR130" s="21"/>
      <c r="HBS130" s="21"/>
      <c r="HBT130" s="21"/>
      <c r="HBU130" s="21"/>
      <c r="HBV130" s="21"/>
      <c r="HBW130" s="21"/>
      <c r="HBX130" s="21"/>
      <c r="HBY130" s="21"/>
      <c r="HBZ130" s="21"/>
      <c r="HCA130" s="21"/>
      <c r="HCB130" s="21"/>
      <c r="HCC130" s="21"/>
      <c r="HCD130" s="21"/>
      <c r="HCE130" s="21"/>
      <c r="HCF130" s="21"/>
      <c r="HCG130" s="21"/>
      <c r="HCH130" s="21"/>
      <c r="HCI130" s="21"/>
      <c r="HCJ130" s="21"/>
      <c r="HCK130" s="21"/>
      <c r="HCL130" s="21"/>
      <c r="HCM130" s="21"/>
      <c r="HCN130" s="21"/>
      <c r="HCO130" s="21"/>
      <c r="HCP130" s="21"/>
      <c r="HCQ130" s="21"/>
      <c r="HCR130" s="21"/>
      <c r="HCS130" s="21"/>
      <c r="HCT130" s="21"/>
      <c r="HCU130" s="21"/>
      <c r="HCV130" s="21"/>
      <c r="HCW130" s="21"/>
      <c r="HCX130" s="21"/>
      <c r="HCY130" s="21"/>
      <c r="HCZ130" s="21"/>
      <c r="HDA130" s="21"/>
      <c r="HDB130" s="21"/>
      <c r="HDC130" s="21"/>
      <c r="HDD130" s="21"/>
      <c r="HDE130" s="21"/>
      <c r="HDF130" s="21"/>
      <c r="HDG130" s="21"/>
      <c r="HDH130" s="21"/>
      <c r="HDI130" s="21"/>
      <c r="HDJ130" s="21"/>
      <c r="HDK130" s="21"/>
      <c r="HDL130" s="21"/>
      <c r="HDM130" s="21"/>
      <c r="HDN130" s="21"/>
      <c r="HDO130" s="21"/>
      <c r="HDP130" s="21"/>
      <c r="HDQ130" s="21"/>
      <c r="HDR130" s="21"/>
      <c r="HDS130" s="21"/>
      <c r="HDT130" s="21"/>
      <c r="HDU130" s="21"/>
      <c r="HDV130" s="21"/>
      <c r="HDW130" s="21"/>
      <c r="HDX130" s="21"/>
      <c r="HDY130" s="21"/>
      <c r="HDZ130" s="21"/>
      <c r="HEA130" s="21"/>
      <c r="HEB130" s="21"/>
      <c r="HEC130" s="21"/>
      <c r="HED130" s="21"/>
      <c r="HEE130" s="21"/>
      <c r="HEF130" s="21"/>
      <c r="HEG130" s="21"/>
      <c r="HEH130" s="21"/>
      <c r="HEI130" s="21"/>
      <c r="HEJ130" s="21"/>
      <c r="HEK130" s="21"/>
      <c r="HEL130" s="21"/>
      <c r="HEM130" s="21"/>
      <c r="HEN130" s="21"/>
      <c r="HEO130" s="21"/>
      <c r="HEP130" s="21"/>
      <c r="HEQ130" s="21"/>
      <c r="HER130" s="21"/>
      <c r="HES130" s="21"/>
      <c r="HET130" s="21"/>
      <c r="HEU130" s="21"/>
      <c r="HEV130" s="21"/>
      <c r="HEW130" s="21"/>
      <c r="HEX130" s="21"/>
      <c r="HEY130" s="21"/>
      <c r="HEZ130" s="21"/>
      <c r="HFA130" s="21"/>
      <c r="HFB130" s="21"/>
      <c r="HFC130" s="21"/>
      <c r="HFD130" s="21"/>
      <c r="HFE130" s="21"/>
      <c r="HFF130" s="21"/>
      <c r="HFG130" s="21"/>
      <c r="HFH130" s="21"/>
      <c r="HFI130" s="21"/>
      <c r="HFJ130" s="21"/>
      <c r="HFK130" s="21"/>
      <c r="HFL130" s="21"/>
      <c r="HFM130" s="21"/>
      <c r="HFN130" s="21"/>
      <c r="HFO130" s="21"/>
      <c r="HFP130" s="21"/>
      <c r="HFQ130" s="21"/>
      <c r="HFR130" s="21"/>
      <c r="HFS130" s="21"/>
      <c r="HFT130" s="21"/>
      <c r="HFU130" s="21"/>
      <c r="HFV130" s="21"/>
      <c r="HFW130" s="21"/>
      <c r="HFX130" s="21"/>
      <c r="HFY130" s="21"/>
      <c r="HFZ130" s="21"/>
      <c r="HGA130" s="21"/>
      <c r="HGB130" s="21"/>
      <c r="HGC130" s="21"/>
      <c r="HGD130" s="21"/>
      <c r="HGE130" s="21"/>
      <c r="HGF130" s="21"/>
      <c r="HGG130" s="21"/>
      <c r="HGH130" s="21"/>
      <c r="HGI130" s="21"/>
      <c r="HGJ130" s="21"/>
      <c r="HGK130" s="21"/>
      <c r="HGL130" s="21"/>
      <c r="HGM130" s="21"/>
      <c r="HGN130" s="21"/>
      <c r="HGO130" s="21"/>
      <c r="HGP130" s="21"/>
      <c r="HGQ130" s="21"/>
      <c r="HGR130" s="21"/>
      <c r="HGS130" s="21"/>
      <c r="HGT130" s="21"/>
      <c r="HGU130" s="21"/>
      <c r="HGV130" s="21"/>
      <c r="HGW130" s="21"/>
      <c r="HGX130" s="21"/>
      <c r="HGY130" s="21"/>
      <c r="HGZ130" s="21"/>
      <c r="HHA130" s="21"/>
      <c r="HHB130" s="21"/>
      <c r="HHC130" s="21"/>
      <c r="HHD130" s="21"/>
      <c r="HHE130" s="21"/>
      <c r="HHF130" s="21"/>
      <c r="HHG130" s="21"/>
      <c r="HHH130" s="21"/>
      <c r="HHI130" s="21"/>
      <c r="HHJ130" s="21"/>
      <c r="HHK130" s="21"/>
      <c r="HHL130" s="21"/>
      <c r="HHM130" s="21"/>
      <c r="HHN130" s="21"/>
      <c r="HHO130" s="21"/>
      <c r="HHP130" s="21"/>
      <c r="HHQ130" s="21"/>
      <c r="HHR130" s="21"/>
      <c r="HHS130" s="21"/>
      <c r="HHT130" s="21"/>
      <c r="HHU130" s="21"/>
      <c r="HHV130" s="21"/>
      <c r="HHW130" s="21"/>
      <c r="HHX130" s="21"/>
      <c r="HHY130" s="21"/>
      <c r="HHZ130" s="21"/>
      <c r="HIA130" s="21"/>
      <c r="HIB130" s="21"/>
      <c r="HIC130" s="21"/>
      <c r="HID130" s="21"/>
      <c r="HIE130" s="21"/>
      <c r="HIF130" s="21"/>
      <c r="HIG130" s="21"/>
      <c r="HIH130" s="21"/>
      <c r="HII130" s="21"/>
      <c r="HIJ130" s="21"/>
      <c r="HIK130" s="21"/>
      <c r="HIL130" s="21"/>
      <c r="HIM130" s="21"/>
      <c r="HIN130" s="21"/>
      <c r="HIO130" s="21"/>
      <c r="HIP130" s="21"/>
      <c r="HIQ130" s="21"/>
      <c r="HIR130" s="21"/>
      <c r="HIS130" s="21"/>
      <c r="HIT130" s="21"/>
      <c r="HIU130" s="21"/>
      <c r="HIV130" s="21"/>
      <c r="HIW130" s="21"/>
      <c r="HIX130" s="21"/>
      <c r="HIY130" s="21"/>
      <c r="HIZ130" s="21"/>
      <c r="HJA130" s="21"/>
      <c r="HJB130" s="21"/>
      <c r="HJC130" s="21"/>
      <c r="HJD130" s="21"/>
      <c r="HJE130" s="21"/>
      <c r="HJF130" s="21"/>
      <c r="HJG130" s="21"/>
      <c r="HJH130" s="21"/>
      <c r="HJI130" s="21"/>
      <c r="HJJ130" s="21"/>
      <c r="HJK130" s="21"/>
      <c r="HJL130" s="21"/>
      <c r="HJM130" s="21"/>
      <c r="HJN130" s="21"/>
      <c r="HJO130" s="21"/>
      <c r="HJP130" s="21"/>
      <c r="HJQ130" s="21"/>
      <c r="HJR130" s="21"/>
      <c r="HJS130" s="21"/>
      <c r="HJT130" s="21"/>
      <c r="HJU130" s="21"/>
      <c r="HJV130" s="21"/>
      <c r="HJW130" s="21"/>
      <c r="HJX130" s="21"/>
      <c r="HJY130" s="21"/>
      <c r="HJZ130" s="21"/>
      <c r="HKA130" s="21"/>
      <c r="HKB130" s="21"/>
      <c r="HKC130" s="21"/>
      <c r="HKD130" s="21"/>
      <c r="HKE130" s="21"/>
      <c r="HKF130" s="21"/>
      <c r="HKG130" s="21"/>
      <c r="HKH130" s="21"/>
      <c r="HKI130" s="21"/>
      <c r="HKJ130" s="21"/>
      <c r="HKK130" s="21"/>
      <c r="HKL130" s="21"/>
      <c r="HKM130" s="21"/>
      <c r="HKN130" s="21"/>
      <c r="HKO130" s="21"/>
      <c r="HKP130" s="21"/>
      <c r="HKQ130" s="21"/>
      <c r="HKR130" s="21"/>
      <c r="HKS130" s="21"/>
      <c r="HKT130" s="21"/>
      <c r="HKU130" s="21"/>
      <c r="HKV130" s="21"/>
      <c r="HKW130" s="21"/>
      <c r="HKX130" s="21"/>
      <c r="HKY130" s="21"/>
      <c r="HKZ130" s="21"/>
      <c r="HLA130" s="21"/>
      <c r="HLB130" s="21"/>
      <c r="HLC130" s="21"/>
      <c r="HLD130" s="21"/>
      <c r="HLE130" s="21"/>
      <c r="HLF130" s="21"/>
      <c r="HLG130" s="21"/>
      <c r="HLH130" s="21"/>
      <c r="HLI130" s="21"/>
      <c r="HLJ130" s="21"/>
      <c r="HLK130" s="21"/>
      <c r="HLL130" s="21"/>
      <c r="HLM130" s="21"/>
      <c r="HLN130" s="21"/>
      <c r="HLO130" s="21"/>
      <c r="HLP130" s="21"/>
      <c r="HLQ130" s="21"/>
      <c r="HLR130" s="21"/>
      <c r="HLS130" s="21"/>
      <c r="HLT130" s="21"/>
      <c r="HLU130" s="21"/>
      <c r="HLV130" s="21"/>
      <c r="HLW130" s="21"/>
      <c r="HLX130" s="21"/>
      <c r="HLY130" s="21"/>
      <c r="HLZ130" s="21"/>
      <c r="HMA130" s="21"/>
      <c r="HMB130" s="21"/>
      <c r="HMC130" s="21"/>
      <c r="HMD130" s="21"/>
      <c r="HME130" s="21"/>
      <c r="HMF130" s="21"/>
      <c r="HMG130" s="21"/>
      <c r="HMH130" s="21"/>
      <c r="HMI130" s="21"/>
      <c r="HMJ130" s="21"/>
      <c r="HMK130" s="21"/>
      <c r="HML130" s="21"/>
      <c r="HMM130" s="21"/>
      <c r="HMN130" s="21"/>
      <c r="HMO130" s="21"/>
      <c r="HMP130" s="21"/>
      <c r="HMQ130" s="21"/>
      <c r="HMR130" s="21"/>
      <c r="HMS130" s="21"/>
      <c r="HMT130" s="21"/>
      <c r="HMU130" s="21"/>
      <c r="HMV130" s="21"/>
      <c r="HMW130" s="21"/>
      <c r="HMX130" s="21"/>
      <c r="HMY130" s="21"/>
      <c r="HMZ130" s="21"/>
      <c r="HNA130" s="21"/>
      <c r="HNB130" s="21"/>
      <c r="HNC130" s="21"/>
      <c r="HND130" s="21"/>
      <c r="HNE130" s="21"/>
      <c r="HNF130" s="21"/>
      <c r="HNG130" s="21"/>
      <c r="HNH130" s="21"/>
      <c r="HNI130" s="21"/>
      <c r="HNJ130" s="21"/>
      <c r="HNK130" s="21"/>
      <c r="HNL130" s="21"/>
      <c r="HNM130" s="21"/>
      <c r="HNN130" s="21"/>
      <c r="HNO130" s="21"/>
      <c r="HNP130" s="21"/>
      <c r="HNQ130" s="21"/>
      <c r="HNR130" s="21"/>
      <c r="HNS130" s="21"/>
      <c r="HNT130" s="21"/>
      <c r="HNU130" s="21"/>
      <c r="HNV130" s="21"/>
      <c r="HNW130" s="21"/>
      <c r="HNX130" s="21"/>
      <c r="HNY130" s="21"/>
      <c r="HNZ130" s="21"/>
      <c r="HOA130" s="21"/>
      <c r="HOB130" s="21"/>
      <c r="HOC130" s="21"/>
      <c r="HOD130" s="21"/>
      <c r="HOE130" s="21"/>
      <c r="HOF130" s="21"/>
      <c r="HOG130" s="21"/>
      <c r="HOH130" s="21"/>
      <c r="HOI130" s="21"/>
      <c r="HOJ130" s="21"/>
      <c r="HOK130" s="21"/>
      <c r="HOL130" s="21"/>
      <c r="HOM130" s="21"/>
      <c r="HON130" s="21"/>
      <c r="HOO130" s="21"/>
      <c r="HOP130" s="21"/>
      <c r="HOQ130" s="21"/>
      <c r="HOR130" s="21"/>
      <c r="HOS130" s="21"/>
      <c r="HOT130" s="21"/>
      <c r="HOU130" s="21"/>
      <c r="HOV130" s="21"/>
      <c r="HOW130" s="21"/>
      <c r="HOX130" s="21"/>
      <c r="HOY130" s="21"/>
      <c r="HOZ130" s="21"/>
      <c r="HPA130" s="21"/>
      <c r="HPB130" s="21"/>
      <c r="HPC130" s="21"/>
      <c r="HPD130" s="21"/>
      <c r="HPE130" s="21"/>
      <c r="HPF130" s="21"/>
      <c r="HPG130" s="21"/>
      <c r="HPH130" s="21"/>
      <c r="HPI130" s="21"/>
      <c r="HPJ130" s="21"/>
      <c r="HPK130" s="21"/>
      <c r="HPL130" s="21"/>
      <c r="HPM130" s="21"/>
      <c r="HPN130" s="21"/>
      <c r="HPO130" s="21"/>
      <c r="HPP130" s="21"/>
      <c r="HPQ130" s="21"/>
      <c r="HPR130" s="21"/>
      <c r="HPS130" s="21"/>
      <c r="HPT130" s="21"/>
      <c r="HPU130" s="21"/>
      <c r="HPV130" s="21"/>
      <c r="HPW130" s="21"/>
      <c r="HPX130" s="21"/>
      <c r="HPY130" s="21"/>
      <c r="HPZ130" s="21"/>
      <c r="HQA130" s="21"/>
      <c r="HQB130" s="21"/>
      <c r="HQC130" s="21"/>
      <c r="HQD130" s="21"/>
      <c r="HQE130" s="21"/>
      <c r="HQF130" s="21"/>
      <c r="HQG130" s="21"/>
      <c r="HQH130" s="21"/>
      <c r="HQI130" s="21"/>
      <c r="HQJ130" s="21"/>
      <c r="HQK130" s="21"/>
      <c r="HQL130" s="21"/>
      <c r="HQM130" s="21"/>
      <c r="HQN130" s="21"/>
      <c r="HQO130" s="21"/>
      <c r="HQP130" s="21"/>
      <c r="HQQ130" s="21"/>
      <c r="HQR130" s="21"/>
      <c r="HQS130" s="21"/>
      <c r="HQT130" s="21"/>
      <c r="HQU130" s="21"/>
      <c r="HQV130" s="21"/>
      <c r="HQW130" s="21"/>
      <c r="HQX130" s="21"/>
      <c r="HQY130" s="21"/>
      <c r="HQZ130" s="21"/>
      <c r="HRA130" s="21"/>
      <c r="HRB130" s="21"/>
      <c r="HRC130" s="21"/>
      <c r="HRD130" s="21"/>
      <c r="HRE130" s="21"/>
      <c r="HRF130" s="21"/>
      <c r="HRG130" s="21"/>
      <c r="HRH130" s="21"/>
      <c r="HRI130" s="21"/>
      <c r="HRJ130" s="21"/>
      <c r="HRK130" s="21"/>
      <c r="HRL130" s="21"/>
      <c r="HRM130" s="21"/>
      <c r="HRN130" s="21"/>
      <c r="HRO130" s="21"/>
      <c r="HRP130" s="21"/>
      <c r="HRQ130" s="21"/>
      <c r="HRR130" s="21"/>
      <c r="HRS130" s="21"/>
      <c r="HRT130" s="21"/>
      <c r="HRU130" s="21"/>
      <c r="HRV130" s="21"/>
      <c r="HRW130" s="21"/>
      <c r="HRX130" s="21"/>
      <c r="HRY130" s="21"/>
      <c r="HRZ130" s="21"/>
      <c r="HSA130" s="21"/>
      <c r="HSB130" s="21"/>
      <c r="HSC130" s="21"/>
      <c r="HSD130" s="21"/>
      <c r="HSE130" s="21"/>
      <c r="HSF130" s="21"/>
      <c r="HSG130" s="21"/>
      <c r="HSH130" s="21"/>
      <c r="HSI130" s="21"/>
      <c r="HSJ130" s="21"/>
      <c r="HSK130" s="21"/>
      <c r="HSL130" s="21"/>
      <c r="HSM130" s="21"/>
      <c r="HSN130" s="21"/>
      <c r="HSO130" s="21"/>
      <c r="HSP130" s="21"/>
      <c r="HSQ130" s="21"/>
      <c r="HSR130" s="21"/>
      <c r="HSS130" s="21"/>
      <c r="HST130" s="21"/>
      <c r="HSU130" s="21"/>
      <c r="HSV130" s="21"/>
      <c r="HSW130" s="21"/>
      <c r="HSX130" s="21"/>
      <c r="HSY130" s="21"/>
      <c r="HSZ130" s="21"/>
      <c r="HTA130" s="21"/>
      <c r="HTB130" s="21"/>
      <c r="HTC130" s="21"/>
      <c r="HTD130" s="21"/>
      <c r="HTE130" s="21"/>
      <c r="HTF130" s="21"/>
      <c r="HTG130" s="21"/>
      <c r="HTH130" s="21"/>
      <c r="HTI130" s="21"/>
      <c r="HTJ130" s="21"/>
      <c r="HTK130" s="21"/>
      <c r="HTL130" s="21"/>
      <c r="HTM130" s="21"/>
      <c r="HTN130" s="21"/>
      <c r="HTO130" s="21"/>
      <c r="HTP130" s="21"/>
      <c r="HTQ130" s="21"/>
      <c r="HTR130" s="21"/>
      <c r="HTS130" s="21"/>
      <c r="HTT130" s="21"/>
      <c r="HTU130" s="21"/>
      <c r="HTV130" s="21"/>
      <c r="HTW130" s="21"/>
      <c r="HTX130" s="21"/>
      <c r="HTY130" s="21"/>
      <c r="HTZ130" s="21"/>
      <c r="HUA130" s="21"/>
      <c r="HUB130" s="21"/>
      <c r="HUC130" s="21"/>
      <c r="HUD130" s="21"/>
      <c r="HUE130" s="21"/>
      <c r="HUF130" s="21"/>
      <c r="HUG130" s="21"/>
      <c r="HUH130" s="21"/>
      <c r="HUI130" s="21"/>
      <c r="HUJ130" s="21"/>
      <c r="HUK130" s="21"/>
      <c r="HUL130" s="21"/>
      <c r="HUM130" s="21"/>
      <c r="HUN130" s="21"/>
      <c r="HUO130" s="21"/>
      <c r="HUP130" s="21"/>
      <c r="HUQ130" s="21"/>
      <c r="HUR130" s="21"/>
      <c r="HUS130" s="21"/>
      <c r="HUT130" s="21"/>
      <c r="HUU130" s="21"/>
      <c r="HUV130" s="21"/>
      <c r="HUW130" s="21"/>
      <c r="HUX130" s="21"/>
      <c r="HUY130" s="21"/>
      <c r="HUZ130" s="21"/>
      <c r="HVA130" s="21"/>
      <c r="HVB130" s="21"/>
      <c r="HVC130" s="21"/>
      <c r="HVD130" s="21"/>
      <c r="HVE130" s="21"/>
      <c r="HVF130" s="21"/>
      <c r="HVG130" s="21"/>
      <c r="HVH130" s="21"/>
      <c r="HVI130" s="21"/>
      <c r="HVJ130" s="21"/>
      <c r="HVK130" s="21"/>
      <c r="HVL130" s="21"/>
      <c r="HVM130" s="21"/>
      <c r="HVN130" s="21"/>
      <c r="HVO130" s="21"/>
      <c r="HVP130" s="21"/>
      <c r="HVQ130" s="21"/>
      <c r="HVR130" s="21"/>
      <c r="HVS130" s="21"/>
      <c r="HVT130" s="21"/>
      <c r="HVU130" s="21"/>
      <c r="HVV130" s="21"/>
      <c r="HVW130" s="21"/>
      <c r="HVX130" s="21"/>
      <c r="HVY130" s="21"/>
      <c r="HVZ130" s="21"/>
      <c r="HWA130" s="21"/>
      <c r="HWB130" s="21"/>
      <c r="HWC130" s="21"/>
      <c r="HWD130" s="21"/>
      <c r="HWE130" s="21"/>
      <c r="HWF130" s="21"/>
      <c r="HWG130" s="21"/>
      <c r="HWH130" s="21"/>
      <c r="HWI130" s="21"/>
      <c r="HWJ130" s="21"/>
      <c r="HWK130" s="21"/>
      <c r="HWL130" s="21"/>
      <c r="HWM130" s="21"/>
      <c r="HWN130" s="21"/>
      <c r="HWO130" s="21"/>
      <c r="HWP130" s="21"/>
      <c r="HWQ130" s="21"/>
      <c r="HWR130" s="21"/>
      <c r="HWS130" s="21"/>
      <c r="HWT130" s="21"/>
      <c r="HWU130" s="21"/>
      <c r="HWV130" s="21"/>
      <c r="HWW130" s="21"/>
      <c r="HWX130" s="21"/>
      <c r="HWY130" s="21"/>
      <c r="HWZ130" s="21"/>
      <c r="HXA130" s="21"/>
      <c r="HXB130" s="21"/>
      <c r="HXC130" s="21"/>
      <c r="HXD130" s="21"/>
      <c r="HXE130" s="21"/>
      <c r="HXF130" s="21"/>
      <c r="HXG130" s="21"/>
      <c r="HXH130" s="21"/>
      <c r="HXI130" s="21"/>
      <c r="HXJ130" s="21"/>
      <c r="HXK130" s="21"/>
      <c r="HXL130" s="21"/>
      <c r="HXM130" s="21"/>
      <c r="HXN130" s="21"/>
      <c r="HXO130" s="21"/>
      <c r="HXP130" s="21"/>
      <c r="HXQ130" s="21"/>
      <c r="HXR130" s="21"/>
      <c r="HXS130" s="21"/>
      <c r="HXT130" s="21"/>
      <c r="HXU130" s="21"/>
      <c r="HXV130" s="21"/>
      <c r="HXW130" s="21"/>
      <c r="HXX130" s="21"/>
      <c r="HXY130" s="21"/>
      <c r="HXZ130" s="21"/>
      <c r="HYA130" s="21"/>
      <c r="HYB130" s="21"/>
      <c r="HYC130" s="21"/>
      <c r="HYD130" s="21"/>
      <c r="HYE130" s="21"/>
      <c r="HYF130" s="21"/>
      <c r="HYG130" s="21"/>
      <c r="HYH130" s="21"/>
      <c r="HYI130" s="21"/>
      <c r="HYJ130" s="21"/>
      <c r="HYK130" s="21"/>
      <c r="HYL130" s="21"/>
      <c r="HYM130" s="21"/>
      <c r="HYN130" s="21"/>
      <c r="HYO130" s="21"/>
      <c r="HYP130" s="21"/>
      <c r="HYQ130" s="21"/>
      <c r="HYR130" s="21"/>
      <c r="HYS130" s="21"/>
      <c r="HYT130" s="21"/>
      <c r="HYU130" s="21"/>
      <c r="HYV130" s="21"/>
      <c r="HYW130" s="21"/>
      <c r="HYX130" s="21"/>
      <c r="HYY130" s="21"/>
      <c r="HYZ130" s="21"/>
      <c r="HZA130" s="21"/>
      <c r="HZB130" s="21"/>
      <c r="HZC130" s="21"/>
      <c r="HZD130" s="21"/>
      <c r="HZE130" s="21"/>
      <c r="HZF130" s="21"/>
      <c r="HZG130" s="21"/>
      <c r="HZH130" s="21"/>
      <c r="HZI130" s="21"/>
      <c r="HZJ130" s="21"/>
      <c r="HZK130" s="21"/>
      <c r="HZL130" s="21"/>
      <c r="HZM130" s="21"/>
      <c r="HZN130" s="21"/>
      <c r="HZO130" s="21"/>
      <c r="HZP130" s="21"/>
      <c r="HZQ130" s="21"/>
      <c r="HZR130" s="21"/>
      <c r="HZS130" s="21"/>
      <c r="HZT130" s="21"/>
      <c r="HZU130" s="21"/>
      <c r="HZV130" s="21"/>
      <c r="HZW130" s="21"/>
      <c r="HZX130" s="21"/>
      <c r="HZY130" s="21"/>
      <c r="HZZ130" s="21"/>
      <c r="IAA130" s="21"/>
      <c r="IAB130" s="21"/>
      <c r="IAC130" s="21"/>
      <c r="IAD130" s="21"/>
      <c r="IAE130" s="21"/>
      <c r="IAF130" s="21"/>
      <c r="IAG130" s="21"/>
      <c r="IAH130" s="21"/>
      <c r="IAI130" s="21"/>
      <c r="IAJ130" s="21"/>
      <c r="IAK130" s="21"/>
      <c r="IAL130" s="21"/>
      <c r="IAM130" s="21"/>
      <c r="IAN130" s="21"/>
      <c r="IAO130" s="21"/>
      <c r="IAP130" s="21"/>
      <c r="IAQ130" s="21"/>
      <c r="IAR130" s="21"/>
      <c r="IAS130" s="21"/>
      <c r="IAT130" s="21"/>
      <c r="IAU130" s="21"/>
      <c r="IAV130" s="21"/>
      <c r="IAW130" s="21"/>
      <c r="IAX130" s="21"/>
      <c r="IAY130" s="21"/>
      <c r="IAZ130" s="21"/>
      <c r="IBA130" s="21"/>
      <c r="IBB130" s="21"/>
      <c r="IBC130" s="21"/>
      <c r="IBD130" s="21"/>
      <c r="IBE130" s="21"/>
      <c r="IBF130" s="21"/>
      <c r="IBG130" s="21"/>
      <c r="IBH130" s="21"/>
      <c r="IBI130" s="21"/>
      <c r="IBJ130" s="21"/>
      <c r="IBK130" s="21"/>
      <c r="IBL130" s="21"/>
      <c r="IBM130" s="21"/>
      <c r="IBN130" s="21"/>
      <c r="IBO130" s="21"/>
      <c r="IBP130" s="21"/>
      <c r="IBQ130" s="21"/>
      <c r="IBR130" s="21"/>
      <c r="IBS130" s="21"/>
      <c r="IBT130" s="21"/>
      <c r="IBU130" s="21"/>
      <c r="IBV130" s="21"/>
      <c r="IBW130" s="21"/>
      <c r="IBX130" s="21"/>
      <c r="IBY130" s="21"/>
      <c r="IBZ130" s="21"/>
      <c r="ICA130" s="21"/>
      <c r="ICB130" s="21"/>
      <c r="ICC130" s="21"/>
      <c r="ICD130" s="21"/>
      <c r="ICE130" s="21"/>
      <c r="ICF130" s="21"/>
      <c r="ICG130" s="21"/>
      <c r="ICH130" s="21"/>
      <c r="ICI130" s="21"/>
      <c r="ICJ130" s="21"/>
      <c r="ICK130" s="21"/>
      <c r="ICL130" s="21"/>
      <c r="ICM130" s="21"/>
      <c r="ICN130" s="21"/>
      <c r="ICO130" s="21"/>
      <c r="ICP130" s="21"/>
      <c r="ICQ130" s="21"/>
      <c r="ICR130" s="21"/>
      <c r="ICS130" s="21"/>
      <c r="ICT130" s="21"/>
      <c r="ICU130" s="21"/>
      <c r="ICV130" s="21"/>
      <c r="ICW130" s="21"/>
      <c r="ICX130" s="21"/>
      <c r="ICY130" s="21"/>
      <c r="ICZ130" s="21"/>
      <c r="IDA130" s="21"/>
      <c r="IDB130" s="21"/>
      <c r="IDC130" s="21"/>
      <c r="IDD130" s="21"/>
      <c r="IDE130" s="21"/>
      <c r="IDF130" s="21"/>
      <c r="IDG130" s="21"/>
      <c r="IDH130" s="21"/>
      <c r="IDI130" s="21"/>
      <c r="IDJ130" s="21"/>
      <c r="IDK130" s="21"/>
      <c r="IDL130" s="21"/>
      <c r="IDM130" s="21"/>
      <c r="IDN130" s="21"/>
      <c r="IDO130" s="21"/>
      <c r="IDP130" s="21"/>
      <c r="IDQ130" s="21"/>
      <c r="IDR130" s="21"/>
      <c r="IDS130" s="21"/>
      <c r="IDT130" s="21"/>
      <c r="IDU130" s="21"/>
      <c r="IDV130" s="21"/>
      <c r="IDW130" s="21"/>
      <c r="IDX130" s="21"/>
      <c r="IDY130" s="21"/>
      <c r="IDZ130" s="21"/>
      <c r="IEA130" s="21"/>
      <c r="IEB130" s="21"/>
      <c r="IEC130" s="21"/>
      <c r="IED130" s="21"/>
      <c r="IEE130" s="21"/>
      <c r="IEF130" s="21"/>
      <c r="IEG130" s="21"/>
      <c r="IEH130" s="21"/>
      <c r="IEI130" s="21"/>
      <c r="IEJ130" s="21"/>
      <c r="IEK130" s="21"/>
      <c r="IEL130" s="21"/>
      <c r="IEM130" s="21"/>
      <c r="IEN130" s="21"/>
      <c r="IEO130" s="21"/>
      <c r="IEP130" s="21"/>
      <c r="IEQ130" s="21"/>
      <c r="IER130" s="21"/>
      <c r="IES130" s="21"/>
      <c r="IET130" s="21"/>
      <c r="IEU130" s="21"/>
      <c r="IEV130" s="21"/>
      <c r="IEW130" s="21"/>
      <c r="IEX130" s="21"/>
      <c r="IEY130" s="21"/>
      <c r="IEZ130" s="21"/>
      <c r="IFA130" s="21"/>
      <c r="IFB130" s="21"/>
      <c r="IFC130" s="21"/>
      <c r="IFD130" s="21"/>
      <c r="IFE130" s="21"/>
      <c r="IFF130" s="21"/>
      <c r="IFG130" s="21"/>
      <c r="IFH130" s="21"/>
      <c r="IFI130" s="21"/>
      <c r="IFJ130" s="21"/>
      <c r="IFK130" s="21"/>
      <c r="IFL130" s="21"/>
      <c r="IFM130" s="21"/>
      <c r="IFN130" s="21"/>
      <c r="IFO130" s="21"/>
      <c r="IFP130" s="21"/>
      <c r="IFQ130" s="21"/>
      <c r="IFR130" s="21"/>
      <c r="IFS130" s="21"/>
      <c r="IFT130" s="21"/>
      <c r="IFU130" s="21"/>
      <c r="IFV130" s="21"/>
      <c r="IFW130" s="21"/>
      <c r="IFX130" s="21"/>
      <c r="IFY130" s="21"/>
      <c r="IFZ130" s="21"/>
      <c r="IGA130" s="21"/>
      <c r="IGB130" s="21"/>
      <c r="IGC130" s="21"/>
      <c r="IGD130" s="21"/>
      <c r="IGE130" s="21"/>
      <c r="IGF130" s="21"/>
      <c r="IGG130" s="21"/>
      <c r="IGH130" s="21"/>
      <c r="IGI130" s="21"/>
      <c r="IGJ130" s="21"/>
      <c r="IGK130" s="21"/>
      <c r="IGL130" s="21"/>
      <c r="IGM130" s="21"/>
      <c r="IGN130" s="21"/>
      <c r="IGO130" s="21"/>
      <c r="IGP130" s="21"/>
      <c r="IGQ130" s="21"/>
      <c r="IGR130" s="21"/>
      <c r="IGS130" s="21"/>
      <c r="IGT130" s="21"/>
      <c r="IGU130" s="21"/>
      <c r="IGV130" s="21"/>
      <c r="IGW130" s="21"/>
      <c r="IGX130" s="21"/>
      <c r="IGY130" s="21"/>
      <c r="IGZ130" s="21"/>
      <c r="IHA130" s="21"/>
      <c r="IHB130" s="21"/>
      <c r="IHC130" s="21"/>
      <c r="IHD130" s="21"/>
      <c r="IHE130" s="21"/>
      <c r="IHF130" s="21"/>
      <c r="IHG130" s="21"/>
      <c r="IHH130" s="21"/>
      <c r="IHI130" s="21"/>
      <c r="IHJ130" s="21"/>
      <c r="IHK130" s="21"/>
      <c r="IHL130" s="21"/>
      <c r="IHM130" s="21"/>
      <c r="IHN130" s="21"/>
      <c r="IHO130" s="21"/>
      <c r="IHP130" s="21"/>
      <c r="IHQ130" s="21"/>
      <c r="IHR130" s="21"/>
      <c r="IHS130" s="21"/>
      <c r="IHT130" s="21"/>
      <c r="IHU130" s="21"/>
      <c r="IHV130" s="21"/>
      <c r="IHW130" s="21"/>
      <c r="IHX130" s="21"/>
      <c r="IHY130" s="21"/>
      <c r="IHZ130" s="21"/>
      <c r="IIA130" s="21"/>
      <c r="IIB130" s="21"/>
      <c r="IIC130" s="21"/>
      <c r="IID130" s="21"/>
      <c r="IIE130" s="21"/>
      <c r="IIF130" s="21"/>
      <c r="IIG130" s="21"/>
      <c r="IIH130" s="21"/>
      <c r="III130" s="21"/>
      <c r="IIJ130" s="21"/>
      <c r="IIK130" s="21"/>
      <c r="IIL130" s="21"/>
      <c r="IIM130" s="21"/>
      <c r="IIN130" s="21"/>
      <c r="IIO130" s="21"/>
      <c r="IIP130" s="21"/>
      <c r="IIQ130" s="21"/>
      <c r="IIR130" s="21"/>
      <c r="IIS130" s="21"/>
      <c r="IIT130" s="21"/>
      <c r="IIU130" s="21"/>
      <c r="IIV130" s="21"/>
      <c r="IIW130" s="21"/>
      <c r="IIX130" s="21"/>
      <c r="IIY130" s="21"/>
      <c r="IIZ130" s="21"/>
      <c r="IJA130" s="21"/>
      <c r="IJB130" s="21"/>
      <c r="IJC130" s="21"/>
      <c r="IJD130" s="21"/>
      <c r="IJE130" s="21"/>
      <c r="IJF130" s="21"/>
      <c r="IJG130" s="21"/>
      <c r="IJH130" s="21"/>
      <c r="IJI130" s="21"/>
      <c r="IJJ130" s="21"/>
      <c r="IJK130" s="21"/>
      <c r="IJL130" s="21"/>
      <c r="IJM130" s="21"/>
      <c r="IJN130" s="21"/>
      <c r="IJO130" s="21"/>
      <c r="IJP130" s="21"/>
      <c r="IJQ130" s="21"/>
      <c r="IJR130" s="21"/>
      <c r="IJS130" s="21"/>
      <c r="IJT130" s="21"/>
      <c r="IJU130" s="21"/>
      <c r="IJV130" s="21"/>
      <c r="IJW130" s="21"/>
      <c r="IJX130" s="21"/>
      <c r="IJY130" s="21"/>
      <c r="IJZ130" s="21"/>
      <c r="IKA130" s="21"/>
      <c r="IKB130" s="21"/>
      <c r="IKC130" s="21"/>
      <c r="IKD130" s="21"/>
      <c r="IKE130" s="21"/>
      <c r="IKF130" s="21"/>
      <c r="IKG130" s="21"/>
      <c r="IKH130" s="21"/>
      <c r="IKI130" s="21"/>
      <c r="IKJ130" s="21"/>
      <c r="IKK130" s="21"/>
      <c r="IKL130" s="21"/>
      <c r="IKM130" s="21"/>
      <c r="IKN130" s="21"/>
      <c r="IKO130" s="21"/>
      <c r="IKP130" s="21"/>
      <c r="IKQ130" s="21"/>
      <c r="IKR130" s="21"/>
      <c r="IKS130" s="21"/>
      <c r="IKT130" s="21"/>
      <c r="IKU130" s="21"/>
      <c r="IKV130" s="21"/>
      <c r="IKW130" s="21"/>
      <c r="IKX130" s="21"/>
      <c r="IKY130" s="21"/>
      <c r="IKZ130" s="21"/>
      <c r="ILA130" s="21"/>
      <c r="ILB130" s="21"/>
      <c r="ILC130" s="21"/>
      <c r="ILD130" s="21"/>
      <c r="ILE130" s="21"/>
      <c r="ILF130" s="21"/>
      <c r="ILG130" s="21"/>
      <c r="ILH130" s="21"/>
      <c r="ILI130" s="21"/>
      <c r="ILJ130" s="21"/>
      <c r="ILK130" s="21"/>
      <c r="ILL130" s="21"/>
      <c r="ILM130" s="21"/>
      <c r="ILN130" s="21"/>
      <c r="ILO130" s="21"/>
      <c r="ILP130" s="21"/>
      <c r="ILQ130" s="21"/>
      <c r="ILR130" s="21"/>
      <c r="ILS130" s="21"/>
      <c r="ILT130" s="21"/>
      <c r="ILU130" s="21"/>
      <c r="ILV130" s="21"/>
      <c r="ILW130" s="21"/>
      <c r="ILX130" s="21"/>
      <c r="ILY130" s="21"/>
      <c r="ILZ130" s="21"/>
      <c r="IMA130" s="21"/>
      <c r="IMB130" s="21"/>
      <c r="IMC130" s="21"/>
      <c r="IMD130" s="21"/>
      <c r="IME130" s="21"/>
      <c r="IMF130" s="21"/>
      <c r="IMG130" s="21"/>
      <c r="IMH130" s="21"/>
      <c r="IMI130" s="21"/>
      <c r="IMJ130" s="21"/>
      <c r="IMK130" s="21"/>
      <c r="IML130" s="21"/>
      <c r="IMM130" s="21"/>
      <c r="IMN130" s="21"/>
      <c r="IMO130" s="21"/>
      <c r="IMP130" s="21"/>
      <c r="IMQ130" s="21"/>
      <c r="IMR130" s="21"/>
      <c r="IMS130" s="21"/>
      <c r="IMT130" s="21"/>
      <c r="IMU130" s="21"/>
      <c r="IMV130" s="21"/>
      <c r="IMW130" s="21"/>
      <c r="IMX130" s="21"/>
      <c r="IMY130" s="21"/>
      <c r="IMZ130" s="21"/>
      <c r="INA130" s="21"/>
      <c r="INB130" s="21"/>
      <c r="INC130" s="21"/>
      <c r="IND130" s="21"/>
      <c r="INE130" s="21"/>
      <c r="INF130" s="21"/>
      <c r="ING130" s="21"/>
      <c r="INH130" s="21"/>
      <c r="INI130" s="21"/>
      <c r="INJ130" s="21"/>
      <c r="INK130" s="21"/>
      <c r="INL130" s="21"/>
      <c r="INM130" s="21"/>
      <c r="INN130" s="21"/>
      <c r="INO130" s="21"/>
      <c r="INP130" s="21"/>
      <c r="INQ130" s="21"/>
      <c r="INR130" s="21"/>
      <c r="INS130" s="21"/>
      <c r="INT130" s="21"/>
      <c r="INU130" s="21"/>
      <c r="INV130" s="21"/>
      <c r="INW130" s="21"/>
      <c r="INX130" s="21"/>
      <c r="INY130" s="21"/>
      <c r="INZ130" s="21"/>
      <c r="IOA130" s="21"/>
      <c r="IOB130" s="21"/>
      <c r="IOC130" s="21"/>
      <c r="IOD130" s="21"/>
      <c r="IOE130" s="21"/>
      <c r="IOF130" s="21"/>
      <c r="IOG130" s="21"/>
      <c r="IOH130" s="21"/>
      <c r="IOI130" s="21"/>
      <c r="IOJ130" s="21"/>
      <c r="IOK130" s="21"/>
      <c r="IOL130" s="21"/>
      <c r="IOM130" s="21"/>
      <c r="ION130" s="21"/>
      <c r="IOO130" s="21"/>
      <c r="IOP130" s="21"/>
      <c r="IOQ130" s="21"/>
      <c r="IOR130" s="21"/>
      <c r="IOS130" s="21"/>
      <c r="IOT130" s="21"/>
      <c r="IOU130" s="21"/>
      <c r="IOV130" s="21"/>
      <c r="IOW130" s="21"/>
      <c r="IOX130" s="21"/>
      <c r="IOY130" s="21"/>
      <c r="IOZ130" s="21"/>
      <c r="IPA130" s="21"/>
      <c r="IPB130" s="21"/>
      <c r="IPC130" s="21"/>
      <c r="IPD130" s="21"/>
      <c r="IPE130" s="21"/>
      <c r="IPF130" s="21"/>
      <c r="IPG130" s="21"/>
      <c r="IPH130" s="21"/>
      <c r="IPI130" s="21"/>
      <c r="IPJ130" s="21"/>
      <c r="IPK130" s="21"/>
      <c r="IPL130" s="21"/>
      <c r="IPM130" s="21"/>
      <c r="IPN130" s="21"/>
      <c r="IPO130" s="21"/>
      <c r="IPP130" s="21"/>
      <c r="IPQ130" s="21"/>
      <c r="IPR130" s="21"/>
      <c r="IPS130" s="21"/>
      <c r="IPT130" s="21"/>
      <c r="IPU130" s="21"/>
      <c r="IPV130" s="21"/>
      <c r="IPW130" s="21"/>
      <c r="IPX130" s="21"/>
      <c r="IPY130" s="21"/>
      <c r="IPZ130" s="21"/>
      <c r="IQA130" s="21"/>
      <c r="IQB130" s="21"/>
      <c r="IQC130" s="21"/>
      <c r="IQD130" s="21"/>
      <c r="IQE130" s="21"/>
      <c r="IQF130" s="21"/>
      <c r="IQG130" s="21"/>
      <c r="IQH130" s="21"/>
      <c r="IQI130" s="21"/>
      <c r="IQJ130" s="21"/>
      <c r="IQK130" s="21"/>
      <c r="IQL130" s="21"/>
      <c r="IQM130" s="21"/>
      <c r="IQN130" s="21"/>
      <c r="IQO130" s="21"/>
      <c r="IQP130" s="21"/>
      <c r="IQQ130" s="21"/>
      <c r="IQR130" s="21"/>
      <c r="IQS130" s="21"/>
      <c r="IQT130" s="21"/>
      <c r="IQU130" s="21"/>
      <c r="IQV130" s="21"/>
      <c r="IQW130" s="21"/>
      <c r="IQX130" s="21"/>
      <c r="IQY130" s="21"/>
      <c r="IQZ130" s="21"/>
      <c r="IRA130" s="21"/>
      <c r="IRB130" s="21"/>
      <c r="IRC130" s="21"/>
      <c r="IRD130" s="21"/>
      <c r="IRE130" s="21"/>
      <c r="IRF130" s="21"/>
      <c r="IRG130" s="21"/>
      <c r="IRH130" s="21"/>
      <c r="IRI130" s="21"/>
      <c r="IRJ130" s="21"/>
      <c r="IRK130" s="21"/>
      <c r="IRL130" s="21"/>
      <c r="IRM130" s="21"/>
      <c r="IRN130" s="21"/>
      <c r="IRO130" s="21"/>
      <c r="IRP130" s="21"/>
      <c r="IRQ130" s="21"/>
      <c r="IRR130" s="21"/>
      <c r="IRS130" s="21"/>
      <c r="IRT130" s="21"/>
      <c r="IRU130" s="21"/>
      <c r="IRV130" s="21"/>
      <c r="IRW130" s="21"/>
      <c r="IRX130" s="21"/>
      <c r="IRY130" s="21"/>
      <c r="IRZ130" s="21"/>
      <c r="ISA130" s="21"/>
      <c r="ISB130" s="21"/>
      <c r="ISC130" s="21"/>
      <c r="ISD130" s="21"/>
      <c r="ISE130" s="21"/>
      <c r="ISF130" s="21"/>
      <c r="ISG130" s="21"/>
      <c r="ISH130" s="21"/>
      <c r="ISI130" s="21"/>
      <c r="ISJ130" s="21"/>
      <c r="ISK130" s="21"/>
      <c r="ISL130" s="21"/>
      <c r="ISM130" s="21"/>
      <c r="ISN130" s="21"/>
      <c r="ISO130" s="21"/>
      <c r="ISP130" s="21"/>
      <c r="ISQ130" s="21"/>
      <c r="ISR130" s="21"/>
      <c r="ISS130" s="21"/>
      <c r="IST130" s="21"/>
      <c r="ISU130" s="21"/>
      <c r="ISV130" s="21"/>
      <c r="ISW130" s="21"/>
      <c r="ISX130" s="21"/>
      <c r="ISY130" s="21"/>
      <c r="ISZ130" s="21"/>
      <c r="ITA130" s="21"/>
      <c r="ITB130" s="21"/>
      <c r="ITC130" s="21"/>
      <c r="ITD130" s="21"/>
      <c r="ITE130" s="21"/>
      <c r="ITF130" s="21"/>
      <c r="ITG130" s="21"/>
      <c r="ITH130" s="21"/>
      <c r="ITI130" s="21"/>
      <c r="ITJ130" s="21"/>
      <c r="ITK130" s="21"/>
      <c r="ITL130" s="21"/>
      <c r="ITM130" s="21"/>
      <c r="ITN130" s="21"/>
      <c r="ITO130" s="21"/>
      <c r="ITP130" s="21"/>
      <c r="ITQ130" s="21"/>
      <c r="ITR130" s="21"/>
      <c r="ITS130" s="21"/>
      <c r="ITT130" s="21"/>
      <c r="ITU130" s="21"/>
      <c r="ITV130" s="21"/>
      <c r="ITW130" s="21"/>
      <c r="ITX130" s="21"/>
      <c r="ITY130" s="21"/>
      <c r="ITZ130" s="21"/>
      <c r="IUA130" s="21"/>
      <c r="IUB130" s="21"/>
      <c r="IUC130" s="21"/>
      <c r="IUD130" s="21"/>
      <c r="IUE130" s="21"/>
      <c r="IUF130" s="21"/>
      <c r="IUG130" s="21"/>
      <c r="IUH130" s="21"/>
      <c r="IUI130" s="21"/>
      <c r="IUJ130" s="21"/>
      <c r="IUK130" s="21"/>
      <c r="IUL130" s="21"/>
      <c r="IUM130" s="21"/>
      <c r="IUN130" s="21"/>
      <c r="IUO130" s="21"/>
      <c r="IUP130" s="21"/>
      <c r="IUQ130" s="21"/>
      <c r="IUR130" s="21"/>
      <c r="IUS130" s="21"/>
      <c r="IUT130" s="21"/>
      <c r="IUU130" s="21"/>
      <c r="IUV130" s="21"/>
      <c r="IUW130" s="21"/>
      <c r="IUX130" s="21"/>
      <c r="IUY130" s="21"/>
      <c r="IUZ130" s="21"/>
      <c r="IVA130" s="21"/>
      <c r="IVB130" s="21"/>
      <c r="IVC130" s="21"/>
      <c r="IVD130" s="21"/>
      <c r="IVE130" s="21"/>
      <c r="IVF130" s="21"/>
      <c r="IVG130" s="21"/>
      <c r="IVH130" s="21"/>
      <c r="IVI130" s="21"/>
      <c r="IVJ130" s="21"/>
      <c r="IVK130" s="21"/>
      <c r="IVL130" s="21"/>
      <c r="IVM130" s="21"/>
      <c r="IVN130" s="21"/>
      <c r="IVO130" s="21"/>
      <c r="IVP130" s="21"/>
      <c r="IVQ130" s="21"/>
      <c r="IVR130" s="21"/>
      <c r="IVS130" s="21"/>
      <c r="IVT130" s="21"/>
      <c r="IVU130" s="21"/>
      <c r="IVV130" s="21"/>
      <c r="IVW130" s="21"/>
      <c r="IVX130" s="21"/>
      <c r="IVY130" s="21"/>
      <c r="IVZ130" s="21"/>
      <c r="IWA130" s="21"/>
      <c r="IWB130" s="21"/>
      <c r="IWC130" s="21"/>
      <c r="IWD130" s="21"/>
      <c r="IWE130" s="21"/>
      <c r="IWF130" s="21"/>
      <c r="IWG130" s="21"/>
      <c r="IWH130" s="21"/>
      <c r="IWI130" s="21"/>
      <c r="IWJ130" s="21"/>
      <c r="IWK130" s="21"/>
      <c r="IWL130" s="21"/>
      <c r="IWM130" s="21"/>
      <c r="IWN130" s="21"/>
      <c r="IWO130" s="21"/>
      <c r="IWP130" s="21"/>
      <c r="IWQ130" s="21"/>
      <c r="IWR130" s="21"/>
      <c r="IWS130" s="21"/>
      <c r="IWT130" s="21"/>
      <c r="IWU130" s="21"/>
      <c r="IWV130" s="21"/>
      <c r="IWW130" s="21"/>
      <c r="IWX130" s="21"/>
      <c r="IWY130" s="21"/>
      <c r="IWZ130" s="21"/>
      <c r="IXA130" s="21"/>
      <c r="IXB130" s="21"/>
      <c r="IXC130" s="21"/>
      <c r="IXD130" s="21"/>
      <c r="IXE130" s="21"/>
      <c r="IXF130" s="21"/>
      <c r="IXG130" s="21"/>
      <c r="IXH130" s="21"/>
      <c r="IXI130" s="21"/>
      <c r="IXJ130" s="21"/>
      <c r="IXK130" s="21"/>
      <c r="IXL130" s="21"/>
      <c r="IXM130" s="21"/>
      <c r="IXN130" s="21"/>
      <c r="IXO130" s="21"/>
      <c r="IXP130" s="21"/>
      <c r="IXQ130" s="21"/>
      <c r="IXR130" s="21"/>
      <c r="IXS130" s="21"/>
      <c r="IXT130" s="21"/>
      <c r="IXU130" s="21"/>
      <c r="IXV130" s="21"/>
      <c r="IXW130" s="21"/>
      <c r="IXX130" s="21"/>
      <c r="IXY130" s="21"/>
      <c r="IXZ130" s="21"/>
      <c r="IYA130" s="21"/>
      <c r="IYB130" s="21"/>
      <c r="IYC130" s="21"/>
      <c r="IYD130" s="21"/>
      <c r="IYE130" s="21"/>
      <c r="IYF130" s="21"/>
      <c r="IYG130" s="21"/>
      <c r="IYH130" s="21"/>
      <c r="IYI130" s="21"/>
      <c r="IYJ130" s="21"/>
      <c r="IYK130" s="21"/>
      <c r="IYL130" s="21"/>
      <c r="IYM130" s="21"/>
      <c r="IYN130" s="21"/>
      <c r="IYO130" s="21"/>
      <c r="IYP130" s="21"/>
      <c r="IYQ130" s="21"/>
      <c r="IYR130" s="21"/>
      <c r="IYS130" s="21"/>
      <c r="IYT130" s="21"/>
      <c r="IYU130" s="21"/>
      <c r="IYV130" s="21"/>
      <c r="IYW130" s="21"/>
      <c r="IYX130" s="21"/>
      <c r="IYY130" s="21"/>
      <c r="IYZ130" s="21"/>
      <c r="IZA130" s="21"/>
      <c r="IZB130" s="21"/>
      <c r="IZC130" s="21"/>
      <c r="IZD130" s="21"/>
      <c r="IZE130" s="21"/>
      <c r="IZF130" s="21"/>
      <c r="IZG130" s="21"/>
      <c r="IZH130" s="21"/>
      <c r="IZI130" s="21"/>
      <c r="IZJ130" s="21"/>
      <c r="IZK130" s="21"/>
      <c r="IZL130" s="21"/>
      <c r="IZM130" s="21"/>
      <c r="IZN130" s="21"/>
      <c r="IZO130" s="21"/>
      <c r="IZP130" s="21"/>
      <c r="IZQ130" s="21"/>
      <c r="IZR130" s="21"/>
      <c r="IZS130" s="21"/>
      <c r="IZT130" s="21"/>
      <c r="IZU130" s="21"/>
      <c r="IZV130" s="21"/>
      <c r="IZW130" s="21"/>
      <c r="IZX130" s="21"/>
      <c r="IZY130" s="21"/>
      <c r="IZZ130" s="21"/>
      <c r="JAA130" s="21"/>
      <c r="JAB130" s="21"/>
      <c r="JAC130" s="21"/>
      <c r="JAD130" s="21"/>
      <c r="JAE130" s="21"/>
      <c r="JAF130" s="21"/>
      <c r="JAG130" s="21"/>
      <c r="JAH130" s="21"/>
      <c r="JAI130" s="21"/>
      <c r="JAJ130" s="21"/>
      <c r="JAK130" s="21"/>
      <c r="JAL130" s="21"/>
      <c r="JAM130" s="21"/>
      <c r="JAN130" s="21"/>
      <c r="JAO130" s="21"/>
      <c r="JAP130" s="21"/>
      <c r="JAQ130" s="21"/>
      <c r="JAR130" s="21"/>
      <c r="JAS130" s="21"/>
      <c r="JAT130" s="21"/>
      <c r="JAU130" s="21"/>
      <c r="JAV130" s="21"/>
      <c r="JAW130" s="21"/>
      <c r="JAX130" s="21"/>
      <c r="JAY130" s="21"/>
      <c r="JAZ130" s="21"/>
      <c r="JBA130" s="21"/>
      <c r="JBB130" s="21"/>
      <c r="JBC130" s="21"/>
      <c r="JBD130" s="21"/>
      <c r="JBE130" s="21"/>
      <c r="JBF130" s="21"/>
      <c r="JBG130" s="21"/>
      <c r="JBH130" s="21"/>
      <c r="JBI130" s="21"/>
      <c r="JBJ130" s="21"/>
      <c r="JBK130" s="21"/>
      <c r="JBL130" s="21"/>
      <c r="JBM130" s="21"/>
      <c r="JBN130" s="21"/>
      <c r="JBO130" s="21"/>
      <c r="JBP130" s="21"/>
      <c r="JBQ130" s="21"/>
      <c r="JBR130" s="21"/>
      <c r="JBS130" s="21"/>
      <c r="JBT130" s="21"/>
      <c r="JBU130" s="21"/>
      <c r="JBV130" s="21"/>
      <c r="JBW130" s="21"/>
      <c r="JBX130" s="21"/>
      <c r="JBY130" s="21"/>
      <c r="JBZ130" s="21"/>
      <c r="JCA130" s="21"/>
      <c r="JCB130" s="21"/>
      <c r="JCC130" s="21"/>
      <c r="JCD130" s="21"/>
      <c r="JCE130" s="21"/>
      <c r="JCF130" s="21"/>
      <c r="JCG130" s="21"/>
      <c r="JCH130" s="21"/>
      <c r="JCI130" s="21"/>
      <c r="JCJ130" s="21"/>
      <c r="JCK130" s="21"/>
      <c r="JCL130" s="21"/>
      <c r="JCM130" s="21"/>
      <c r="JCN130" s="21"/>
      <c r="JCO130" s="21"/>
      <c r="JCP130" s="21"/>
      <c r="JCQ130" s="21"/>
      <c r="JCR130" s="21"/>
      <c r="JCS130" s="21"/>
      <c r="JCT130" s="21"/>
      <c r="JCU130" s="21"/>
      <c r="JCV130" s="21"/>
      <c r="JCW130" s="21"/>
      <c r="JCX130" s="21"/>
      <c r="JCY130" s="21"/>
      <c r="JCZ130" s="21"/>
      <c r="JDA130" s="21"/>
      <c r="JDB130" s="21"/>
      <c r="JDC130" s="21"/>
      <c r="JDD130" s="21"/>
      <c r="JDE130" s="21"/>
      <c r="JDF130" s="21"/>
      <c r="JDG130" s="21"/>
      <c r="JDH130" s="21"/>
      <c r="JDI130" s="21"/>
      <c r="JDJ130" s="21"/>
      <c r="JDK130" s="21"/>
      <c r="JDL130" s="21"/>
      <c r="JDM130" s="21"/>
      <c r="JDN130" s="21"/>
      <c r="JDO130" s="21"/>
      <c r="JDP130" s="21"/>
      <c r="JDQ130" s="21"/>
      <c r="JDR130" s="21"/>
      <c r="JDS130" s="21"/>
      <c r="JDT130" s="21"/>
      <c r="JDU130" s="21"/>
      <c r="JDV130" s="21"/>
      <c r="JDW130" s="21"/>
      <c r="JDX130" s="21"/>
      <c r="JDY130" s="21"/>
      <c r="JDZ130" s="21"/>
      <c r="JEA130" s="21"/>
      <c r="JEB130" s="21"/>
      <c r="JEC130" s="21"/>
      <c r="JED130" s="21"/>
      <c r="JEE130" s="21"/>
      <c r="JEF130" s="21"/>
      <c r="JEG130" s="21"/>
      <c r="JEH130" s="21"/>
      <c r="JEI130" s="21"/>
      <c r="JEJ130" s="21"/>
      <c r="JEK130" s="21"/>
      <c r="JEL130" s="21"/>
      <c r="JEM130" s="21"/>
      <c r="JEN130" s="21"/>
      <c r="JEO130" s="21"/>
      <c r="JEP130" s="21"/>
      <c r="JEQ130" s="21"/>
      <c r="JER130" s="21"/>
      <c r="JES130" s="21"/>
      <c r="JET130" s="21"/>
      <c r="JEU130" s="21"/>
      <c r="JEV130" s="21"/>
      <c r="JEW130" s="21"/>
      <c r="JEX130" s="21"/>
      <c r="JEY130" s="21"/>
      <c r="JEZ130" s="21"/>
      <c r="JFA130" s="21"/>
      <c r="JFB130" s="21"/>
      <c r="JFC130" s="21"/>
      <c r="JFD130" s="21"/>
      <c r="JFE130" s="21"/>
      <c r="JFF130" s="21"/>
      <c r="JFG130" s="21"/>
      <c r="JFH130" s="21"/>
      <c r="JFI130" s="21"/>
      <c r="JFJ130" s="21"/>
      <c r="JFK130" s="21"/>
      <c r="JFL130" s="21"/>
      <c r="JFM130" s="21"/>
      <c r="JFN130" s="21"/>
      <c r="JFO130" s="21"/>
      <c r="JFP130" s="21"/>
      <c r="JFQ130" s="21"/>
      <c r="JFR130" s="21"/>
      <c r="JFS130" s="21"/>
      <c r="JFT130" s="21"/>
      <c r="JFU130" s="21"/>
      <c r="JFV130" s="21"/>
      <c r="JFW130" s="21"/>
      <c r="JFX130" s="21"/>
      <c r="JFY130" s="21"/>
      <c r="JFZ130" s="21"/>
      <c r="JGA130" s="21"/>
      <c r="JGB130" s="21"/>
      <c r="JGC130" s="21"/>
      <c r="JGD130" s="21"/>
      <c r="JGE130" s="21"/>
      <c r="JGF130" s="21"/>
      <c r="JGG130" s="21"/>
      <c r="JGH130" s="21"/>
      <c r="JGI130" s="21"/>
      <c r="JGJ130" s="21"/>
      <c r="JGK130" s="21"/>
      <c r="JGL130" s="21"/>
      <c r="JGM130" s="21"/>
      <c r="JGN130" s="21"/>
      <c r="JGO130" s="21"/>
      <c r="JGP130" s="21"/>
      <c r="JGQ130" s="21"/>
      <c r="JGR130" s="21"/>
      <c r="JGS130" s="21"/>
      <c r="JGT130" s="21"/>
      <c r="JGU130" s="21"/>
      <c r="JGV130" s="21"/>
      <c r="JGW130" s="21"/>
      <c r="JGX130" s="21"/>
      <c r="JGY130" s="21"/>
      <c r="JGZ130" s="21"/>
      <c r="JHA130" s="21"/>
      <c r="JHB130" s="21"/>
      <c r="JHC130" s="21"/>
      <c r="JHD130" s="21"/>
      <c r="JHE130" s="21"/>
      <c r="JHF130" s="21"/>
      <c r="JHG130" s="21"/>
      <c r="JHH130" s="21"/>
      <c r="JHI130" s="21"/>
      <c r="JHJ130" s="21"/>
      <c r="JHK130" s="21"/>
      <c r="JHL130" s="21"/>
      <c r="JHM130" s="21"/>
      <c r="JHN130" s="21"/>
      <c r="JHO130" s="21"/>
      <c r="JHP130" s="21"/>
      <c r="JHQ130" s="21"/>
      <c r="JHR130" s="21"/>
      <c r="JHS130" s="21"/>
      <c r="JHT130" s="21"/>
      <c r="JHU130" s="21"/>
      <c r="JHV130" s="21"/>
      <c r="JHW130" s="21"/>
      <c r="JHX130" s="21"/>
      <c r="JHY130" s="21"/>
      <c r="JHZ130" s="21"/>
      <c r="JIA130" s="21"/>
      <c r="JIB130" s="21"/>
      <c r="JIC130" s="21"/>
      <c r="JID130" s="21"/>
      <c r="JIE130" s="21"/>
      <c r="JIF130" s="21"/>
      <c r="JIG130" s="21"/>
      <c r="JIH130" s="21"/>
      <c r="JII130" s="21"/>
      <c r="JIJ130" s="21"/>
      <c r="JIK130" s="21"/>
      <c r="JIL130" s="21"/>
      <c r="JIM130" s="21"/>
      <c r="JIN130" s="21"/>
      <c r="JIO130" s="21"/>
      <c r="JIP130" s="21"/>
      <c r="JIQ130" s="21"/>
      <c r="JIR130" s="21"/>
      <c r="JIS130" s="21"/>
      <c r="JIT130" s="21"/>
      <c r="JIU130" s="21"/>
      <c r="JIV130" s="21"/>
      <c r="JIW130" s="21"/>
      <c r="JIX130" s="21"/>
      <c r="JIY130" s="21"/>
      <c r="JIZ130" s="21"/>
      <c r="JJA130" s="21"/>
      <c r="JJB130" s="21"/>
      <c r="JJC130" s="21"/>
      <c r="JJD130" s="21"/>
      <c r="JJE130" s="21"/>
      <c r="JJF130" s="21"/>
      <c r="JJG130" s="21"/>
      <c r="JJH130" s="21"/>
      <c r="JJI130" s="21"/>
      <c r="JJJ130" s="21"/>
      <c r="JJK130" s="21"/>
      <c r="JJL130" s="21"/>
      <c r="JJM130" s="21"/>
      <c r="JJN130" s="21"/>
      <c r="JJO130" s="21"/>
      <c r="JJP130" s="21"/>
      <c r="JJQ130" s="21"/>
      <c r="JJR130" s="21"/>
      <c r="JJS130" s="21"/>
      <c r="JJT130" s="21"/>
      <c r="JJU130" s="21"/>
      <c r="JJV130" s="21"/>
      <c r="JJW130" s="21"/>
      <c r="JJX130" s="21"/>
      <c r="JJY130" s="21"/>
      <c r="JJZ130" s="21"/>
      <c r="JKA130" s="21"/>
      <c r="JKB130" s="21"/>
      <c r="JKC130" s="21"/>
      <c r="JKD130" s="21"/>
      <c r="JKE130" s="21"/>
      <c r="JKF130" s="21"/>
      <c r="JKG130" s="21"/>
      <c r="JKH130" s="21"/>
      <c r="JKI130" s="21"/>
      <c r="JKJ130" s="21"/>
      <c r="JKK130" s="21"/>
      <c r="JKL130" s="21"/>
      <c r="JKM130" s="21"/>
      <c r="JKN130" s="21"/>
      <c r="JKO130" s="21"/>
      <c r="JKP130" s="21"/>
      <c r="JKQ130" s="21"/>
      <c r="JKR130" s="21"/>
      <c r="JKS130" s="21"/>
      <c r="JKT130" s="21"/>
      <c r="JKU130" s="21"/>
      <c r="JKV130" s="21"/>
      <c r="JKW130" s="21"/>
      <c r="JKX130" s="21"/>
      <c r="JKY130" s="21"/>
      <c r="JKZ130" s="21"/>
      <c r="JLA130" s="21"/>
      <c r="JLB130" s="21"/>
      <c r="JLC130" s="21"/>
      <c r="JLD130" s="21"/>
      <c r="JLE130" s="21"/>
      <c r="JLF130" s="21"/>
      <c r="JLG130" s="21"/>
      <c r="JLH130" s="21"/>
      <c r="JLI130" s="21"/>
      <c r="JLJ130" s="21"/>
      <c r="JLK130" s="21"/>
      <c r="JLL130" s="21"/>
      <c r="JLM130" s="21"/>
      <c r="JLN130" s="21"/>
      <c r="JLO130" s="21"/>
      <c r="JLP130" s="21"/>
      <c r="JLQ130" s="21"/>
      <c r="JLR130" s="21"/>
      <c r="JLS130" s="21"/>
      <c r="JLT130" s="21"/>
      <c r="JLU130" s="21"/>
      <c r="JLV130" s="21"/>
      <c r="JLW130" s="21"/>
      <c r="JLX130" s="21"/>
      <c r="JLY130" s="21"/>
      <c r="JLZ130" s="21"/>
      <c r="JMA130" s="21"/>
      <c r="JMB130" s="21"/>
      <c r="JMC130" s="21"/>
      <c r="JMD130" s="21"/>
      <c r="JME130" s="21"/>
      <c r="JMF130" s="21"/>
      <c r="JMG130" s="21"/>
      <c r="JMH130" s="21"/>
      <c r="JMI130" s="21"/>
      <c r="JMJ130" s="21"/>
      <c r="JMK130" s="21"/>
      <c r="JML130" s="21"/>
      <c r="JMM130" s="21"/>
      <c r="JMN130" s="21"/>
      <c r="JMO130" s="21"/>
      <c r="JMP130" s="21"/>
      <c r="JMQ130" s="21"/>
      <c r="JMR130" s="21"/>
      <c r="JMS130" s="21"/>
      <c r="JMT130" s="21"/>
      <c r="JMU130" s="21"/>
      <c r="JMV130" s="21"/>
      <c r="JMW130" s="21"/>
      <c r="JMX130" s="21"/>
      <c r="JMY130" s="21"/>
      <c r="JMZ130" s="21"/>
      <c r="JNA130" s="21"/>
      <c r="JNB130" s="21"/>
      <c r="JNC130" s="21"/>
      <c r="JND130" s="21"/>
      <c r="JNE130" s="21"/>
      <c r="JNF130" s="21"/>
      <c r="JNG130" s="21"/>
      <c r="JNH130" s="21"/>
      <c r="JNI130" s="21"/>
      <c r="JNJ130" s="21"/>
      <c r="JNK130" s="21"/>
      <c r="JNL130" s="21"/>
      <c r="JNM130" s="21"/>
      <c r="JNN130" s="21"/>
      <c r="JNO130" s="21"/>
      <c r="JNP130" s="21"/>
      <c r="JNQ130" s="21"/>
      <c r="JNR130" s="21"/>
      <c r="JNS130" s="21"/>
      <c r="JNT130" s="21"/>
      <c r="JNU130" s="21"/>
      <c r="JNV130" s="21"/>
      <c r="JNW130" s="21"/>
      <c r="JNX130" s="21"/>
      <c r="JNY130" s="21"/>
      <c r="JNZ130" s="21"/>
      <c r="JOA130" s="21"/>
      <c r="JOB130" s="21"/>
      <c r="JOC130" s="21"/>
      <c r="JOD130" s="21"/>
      <c r="JOE130" s="21"/>
      <c r="JOF130" s="21"/>
      <c r="JOG130" s="21"/>
      <c r="JOH130" s="21"/>
      <c r="JOI130" s="21"/>
      <c r="JOJ130" s="21"/>
      <c r="JOK130" s="21"/>
      <c r="JOL130" s="21"/>
      <c r="JOM130" s="21"/>
      <c r="JON130" s="21"/>
      <c r="JOO130" s="21"/>
      <c r="JOP130" s="21"/>
      <c r="JOQ130" s="21"/>
      <c r="JOR130" s="21"/>
      <c r="JOS130" s="21"/>
      <c r="JOT130" s="21"/>
      <c r="JOU130" s="21"/>
      <c r="JOV130" s="21"/>
      <c r="JOW130" s="21"/>
      <c r="JOX130" s="21"/>
      <c r="JOY130" s="21"/>
      <c r="JOZ130" s="21"/>
      <c r="JPA130" s="21"/>
      <c r="JPB130" s="21"/>
      <c r="JPC130" s="21"/>
      <c r="JPD130" s="21"/>
      <c r="JPE130" s="21"/>
      <c r="JPF130" s="21"/>
      <c r="JPG130" s="21"/>
      <c r="JPH130" s="21"/>
      <c r="JPI130" s="21"/>
      <c r="JPJ130" s="21"/>
      <c r="JPK130" s="21"/>
      <c r="JPL130" s="21"/>
      <c r="JPM130" s="21"/>
      <c r="JPN130" s="21"/>
      <c r="JPO130" s="21"/>
      <c r="JPP130" s="21"/>
      <c r="JPQ130" s="21"/>
      <c r="JPR130" s="21"/>
      <c r="JPS130" s="21"/>
      <c r="JPT130" s="21"/>
      <c r="JPU130" s="21"/>
      <c r="JPV130" s="21"/>
      <c r="JPW130" s="21"/>
      <c r="JPX130" s="21"/>
      <c r="JPY130" s="21"/>
      <c r="JPZ130" s="21"/>
      <c r="JQA130" s="21"/>
      <c r="JQB130" s="21"/>
      <c r="JQC130" s="21"/>
      <c r="JQD130" s="21"/>
      <c r="JQE130" s="21"/>
      <c r="JQF130" s="21"/>
      <c r="JQG130" s="21"/>
      <c r="JQH130" s="21"/>
      <c r="JQI130" s="21"/>
      <c r="JQJ130" s="21"/>
      <c r="JQK130" s="21"/>
      <c r="JQL130" s="21"/>
      <c r="JQM130" s="21"/>
      <c r="JQN130" s="21"/>
      <c r="JQO130" s="21"/>
      <c r="JQP130" s="21"/>
      <c r="JQQ130" s="21"/>
      <c r="JQR130" s="21"/>
      <c r="JQS130" s="21"/>
      <c r="JQT130" s="21"/>
      <c r="JQU130" s="21"/>
      <c r="JQV130" s="21"/>
      <c r="JQW130" s="21"/>
      <c r="JQX130" s="21"/>
      <c r="JQY130" s="21"/>
      <c r="JQZ130" s="21"/>
      <c r="JRA130" s="21"/>
      <c r="JRB130" s="21"/>
      <c r="JRC130" s="21"/>
      <c r="JRD130" s="21"/>
      <c r="JRE130" s="21"/>
      <c r="JRF130" s="21"/>
      <c r="JRG130" s="21"/>
      <c r="JRH130" s="21"/>
      <c r="JRI130" s="21"/>
      <c r="JRJ130" s="21"/>
      <c r="JRK130" s="21"/>
      <c r="JRL130" s="21"/>
      <c r="JRM130" s="21"/>
      <c r="JRN130" s="21"/>
      <c r="JRO130" s="21"/>
      <c r="JRP130" s="21"/>
      <c r="JRQ130" s="21"/>
      <c r="JRR130" s="21"/>
      <c r="JRS130" s="21"/>
      <c r="JRT130" s="21"/>
      <c r="JRU130" s="21"/>
      <c r="JRV130" s="21"/>
      <c r="JRW130" s="21"/>
      <c r="JRX130" s="21"/>
      <c r="JRY130" s="21"/>
      <c r="JRZ130" s="21"/>
      <c r="JSA130" s="21"/>
      <c r="JSB130" s="21"/>
      <c r="JSC130" s="21"/>
      <c r="JSD130" s="21"/>
      <c r="JSE130" s="21"/>
      <c r="JSF130" s="21"/>
      <c r="JSG130" s="21"/>
      <c r="JSH130" s="21"/>
      <c r="JSI130" s="21"/>
      <c r="JSJ130" s="21"/>
      <c r="JSK130" s="21"/>
      <c r="JSL130" s="21"/>
      <c r="JSM130" s="21"/>
      <c r="JSN130" s="21"/>
      <c r="JSO130" s="21"/>
      <c r="JSP130" s="21"/>
      <c r="JSQ130" s="21"/>
      <c r="JSR130" s="21"/>
      <c r="JSS130" s="21"/>
      <c r="JST130" s="21"/>
      <c r="JSU130" s="21"/>
      <c r="JSV130" s="21"/>
      <c r="JSW130" s="21"/>
      <c r="JSX130" s="21"/>
      <c r="JSY130" s="21"/>
      <c r="JSZ130" s="21"/>
      <c r="JTA130" s="21"/>
      <c r="JTB130" s="21"/>
      <c r="JTC130" s="21"/>
      <c r="JTD130" s="21"/>
      <c r="JTE130" s="21"/>
      <c r="JTF130" s="21"/>
      <c r="JTG130" s="21"/>
      <c r="JTH130" s="21"/>
      <c r="JTI130" s="21"/>
      <c r="JTJ130" s="21"/>
      <c r="JTK130" s="21"/>
      <c r="JTL130" s="21"/>
      <c r="JTM130" s="21"/>
      <c r="JTN130" s="21"/>
      <c r="JTO130" s="21"/>
      <c r="JTP130" s="21"/>
      <c r="JTQ130" s="21"/>
      <c r="JTR130" s="21"/>
      <c r="JTS130" s="21"/>
      <c r="JTT130" s="21"/>
      <c r="JTU130" s="21"/>
      <c r="JTV130" s="21"/>
      <c r="JTW130" s="21"/>
      <c r="JTX130" s="21"/>
      <c r="JTY130" s="21"/>
      <c r="JTZ130" s="21"/>
      <c r="JUA130" s="21"/>
      <c r="JUB130" s="21"/>
      <c r="JUC130" s="21"/>
      <c r="JUD130" s="21"/>
      <c r="JUE130" s="21"/>
      <c r="JUF130" s="21"/>
      <c r="JUG130" s="21"/>
      <c r="JUH130" s="21"/>
      <c r="JUI130" s="21"/>
      <c r="JUJ130" s="21"/>
      <c r="JUK130" s="21"/>
      <c r="JUL130" s="21"/>
      <c r="JUM130" s="21"/>
      <c r="JUN130" s="21"/>
      <c r="JUO130" s="21"/>
      <c r="JUP130" s="21"/>
      <c r="JUQ130" s="21"/>
      <c r="JUR130" s="21"/>
      <c r="JUS130" s="21"/>
      <c r="JUT130" s="21"/>
      <c r="JUU130" s="21"/>
      <c r="JUV130" s="21"/>
      <c r="JUW130" s="21"/>
      <c r="JUX130" s="21"/>
      <c r="JUY130" s="21"/>
      <c r="JUZ130" s="21"/>
      <c r="JVA130" s="21"/>
      <c r="JVB130" s="21"/>
      <c r="JVC130" s="21"/>
      <c r="JVD130" s="21"/>
      <c r="JVE130" s="21"/>
      <c r="JVF130" s="21"/>
      <c r="JVG130" s="21"/>
      <c r="JVH130" s="21"/>
      <c r="JVI130" s="21"/>
      <c r="JVJ130" s="21"/>
      <c r="JVK130" s="21"/>
      <c r="JVL130" s="21"/>
      <c r="JVM130" s="21"/>
      <c r="JVN130" s="21"/>
      <c r="JVO130" s="21"/>
      <c r="JVP130" s="21"/>
      <c r="JVQ130" s="21"/>
      <c r="JVR130" s="21"/>
      <c r="JVS130" s="21"/>
      <c r="JVT130" s="21"/>
      <c r="JVU130" s="21"/>
      <c r="JVV130" s="21"/>
      <c r="JVW130" s="21"/>
      <c r="JVX130" s="21"/>
      <c r="JVY130" s="21"/>
      <c r="JVZ130" s="21"/>
      <c r="JWA130" s="21"/>
      <c r="JWB130" s="21"/>
      <c r="JWC130" s="21"/>
      <c r="JWD130" s="21"/>
      <c r="JWE130" s="21"/>
      <c r="JWF130" s="21"/>
      <c r="JWG130" s="21"/>
      <c r="JWH130" s="21"/>
      <c r="JWI130" s="21"/>
      <c r="JWJ130" s="21"/>
      <c r="JWK130" s="21"/>
      <c r="JWL130" s="21"/>
      <c r="JWM130" s="21"/>
      <c r="JWN130" s="21"/>
      <c r="JWO130" s="21"/>
      <c r="JWP130" s="21"/>
      <c r="JWQ130" s="21"/>
      <c r="JWR130" s="21"/>
      <c r="JWS130" s="21"/>
      <c r="JWT130" s="21"/>
      <c r="JWU130" s="21"/>
      <c r="JWV130" s="21"/>
      <c r="JWW130" s="21"/>
      <c r="JWX130" s="21"/>
      <c r="JWY130" s="21"/>
      <c r="JWZ130" s="21"/>
      <c r="JXA130" s="21"/>
      <c r="JXB130" s="21"/>
      <c r="JXC130" s="21"/>
      <c r="JXD130" s="21"/>
      <c r="JXE130" s="21"/>
      <c r="JXF130" s="21"/>
      <c r="JXG130" s="21"/>
      <c r="JXH130" s="21"/>
      <c r="JXI130" s="21"/>
      <c r="JXJ130" s="21"/>
      <c r="JXK130" s="21"/>
      <c r="JXL130" s="21"/>
      <c r="JXM130" s="21"/>
      <c r="JXN130" s="21"/>
      <c r="JXO130" s="21"/>
      <c r="JXP130" s="21"/>
      <c r="JXQ130" s="21"/>
      <c r="JXR130" s="21"/>
      <c r="JXS130" s="21"/>
      <c r="JXT130" s="21"/>
      <c r="JXU130" s="21"/>
      <c r="JXV130" s="21"/>
      <c r="JXW130" s="21"/>
      <c r="JXX130" s="21"/>
      <c r="JXY130" s="21"/>
      <c r="JXZ130" s="21"/>
      <c r="JYA130" s="21"/>
      <c r="JYB130" s="21"/>
      <c r="JYC130" s="21"/>
      <c r="JYD130" s="21"/>
      <c r="JYE130" s="21"/>
      <c r="JYF130" s="21"/>
      <c r="JYG130" s="21"/>
      <c r="JYH130" s="21"/>
      <c r="JYI130" s="21"/>
      <c r="JYJ130" s="21"/>
      <c r="JYK130" s="21"/>
      <c r="JYL130" s="21"/>
      <c r="JYM130" s="21"/>
      <c r="JYN130" s="21"/>
      <c r="JYO130" s="21"/>
      <c r="JYP130" s="21"/>
      <c r="JYQ130" s="21"/>
      <c r="JYR130" s="21"/>
      <c r="JYS130" s="21"/>
      <c r="JYT130" s="21"/>
      <c r="JYU130" s="21"/>
      <c r="JYV130" s="21"/>
      <c r="JYW130" s="21"/>
      <c r="JYX130" s="21"/>
      <c r="JYY130" s="21"/>
      <c r="JYZ130" s="21"/>
      <c r="JZA130" s="21"/>
      <c r="JZB130" s="21"/>
      <c r="JZC130" s="21"/>
      <c r="JZD130" s="21"/>
      <c r="JZE130" s="21"/>
      <c r="JZF130" s="21"/>
      <c r="JZG130" s="21"/>
      <c r="JZH130" s="21"/>
      <c r="JZI130" s="21"/>
      <c r="JZJ130" s="21"/>
      <c r="JZK130" s="21"/>
      <c r="JZL130" s="21"/>
      <c r="JZM130" s="21"/>
      <c r="JZN130" s="21"/>
      <c r="JZO130" s="21"/>
      <c r="JZP130" s="21"/>
      <c r="JZQ130" s="21"/>
      <c r="JZR130" s="21"/>
      <c r="JZS130" s="21"/>
      <c r="JZT130" s="21"/>
      <c r="JZU130" s="21"/>
      <c r="JZV130" s="21"/>
      <c r="JZW130" s="21"/>
      <c r="JZX130" s="21"/>
      <c r="JZY130" s="21"/>
      <c r="JZZ130" s="21"/>
      <c r="KAA130" s="21"/>
      <c r="KAB130" s="21"/>
      <c r="KAC130" s="21"/>
      <c r="KAD130" s="21"/>
      <c r="KAE130" s="21"/>
      <c r="KAF130" s="21"/>
      <c r="KAG130" s="21"/>
      <c r="KAH130" s="21"/>
      <c r="KAI130" s="21"/>
      <c r="KAJ130" s="21"/>
      <c r="KAK130" s="21"/>
      <c r="KAL130" s="21"/>
      <c r="KAM130" s="21"/>
      <c r="KAN130" s="21"/>
      <c r="KAO130" s="21"/>
      <c r="KAP130" s="21"/>
      <c r="KAQ130" s="21"/>
      <c r="KAR130" s="21"/>
      <c r="KAS130" s="21"/>
      <c r="KAT130" s="21"/>
      <c r="KAU130" s="21"/>
      <c r="KAV130" s="21"/>
      <c r="KAW130" s="21"/>
      <c r="KAX130" s="21"/>
      <c r="KAY130" s="21"/>
      <c r="KAZ130" s="21"/>
      <c r="KBA130" s="21"/>
      <c r="KBB130" s="21"/>
      <c r="KBC130" s="21"/>
      <c r="KBD130" s="21"/>
      <c r="KBE130" s="21"/>
      <c r="KBF130" s="21"/>
      <c r="KBG130" s="21"/>
      <c r="KBH130" s="21"/>
      <c r="KBI130" s="21"/>
      <c r="KBJ130" s="21"/>
      <c r="KBK130" s="21"/>
      <c r="KBL130" s="21"/>
      <c r="KBM130" s="21"/>
      <c r="KBN130" s="21"/>
      <c r="KBO130" s="21"/>
      <c r="KBP130" s="21"/>
      <c r="KBQ130" s="21"/>
      <c r="KBR130" s="21"/>
      <c r="KBS130" s="21"/>
      <c r="KBT130" s="21"/>
      <c r="KBU130" s="21"/>
      <c r="KBV130" s="21"/>
      <c r="KBW130" s="21"/>
      <c r="KBX130" s="21"/>
      <c r="KBY130" s="21"/>
      <c r="KBZ130" s="21"/>
      <c r="KCA130" s="21"/>
      <c r="KCB130" s="21"/>
      <c r="KCC130" s="21"/>
      <c r="KCD130" s="21"/>
      <c r="KCE130" s="21"/>
      <c r="KCF130" s="21"/>
      <c r="KCG130" s="21"/>
      <c r="KCH130" s="21"/>
      <c r="KCI130" s="21"/>
      <c r="KCJ130" s="21"/>
      <c r="KCK130" s="21"/>
      <c r="KCL130" s="21"/>
      <c r="KCM130" s="21"/>
      <c r="KCN130" s="21"/>
      <c r="KCO130" s="21"/>
      <c r="KCP130" s="21"/>
      <c r="KCQ130" s="21"/>
      <c r="KCR130" s="21"/>
      <c r="KCS130" s="21"/>
      <c r="KCT130" s="21"/>
      <c r="KCU130" s="21"/>
      <c r="KCV130" s="21"/>
      <c r="KCW130" s="21"/>
      <c r="KCX130" s="21"/>
      <c r="KCY130" s="21"/>
      <c r="KCZ130" s="21"/>
      <c r="KDA130" s="21"/>
      <c r="KDB130" s="21"/>
      <c r="KDC130" s="21"/>
      <c r="KDD130" s="21"/>
      <c r="KDE130" s="21"/>
      <c r="KDF130" s="21"/>
      <c r="KDG130" s="21"/>
      <c r="KDH130" s="21"/>
      <c r="KDI130" s="21"/>
      <c r="KDJ130" s="21"/>
      <c r="KDK130" s="21"/>
      <c r="KDL130" s="21"/>
      <c r="KDM130" s="21"/>
      <c r="KDN130" s="21"/>
      <c r="KDO130" s="21"/>
      <c r="KDP130" s="21"/>
      <c r="KDQ130" s="21"/>
      <c r="KDR130" s="21"/>
      <c r="KDS130" s="21"/>
      <c r="KDT130" s="21"/>
      <c r="KDU130" s="21"/>
      <c r="KDV130" s="21"/>
      <c r="KDW130" s="21"/>
      <c r="KDX130" s="21"/>
      <c r="KDY130" s="21"/>
      <c r="KDZ130" s="21"/>
      <c r="KEA130" s="21"/>
      <c r="KEB130" s="21"/>
      <c r="KEC130" s="21"/>
      <c r="KED130" s="21"/>
      <c r="KEE130" s="21"/>
      <c r="KEF130" s="21"/>
      <c r="KEG130" s="21"/>
      <c r="KEH130" s="21"/>
      <c r="KEI130" s="21"/>
      <c r="KEJ130" s="21"/>
      <c r="KEK130" s="21"/>
      <c r="KEL130" s="21"/>
      <c r="KEM130" s="21"/>
      <c r="KEN130" s="21"/>
      <c r="KEO130" s="21"/>
      <c r="KEP130" s="21"/>
      <c r="KEQ130" s="21"/>
      <c r="KER130" s="21"/>
      <c r="KES130" s="21"/>
      <c r="KET130" s="21"/>
      <c r="KEU130" s="21"/>
      <c r="KEV130" s="21"/>
      <c r="KEW130" s="21"/>
      <c r="KEX130" s="21"/>
      <c r="KEY130" s="21"/>
      <c r="KEZ130" s="21"/>
      <c r="KFA130" s="21"/>
      <c r="KFB130" s="21"/>
      <c r="KFC130" s="21"/>
      <c r="KFD130" s="21"/>
      <c r="KFE130" s="21"/>
      <c r="KFF130" s="21"/>
      <c r="KFG130" s="21"/>
      <c r="KFH130" s="21"/>
      <c r="KFI130" s="21"/>
      <c r="KFJ130" s="21"/>
      <c r="KFK130" s="21"/>
      <c r="KFL130" s="21"/>
      <c r="KFM130" s="21"/>
      <c r="KFN130" s="21"/>
      <c r="KFO130" s="21"/>
      <c r="KFP130" s="21"/>
      <c r="KFQ130" s="21"/>
      <c r="KFR130" s="21"/>
      <c r="KFS130" s="21"/>
      <c r="KFT130" s="21"/>
      <c r="KFU130" s="21"/>
      <c r="KFV130" s="21"/>
      <c r="KFW130" s="21"/>
      <c r="KFX130" s="21"/>
      <c r="KFY130" s="21"/>
      <c r="KFZ130" s="21"/>
      <c r="KGA130" s="21"/>
      <c r="KGB130" s="21"/>
      <c r="KGC130" s="21"/>
      <c r="KGD130" s="21"/>
      <c r="KGE130" s="21"/>
      <c r="KGF130" s="21"/>
      <c r="KGG130" s="21"/>
      <c r="KGH130" s="21"/>
      <c r="KGI130" s="21"/>
      <c r="KGJ130" s="21"/>
      <c r="KGK130" s="21"/>
      <c r="KGL130" s="21"/>
      <c r="KGM130" s="21"/>
      <c r="KGN130" s="21"/>
      <c r="KGO130" s="21"/>
      <c r="KGP130" s="21"/>
      <c r="KGQ130" s="21"/>
      <c r="KGR130" s="21"/>
      <c r="KGS130" s="21"/>
      <c r="KGT130" s="21"/>
      <c r="KGU130" s="21"/>
      <c r="KGV130" s="21"/>
      <c r="KGW130" s="21"/>
      <c r="KGX130" s="21"/>
      <c r="KGY130" s="21"/>
      <c r="KGZ130" s="21"/>
      <c r="KHA130" s="21"/>
      <c r="KHB130" s="21"/>
      <c r="KHC130" s="21"/>
      <c r="KHD130" s="21"/>
      <c r="KHE130" s="21"/>
      <c r="KHF130" s="21"/>
      <c r="KHG130" s="21"/>
      <c r="KHH130" s="21"/>
      <c r="KHI130" s="21"/>
      <c r="KHJ130" s="21"/>
      <c r="KHK130" s="21"/>
      <c r="KHL130" s="21"/>
      <c r="KHM130" s="21"/>
      <c r="KHN130" s="21"/>
      <c r="KHO130" s="21"/>
      <c r="KHP130" s="21"/>
      <c r="KHQ130" s="21"/>
      <c r="KHR130" s="21"/>
      <c r="KHS130" s="21"/>
      <c r="KHT130" s="21"/>
      <c r="KHU130" s="21"/>
      <c r="KHV130" s="21"/>
      <c r="KHW130" s="21"/>
      <c r="KHX130" s="21"/>
      <c r="KHY130" s="21"/>
      <c r="KHZ130" s="21"/>
      <c r="KIA130" s="21"/>
      <c r="KIB130" s="21"/>
      <c r="KIC130" s="21"/>
      <c r="KID130" s="21"/>
      <c r="KIE130" s="21"/>
      <c r="KIF130" s="21"/>
      <c r="KIG130" s="21"/>
      <c r="KIH130" s="21"/>
      <c r="KII130" s="21"/>
      <c r="KIJ130" s="21"/>
      <c r="KIK130" s="21"/>
      <c r="KIL130" s="21"/>
      <c r="KIM130" s="21"/>
      <c r="KIN130" s="21"/>
      <c r="KIO130" s="21"/>
      <c r="KIP130" s="21"/>
      <c r="KIQ130" s="21"/>
      <c r="KIR130" s="21"/>
      <c r="KIS130" s="21"/>
      <c r="KIT130" s="21"/>
      <c r="KIU130" s="21"/>
      <c r="KIV130" s="21"/>
      <c r="KIW130" s="21"/>
      <c r="KIX130" s="21"/>
      <c r="KIY130" s="21"/>
      <c r="KIZ130" s="21"/>
      <c r="KJA130" s="21"/>
      <c r="KJB130" s="21"/>
      <c r="KJC130" s="21"/>
      <c r="KJD130" s="21"/>
      <c r="KJE130" s="21"/>
      <c r="KJF130" s="21"/>
      <c r="KJG130" s="21"/>
      <c r="KJH130" s="21"/>
      <c r="KJI130" s="21"/>
      <c r="KJJ130" s="21"/>
      <c r="KJK130" s="21"/>
      <c r="KJL130" s="21"/>
      <c r="KJM130" s="21"/>
      <c r="KJN130" s="21"/>
      <c r="KJO130" s="21"/>
      <c r="KJP130" s="21"/>
      <c r="KJQ130" s="21"/>
      <c r="KJR130" s="21"/>
      <c r="KJS130" s="21"/>
      <c r="KJT130" s="21"/>
      <c r="KJU130" s="21"/>
      <c r="KJV130" s="21"/>
      <c r="KJW130" s="21"/>
      <c r="KJX130" s="21"/>
      <c r="KJY130" s="21"/>
      <c r="KJZ130" s="21"/>
      <c r="KKA130" s="21"/>
      <c r="KKB130" s="21"/>
      <c r="KKC130" s="21"/>
      <c r="KKD130" s="21"/>
      <c r="KKE130" s="21"/>
      <c r="KKF130" s="21"/>
      <c r="KKG130" s="21"/>
      <c r="KKH130" s="21"/>
      <c r="KKI130" s="21"/>
      <c r="KKJ130" s="21"/>
      <c r="KKK130" s="21"/>
      <c r="KKL130" s="21"/>
      <c r="KKM130" s="21"/>
      <c r="KKN130" s="21"/>
      <c r="KKO130" s="21"/>
      <c r="KKP130" s="21"/>
      <c r="KKQ130" s="21"/>
      <c r="KKR130" s="21"/>
      <c r="KKS130" s="21"/>
      <c r="KKT130" s="21"/>
      <c r="KKU130" s="21"/>
      <c r="KKV130" s="21"/>
      <c r="KKW130" s="21"/>
      <c r="KKX130" s="21"/>
      <c r="KKY130" s="21"/>
      <c r="KKZ130" s="21"/>
      <c r="KLA130" s="21"/>
      <c r="KLB130" s="21"/>
      <c r="KLC130" s="21"/>
      <c r="KLD130" s="21"/>
      <c r="KLE130" s="21"/>
      <c r="KLF130" s="21"/>
      <c r="KLG130" s="21"/>
      <c r="KLH130" s="21"/>
      <c r="KLI130" s="21"/>
      <c r="KLJ130" s="21"/>
      <c r="KLK130" s="21"/>
      <c r="KLL130" s="21"/>
      <c r="KLM130" s="21"/>
      <c r="KLN130" s="21"/>
      <c r="KLO130" s="21"/>
      <c r="KLP130" s="21"/>
      <c r="KLQ130" s="21"/>
      <c r="KLR130" s="21"/>
      <c r="KLS130" s="21"/>
      <c r="KLT130" s="21"/>
      <c r="KLU130" s="21"/>
      <c r="KLV130" s="21"/>
      <c r="KLW130" s="21"/>
      <c r="KLX130" s="21"/>
      <c r="KLY130" s="21"/>
      <c r="KLZ130" s="21"/>
      <c r="KMA130" s="21"/>
      <c r="KMB130" s="21"/>
      <c r="KMC130" s="21"/>
      <c r="KMD130" s="21"/>
      <c r="KME130" s="21"/>
      <c r="KMF130" s="21"/>
      <c r="KMG130" s="21"/>
      <c r="KMH130" s="21"/>
      <c r="KMI130" s="21"/>
      <c r="KMJ130" s="21"/>
      <c r="KMK130" s="21"/>
      <c r="KML130" s="21"/>
      <c r="KMM130" s="21"/>
      <c r="KMN130" s="21"/>
      <c r="KMO130" s="21"/>
      <c r="KMP130" s="21"/>
      <c r="KMQ130" s="21"/>
      <c r="KMR130" s="21"/>
      <c r="KMS130" s="21"/>
      <c r="KMT130" s="21"/>
      <c r="KMU130" s="21"/>
      <c r="KMV130" s="21"/>
      <c r="KMW130" s="21"/>
      <c r="KMX130" s="21"/>
      <c r="KMY130" s="21"/>
      <c r="KMZ130" s="21"/>
      <c r="KNA130" s="21"/>
      <c r="KNB130" s="21"/>
      <c r="KNC130" s="21"/>
      <c r="KND130" s="21"/>
      <c r="KNE130" s="21"/>
      <c r="KNF130" s="21"/>
      <c r="KNG130" s="21"/>
      <c r="KNH130" s="21"/>
      <c r="KNI130" s="21"/>
      <c r="KNJ130" s="21"/>
      <c r="KNK130" s="21"/>
      <c r="KNL130" s="21"/>
      <c r="KNM130" s="21"/>
      <c r="KNN130" s="21"/>
      <c r="KNO130" s="21"/>
      <c r="KNP130" s="21"/>
      <c r="KNQ130" s="21"/>
      <c r="KNR130" s="21"/>
      <c r="KNS130" s="21"/>
      <c r="KNT130" s="21"/>
      <c r="KNU130" s="21"/>
      <c r="KNV130" s="21"/>
      <c r="KNW130" s="21"/>
      <c r="KNX130" s="21"/>
      <c r="KNY130" s="21"/>
      <c r="KNZ130" s="21"/>
      <c r="KOA130" s="21"/>
      <c r="KOB130" s="21"/>
      <c r="KOC130" s="21"/>
      <c r="KOD130" s="21"/>
      <c r="KOE130" s="21"/>
      <c r="KOF130" s="21"/>
      <c r="KOG130" s="21"/>
      <c r="KOH130" s="21"/>
      <c r="KOI130" s="21"/>
      <c r="KOJ130" s="21"/>
      <c r="KOK130" s="21"/>
      <c r="KOL130" s="21"/>
      <c r="KOM130" s="21"/>
      <c r="KON130" s="21"/>
      <c r="KOO130" s="21"/>
      <c r="KOP130" s="21"/>
      <c r="KOQ130" s="21"/>
      <c r="KOR130" s="21"/>
      <c r="KOS130" s="21"/>
      <c r="KOT130" s="21"/>
      <c r="KOU130" s="21"/>
      <c r="KOV130" s="21"/>
      <c r="KOW130" s="21"/>
      <c r="KOX130" s="21"/>
      <c r="KOY130" s="21"/>
      <c r="KOZ130" s="21"/>
      <c r="KPA130" s="21"/>
      <c r="KPB130" s="21"/>
      <c r="KPC130" s="21"/>
      <c r="KPD130" s="21"/>
      <c r="KPE130" s="21"/>
      <c r="KPF130" s="21"/>
      <c r="KPG130" s="21"/>
      <c r="KPH130" s="21"/>
      <c r="KPI130" s="21"/>
      <c r="KPJ130" s="21"/>
      <c r="KPK130" s="21"/>
      <c r="KPL130" s="21"/>
      <c r="KPM130" s="21"/>
      <c r="KPN130" s="21"/>
      <c r="KPO130" s="21"/>
      <c r="KPP130" s="21"/>
      <c r="KPQ130" s="21"/>
      <c r="KPR130" s="21"/>
      <c r="KPS130" s="21"/>
      <c r="KPT130" s="21"/>
      <c r="KPU130" s="21"/>
      <c r="KPV130" s="21"/>
      <c r="KPW130" s="21"/>
      <c r="KPX130" s="21"/>
      <c r="KPY130" s="21"/>
      <c r="KPZ130" s="21"/>
      <c r="KQA130" s="21"/>
      <c r="KQB130" s="21"/>
      <c r="KQC130" s="21"/>
      <c r="KQD130" s="21"/>
      <c r="KQE130" s="21"/>
      <c r="KQF130" s="21"/>
      <c r="KQG130" s="21"/>
      <c r="KQH130" s="21"/>
      <c r="KQI130" s="21"/>
      <c r="KQJ130" s="21"/>
      <c r="KQK130" s="21"/>
      <c r="KQL130" s="21"/>
      <c r="KQM130" s="21"/>
      <c r="KQN130" s="21"/>
      <c r="KQO130" s="21"/>
      <c r="KQP130" s="21"/>
      <c r="KQQ130" s="21"/>
      <c r="KQR130" s="21"/>
      <c r="KQS130" s="21"/>
      <c r="KQT130" s="21"/>
      <c r="KQU130" s="21"/>
      <c r="KQV130" s="21"/>
      <c r="KQW130" s="21"/>
      <c r="KQX130" s="21"/>
      <c r="KQY130" s="21"/>
      <c r="KQZ130" s="21"/>
      <c r="KRA130" s="21"/>
      <c r="KRB130" s="21"/>
      <c r="KRC130" s="21"/>
      <c r="KRD130" s="21"/>
      <c r="KRE130" s="21"/>
      <c r="KRF130" s="21"/>
      <c r="KRG130" s="21"/>
      <c r="KRH130" s="21"/>
      <c r="KRI130" s="21"/>
      <c r="KRJ130" s="21"/>
      <c r="KRK130" s="21"/>
      <c r="KRL130" s="21"/>
      <c r="KRM130" s="21"/>
      <c r="KRN130" s="21"/>
      <c r="KRO130" s="21"/>
      <c r="KRP130" s="21"/>
      <c r="KRQ130" s="21"/>
      <c r="KRR130" s="21"/>
      <c r="KRS130" s="21"/>
      <c r="KRT130" s="21"/>
      <c r="KRU130" s="21"/>
      <c r="KRV130" s="21"/>
      <c r="KRW130" s="21"/>
      <c r="KRX130" s="21"/>
      <c r="KRY130" s="21"/>
      <c r="KRZ130" s="21"/>
      <c r="KSA130" s="21"/>
      <c r="KSB130" s="21"/>
      <c r="KSC130" s="21"/>
      <c r="KSD130" s="21"/>
      <c r="KSE130" s="21"/>
      <c r="KSF130" s="21"/>
      <c r="KSG130" s="21"/>
      <c r="KSH130" s="21"/>
      <c r="KSI130" s="21"/>
      <c r="KSJ130" s="21"/>
      <c r="KSK130" s="21"/>
      <c r="KSL130" s="21"/>
      <c r="KSM130" s="21"/>
      <c r="KSN130" s="21"/>
      <c r="KSO130" s="21"/>
      <c r="KSP130" s="21"/>
      <c r="KSQ130" s="21"/>
      <c r="KSR130" s="21"/>
      <c r="KSS130" s="21"/>
      <c r="KST130" s="21"/>
      <c r="KSU130" s="21"/>
      <c r="KSV130" s="21"/>
      <c r="KSW130" s="21"/>
      <c r="KSX130" s="21"/>
      <c r="KSY130" s="21"/>
      <c r="KSZ130" s="21"/>
      <c r="KTA130" s="21"/>
      <c r="KTB130" s="21"/>
      <c r="KTC130" s="21"/>
      <c r="KTD130" s="21"/>
      <c r="KTE130" s="21"/>
      <c r="KTF130" s="21"/>
      <c r="KTG130" s="21"/>
      <c r="KTH130" s="21"/>
      <c r="KTI130" s="21"/>
      <c r="KTJ130" s="21"/>
      <c r="KTK130" s="21"/>
      <c r="KTL130" s="21"/>
      <c r="KTM130" s="21"/>
      <c r="KTN130" s="21"/>
      <c r="KTO130" s="21"/>
      <c r="KTP130" s="21"/>
      <c r="KTQ130" s="21"/>
      <c r="KTR130" s="21"/>
      <c r="KTS130" s="21"/>
      <c r="KTT130" s="21"/>
      <c r="KTU130" s="21"/>
      <c r="KTV130" s="21"/>
      <c r="KTW130" s="21"/>
      <c r="KTX130" s="21"/>
      <c r="KTY130" s="21"/>
      <c r="KTZ130" s="21"/>
      <c r="KUA130" s="21"/>
      <c r="KUB130" s="21"/>
      <c r="KUC130" s="21"/>
      <c r="KUD130" s="21"/>
      <c r="KUE130" s="21"/>
      <c r="KUF130" s="21"/>
      <c r="KUG130" s="21"/>
      <c r="KUH130" s="21"/>
      <c r="KUI130" s="21"/>
      <c r="KUJ130" s="21"/>
      <c r="KUK130" s="21"/>
      <c r="KUL130" s="21"/>
      <c r="KUM130" s="21"/>
      <c r="KUN130" s="21"/>
      <c r="KUO130" s="21"/>
      <c r="KUP130" s="21"/>
      <c r="KUQ130" s="21"/>
      <c r="KUR130" s="21"/>
      <c r="KUS130" s="21"/>
      <c r="KUT130" s="21"/>
      <c r="KUU130" s="21"/>
      <c r="KUV130" s="21"/>
      <c r="KUW130" s="21"/>
      <c r="KUX130" s="21"/>
      <c r="KUY130" s="21"/>
      <c r="KUZ130" s="21"/>
      <c r="KVA130" s="21"/>
      <c r="KVB130" s="21"/>
      <c r="KVC130" s="21"/>
      <c r="KVD130" s="21"/>
      <c r="KVE130" s="21"/>
      <c r="KVF130" s="21"/>
      <c r="KVG130" s="21"/>
      <c r="KVH130" s="21"/>
      <c r="KVI130" s="21"/>
      <c r="KVJ130" s="21"/>
      <c r="KVK130" s="21"/>
      <c r="KVL130" s="21"/>
      <c r="KVM130" s="21"/>
      <c r="KVN130" s="21"/>
      <c r="KVO130" s="21"/>
      <c r="KVP130" s="21"/>
      <c r="KVQ130" s="21"/>
      <c r="KVR130" s="21"/>
      <c r="KVS130" s="21"/>
      <c r="KVT130" s="21"/>
      <c r="KVU130" s="21"/>
      <c r="KVV130" s="21"/>
      <c r="KVW130" s="21"/>
      <c r="KVX130" s="21"/>
      <c r="KVY130" s="21"/>
      <c r="KVZ130" s="21"/>
      <c r="KWA130" s="21"/>
      <c r="KWB130" s="21"/>
      <c r="KWC130" s="21"/>
      <c r="KWD130" s="21"/>
      <c r="KWE130" s="21"/>
      <c r="KWF130" s="21"/>
      <c r="KWG130" s="21"/>
      <c r="KWH130" s="21"/>
      <c r="KWI130" s="21"/>
      <c r="KWJ130" s="21"/>
      <c r="KWK130" s="21"/>
      <c r="KWL130" s="21"/>
      <c r="KWM130" s="21"/>
      <c r="KWN130" s="21"/>
      <c r="KWO130" s="21"/>
      <c r="KWP130" s="21"/>
      <c r="KWQ130" s="21"/>
      <c r="KWR130" s="21"/>
      <c r="KWS130" s="21"/>
      <c r="KWT130" s="21"/>
      <c r="KWU130" s="21"/>
      <c r="KWV130" s="21"/>
      <c r="KWW130" s="21"/>
      <c r="KWX130" s="21"/>
      <c r="KWY130" s="21"/>
      <c r="KWZ130" s="21"/>
      <c r="KXA130" s="21"/>
      <c r="KXB130" s="21"/>
      <c r="KXC130" s="21"/>
      <c r="KXD130" s="21"/>
      <c r="KXE130" s="21"/>
      <c r="KXF130" s="21"/>
      <c r="KXG130" s="21"/>
      <c r="KXH130" s="21"/>
      <c r="KXI130" s="21"/>
      <c r="KXJ130" s="21"/>
      <c r="KXK130" s="21"/>
      <c r="KXL130" s="21"/>
      <c r="KXM130" s="21"/>
      <c r="KXN130" s="21"/>
      <c r="KXO130" s="21"/>
      <c r="KXP130" s="21"/>
      <c r="KXQ130" s="21"/>
      <c r="KXR130" s="21"/>
      <c r="KXS130" s="21"/>
      <c r="KXT130" s="21"/>
      <c r="KXU130" s="21"/>
      <c r="KXV130" s="21"/>
      <c r="KXW130" s="21"/>
      <c r="KXX130" s="21"/>
      <c r="KXY130" s="21"/>
      <c r="KXZ130" s="21"/>
      <c r="KYA130" s="21"/>
      <c r="KYB130" s="21"/>
      <c r="KYC130" s="21"/>
      <c r="KYD130" s="21"/>
      <c r="KYE130" s="21"/>
      <c r="KYF130" s="21"/>
      <c r="KYG130" s="21"/>
      <c r="KYH130" s="21"/>
      <c r="KYI130" s="21"/>
      <c r="KYJ130" s="21"/>
      <c r="KYK130" s="21"/>
      <c r="KYL130" s="21"/>
      <c r="KYM130" s="21"/>
      <c r="KYN130" s="21"/>
      <c r="KYO130" s="21"/>
      <c r="KYP130" s="21"/>
      <c r="KYQ130" s="21"/>
      <c r="KYR130" s="21"/>
      <c r="KYS130" s="21"/>
      <c r="KYT130" s="21"/>
      <c r="KYU130" s="21"/>
      <c r="KYV130" s="21"/>
      <c r="KYW130" s="21"/>
      <c r="KYX130" s="21"/>
      <c r="KYY130" s="21"/>
      <c r="KYZ130" s="21"/>
      <c r="KZA130" s="21"/>
      <c r="KZB130" s="21"/>
      <c r="KZC130" s="21"/>
      <c r="KZD130" s="21"/>
      <c r="KZE130" s="21"/>
      <c r="KZF130" s="21"/>
      <c r="KZG130" s="21"/>
      <c r="KZH130" s="21"/>
      <c r="KZI130" s="21"/>
      <c r="KZJ130" s="21"/>
      <c r="KZK130" s="21"/>
      <c r="KZL130" s="21"/>
      <c r="KZM130" s="21"/>
      <c r="KZN130" s="21"/>
      <c r="KZO130" s="21"/>
      <c r="KZP130" s="21"/>
      <c r="KZQ130" s="21"/>
      <c r="KZR130" s="21"/>
      <c r="KZS130" s="21"/>
      <c r="KZT130" s="21"/>
      <c r="KZU130" s="21"/>
      <c r="KZV130" s="21"/>
      <c r="KZW130" s="21"/>
      <c r="KZX130" s="21"/>
      <c r="KZY130" s="21"/>
      <c r="KZZ130" s="21"/>
      <c r="LAA130" s="21"/>
      <c r="LAB130" s="21"/>
      <c r="LAC130" s="21"/>
      <c r="LAD130" s="21"/>
      <c r="LAE130" s="21"/>
      <c r="LAF130" s="21"/>
      <c r="LAG130" s="21"/>
      <c r="LAH130" s="21"/>
      <c r="LAI130" s="21"/>
      <c r="LAJ130" s="21"/>
      <c r="LAK130" s="21"/>
      <c r="LAL130" s="21"/>
      <c r="LAM130" s="21"/>
      <c r="LAN130" s="21"/>
      <c r="LAO130" s="21"/>
      <c r="LAP130" s="21"/>
      <c r="LAQ130" s="21"/>
      <c r="LAR130" s="21"/>
      <c r="LAS130" s="21"/>
      <c r="LAT130" s="21"/>
      <c r="LAU130" s="21"/>
      <c r="LAV130" s="21"/>
      <c r="LAW130" s="21"/>
      <c r="LAX130" s="21"/>
      <c r="LAY130" s="21"/>
      <c r="LAZ130" s="21"/>
      <c r="LBA130" s="21"/>
      <c r="LBB130" s="21"/>
      <c r="LBC130" s="21"/>
      <c r="LBD130" s="21"/>
      <c r="LBE130" s="21"/>
      <c r="LBF130" s="21"/>
      <c r="LBG130" s="21"/>
      <c r="LBH130" s="21"/>
      <c r="LBI130" s="21"/>
      <c r="LBJ130" s="21"/>
      <c r="LBK130" s="21"/>
      <c r="LBL130" s="21"/>
      <c r="LBM130" s="21"/>
      <c r="LBN130" s="21"/>
      <c r="LBO130" s="21"/>
      <c r="LBP130" s="21"/>
      <c r="LBQ130" s="21"/>
      <c r="LBR130" s="21"/>
      <c r="LBS130" s="21"/>
      <c r="LBT130" s="21"/>
      <c r="LBU130" s="21"/>
      <c r="LBV130" s="21"/>
      <c r="LBW130" s="21"/>
      <c r="LBX130" s="21"/>
      <c r="LBY130" s="21"/>
      <c r="LBZ130" s="21"/>
      <c r="LCA130" s="21"/>
      <c r="LCB130" s="21"/>
      <c r="LCC130" s="21"/>
      <c r="LCD130" s="21"/>
      <c r="LCE130" s="21"/>
      <c r="LCF130" s="21"/>
      <c r="LCG130" s="21"/>
      <c r="LCH130" s="21"/>
      <c r="LCI130" s="21"/>
      <c r="LCJ130" s="21"/>
      <c r="LCK130" s="21"/>
      <c r="LCL130" s="21"/>
      <c r="LCM130" s="21"/>
      <c r="LCN130" s="21"/>
      <c r="LCO130" s="21"/>
      <c r="LCP130" s="21"/>
      <c r="LCQ130" s="21"/>
      <c r="LCR130" s="21"/>
      <c r="LCS130" s="21"/>
      <c r="LCT130" s="21"/>
      <c r="LCU130" s="21"/>
      <c r="LCV130" s="21"/>
      <c r="LCW130" s="21"/>
      <c r="LCX130" s="21"/>
      <c r="LCY130" s="21"/>
      <c r="LCZ130" s="21"/>
      <c r="LDA130" s="21"/>
      <c r="LDB130" s="21"/>
      <c r="LDC130" s="21"/>
      <c r="LDD130" s="21"/>
      <c r="LDE130" s="21"/>
      <c r="LDF130" s="21"/>
      <c r="LDG130" s="21"/>
      <c r="LDH130" s="21"/>
      <c r="LDI130" s="21"/>
      <c r="LDJ130" s="21"/>
      <c r="LDK130" s="21"/>
      <c r="LDL130" s="21"/>
      <c r="LDM130" s="21"/>
      <c r="LDN130" s="21"/>
      <c r="LDO130" s="21"/>
      <c r="LDP130" s="21"/>
      <c r="LDQ130" s="21"/>
      <c r="LDR130" s="21"/>
      <c r="LDS130" s="21"/>
      <c r="LDT130" s="21"/>
      <c r="LDU130" s="21"/>
      <c r="LDV130" s="21"/>
      <c r="LDW130" s="21"/>
      <c r="LDX130" s="21"/>
      <c r="LDY130" s="21"/>
      <c r="LDZ130" s="21"/>
      <c r="LEA130" s="21"/>
      <c r="LEB130" s="21"/>
      <c r="LEC130" s="21"/>
      <c r="LED130" s="21"/>
      <c r="LEE130" s="21"/>
      <c r="LEF130" s="21"/>
      <c r="LEG130" s="21"/>
      <c r="LEH130" s="21"/>
      <c r="LEI130" s="21"/>
      <c r="LEJ130" s="21"/>
      <c r="LEK130" s="21"/>
      <c r="LEL130" s="21"/>
      <c r="LEM130" s="21"/>
      <c r="LEN130" s="21"/>
      <c r="LEO130" s="21"/>
      <c r="LEP130" s="21"/>
      <c r="LEQ130" s="21"/>
      <c r="LER130" s="21"/>
      <c r="LES130" s="21"/>
      <c r="LET130" s="21"/>
      <c r="LEU130" s="21"/>
      <c r="LEV130" s="21"/>
      <c r="LEW130" s="21"/>
      <c r="LEX130" s="21"/>
      <c r="LEY130" s="21"/>
      <c r="LEZ130" s="21"/>
      <c r="LFA130" s="21"/>
      <c r="LFB130" s="21"/>
      <c r="LFC130" s="21"/>
      <c r="LFD130" s="21"/>
      <c r="LFE130" s="21"/>
      <c r="LFF130" s="21"/>
      <c r="LFG130" s="21"/>
      <c r="LFH130" s="21"/>
      <c r="LFI130" s="21"/>
      <c r="LFJ130" s="21"/>
      <c r="LFK130" s="21"/>
      <c r="LFL130" s="21"/>
      <c r="LFM130" s="21"/>
      <c r="LFN130" s="21"/>
      <c r="LFO130" s="21"/>
      <c r="LFP130" s="21"/>
      <c r="LFQ130" s="21"/>
      <c r="LFR130" s="21"/>
      <c r="LFS130" s="21"/>
      <c r="LFT130" s="21"/>
      <c r="LFU130" s="21"/>
      <c r="LFV130" s="21"/>
      <c r="LFW130" s="21"/>
      <c r="LFX130" s="21"/>
      <c r="LFY130" s="21"/>
      <c r="LFZ130" s="21"/>
      <c r="LGA130" s="21"/>
      <c r="LGB130" s="21"/>
      <c r="LGC130" s="21"/>
      <c r="LGD130" s="21"/>
      <c r="LGE130" s="21"/>
      <c r="LGF130" s="21"/>
      <c r="LGG130" s="21"/>
      <c r="LGH130" s="21"/>
      <c r="LGI130" s="21"/>
      <c r="LGJ130" s="21"/>
      <c r="LGK130" s="21"/>
      <c r="LGL130" s="21"/>
      <c r="LGM130" s="21"/>
      <c r="LGN130" s="21"/>
      <c r="LGO130" s="21"/>
      <c r="LGP130" s="21"/>
      <c r="LGQ130" s="21"/>
      <c r="LGR130" s="21"/>
      <c r="LGS130" s="21"/>
      <c r="LGT130" s="21"/>
      <c r="LGU130" s="21"/>
      <c r="LGV130" s="21"/>
      <c r="LGW130" s="21"/>
      <c r="LGX130" s="21"/>
      <c r="LGY130" s="21"/>
      <c r="LGZ130" s="21"/>
      <c r="LHA130" s="21"/>
      <c r="LHB130" s="21"/>
      <c r="LHC130" s="21"/>
      <c r="LHD130" s="21"/>
      <c r="LHE130" s="21"/>
      <c r="LHF130" s="21"/>
      <c r="LHG130" s="21"/>
      <c r="LHH130" s="21"/>
      <c r="LHI130" s="21"/>
      <c r="LHJ130" s="21"/>
      <c r="LHK130" s="21"/>
      <c r="LHL130" s="21"/>
      <c r="LHM130" s="21"/>
      <c r="LHN130" s="21"/>
      <c r="LHO130" s="21"/>
      <c r="LHP130" s="21"/>
      <c r="LHQ130" s="21"/>
      <c r="LHR130" s="21"/>
      <c r="LHS130" s="21"/>
      <c r="LHT130" s="21"/>
      <c r="LHU130" s="21"/>
      <c r="LHV130" s="21"/>
      <c r="LHW130" s="21"/>
      <c r="LHX130" s="21"/>
      <c r="LHY130" s="21"/>
      <c r="LHZ130" s="21"/>
      <c r="LIA130" s="21"/>
      <c r="LIB130" s="21"/>
      <c r="LIC130" s="21"/>
      <c r="LID130" s="21"/>
      <c r="LIE130" s="21"/>
      <c r="LIF130" s="21"/>
      <c r="LIG130" s="21"/>
      <c r="LIH130" s="21"/>
      <c r="LII130" s="21"/>
      <c r="LIJ130" s="21"/>
      <c r="LIK130" s="21"/>
      <c r="LIL130" s="21"/>
      <c r="LIM130" s="21"/>
      <c r="LIN130" s="21"/>
      <c r="LIO130" s="21"/>
      <c r="LIP130" s="21"/>
      <c r="LIQ130" s="21"/>
      <c r="LIR130" s="21"/>
      <c r="LIS130" s="21"/>
      <c r="LIT130" s="21"/>
      <c r="LIU130" s="21"/>
      <c r="LIV130" s="21"/>
      <c r="LIW130" s="21"/>
      <c r="LIX130" s="21"/>
      <c r="LIY130" s="21"/>
      <c r="LIZ130" s="21"/>
      <c r="LJA130" s="21"/>
      <c r="LJB130" s="21"/>
      <c r="LJC130" s="21"/>
      <c r="LJD130" s="21"/>
      <c r="LJE130" s="21"/>
      <c r="LJF130" s="21"/>
      <c r="LJG130" s="21"/>
      <c r="LJH130" s="21"/>
      <c r="LJI130" s="21"/>
      <c r="LJJ130" s="21"/>
      <c r="LJK130" s="21"/>
      <c r="LJL130" s="21"/>
      <c r="LJM130" s="21"/>
      <c r="LJN130" s="21"/>
      <c r="LJO130" s="21"/>
      <c r="LJP130" s="21"/>
      <c r="LJQ130" s="21"/>
      <c r="LJR130" s="21"/>
      <c r="LJS130" s="21"/>
      <c r="LJT130" s="21"/>
      <c r="LJU130" s="21"/>
      <c r="LJV130" s="21"/>
      <c r="LJW130" s="21"/>
      <c r="LJX130" s="21"/>
      <c r="LJY130" s="21"/>
      <c r="LJZ130" s="21"/>
      <c r="LKA130" s="21"/>
      <c r="LKB130" s="21"/>
      <c r="LKC130" s="21"/>
      <c r="LKD130" s="21"/>
      <c r="LKE130" s="21"/>
      <c r="LKF130" s="21"/>
      <c r="LKG130" s="21"/>
      <c r="LKH130" s="21"/>
      <c r="LKI130" s="21"/>
      <c r="LKJ130" s="21"/>
      <c r="LKK130" s="21"/>
      <c r="LKL130" s="21"/>
      <c r="LKM130" s="21"/>
      <c r="LKN130" s="21"/>
      <c r="LKO130" s="21"/>
      <c r="LKP130" s="21"/>
      <c r="LKQ130" s="21"/>
      <c r="LKR130" s="21"/>
      <c r="LKS130" s="21"/>
      <c r="LKT130" s="21"/>
      <c r="LKU130" s="21"/>
      <c r="LKV130" s="21"/>
      <c r="LKW130" s="21"/>
      <c r="LKX130" s="21"/>
      <c r="LKY130" s="21"/>
      <c r="LKZ130" s="21"/>
      <c r="LLA130" s="21"/>
      <c r="LLB130" s="21"/>
      <c r="LLC130" s="21"/>
      <c r="LLD130" s="21"/>
      <c r="LLE130" s="21"/>
      <c r="LLF130" s="21"/>
      <c r="LLG130" s="21"/>
      <c r="LLH130" s="21"/>
      <c r="LLI130" s="21"/>
      <c r="LLJ130" s="21"/>
      <c r="LLK130" s="21"/>
      <c r="LLL130" s="21"/>
      <c r="LLM130" s="21"/>
      <c r="LLN130" s="21"/>
      <c r="LLO130" s="21"/>
      <c r="LLP130" s="21"/>
      <c r="LLQ130" s="21"/>
      <c r="LLR130" s="21"/>
      <c r="LLS130" s="21"/>
      <c r="LLT130" s="21"/>
      <c r="LLU130" s="21"/>
      <c r="LLV130" s="21"/>
      <c r="LLW130" s="21"/>
      <c r="LLX130" s="21"/>
      <c r="LLY130" s="21"/>
      <c r="LLZ130" s="21"/>
      <c r="LMA130" s="21"/>
      <c r="LMB130" s="21"/>
      <c r="LMC130" s="21"/>
      <c r="LMD130" s="21"/>
      <c r="LME130" s="21"/>
      <c r="LMF130" s="21"/>
      <c r="LMG130" s="21"/>
      <c r="LMH130" s="21"/>
      <c r="LMI130" s="21"/>
      <c r="LMJ130" s="21"/>
      <c r="LMK130" s="21"/>
      <c r="LML130" s="21"/>
      <c r="LMM130" s="21"/>
      <c r="LMN130" s="21"/>
      <c r="LMO130" s="21"/>
      <c r="LMP130" s="21"/>
      <c r="LMQ130" s="21"/>
      <c r="LMR130" s="21"/>
      <c r="LMS130" s="21"/>
      <c r="LMT130" s="21"/>
      <c r="LMU130" s="21"/>
      <c r="LMV130" s="21"/>
      <c r="LMW130" s="21"/>
      <c r="LMX130" s="21"/>
      <c r="LMY130" s="21"/>
      <c r="LMZ130" s="21"/>
      <c r="LNA130" s="21"/>
      <c r="LNB130" s="21"/>
      <c r="LNC130" s="21"/>
      <c r="LND130" s="21"/>
      <c r="LNE130" s="21"/>
      <c r="LNF130" s="21"/>
      <c r="LNG130" s="21"/>
      <c r="LNH130" s="21"/>
      <c r="LNI130" s="21"/>
      <c r="LNJ130" s="21"/>
      <c r="LNK130" s="21"/>
      <c r="LNL130" s="21"/>
      <c r="LNM130" s="21"/>
      <c r="LNN130" s="21"/>
      <c r="LNO130" s="21"/>
      <c r="LNP130" s="21"/>
      <c r="LNQ130" s="21"/>
      <c r="LNR130" s="21"/>
      <c r="LNS130" s="21"/>
      <c r="LNT130" s="21"/>
      <c r="LNU130" s="21"/>
      <c r="LNV130" s="21"/>
      <c r="LNW130" s="21"/>
      <c r="LNX130" s="21"/>
      <c r="LNY130" s="21"/>
      <c r="LNZ130" s="21"/>
      <c r="LOA130" s="21"/>
      <c r="LOB130" s="21"/>
      <c r="LOC130" s="21"/>
      <c r="LOD130" s="21"/>
      <c r="LOE130" s="21"/>
      <c r="LOF130" s="21"/>
      <c r="LOG130" s="21"/>
      <c r="LOH130" s="21"/>
      <c r="LOI130" s="21"/>
      <c r="LOJ130" s="21"/>
      <c r="LOK130" s="21"/>
      <c r="LOL130" s="21"/>
      <c r="LOM130" s="21"/>
      <c r="LON130" s="21"/>
      <c r="LOO130" s="21"/>
      <c r="LOP130" s="21"/>
      <c r="LOQ130" s="21"/>
      <c r="LOR130" s="21"/>
      <c r="LOS130" s="21"/>
      <c r="LOT130" s="21"/>
      <c r="LOU130" s="21"/>
      <c r="LOV130" s="21"/>
      <c r="LOW130" s="21"/>
      <c r="LOX130" s="21"/>
      <c r="LOY130" s="21"/>
      <c r="LOZ130" s="21"/>
      <c r="LPA130" s="21"/>
      <c r="LPB130" s="21"/>
      <c r="LPC130" s="21"/>
      <c r="LPD130" s="21"/>
      <c r="LPE130" s="21"/>
      <c r="LPF130" s="21"/>
      <c r="LPG130" s="21"/>
      <c r="LPH130" s="21"/>
      <c r="LPI130" s="21"/>
      <c r="LPJ130" s="21"/>
      <c r="LPK130" s="21"/>
      <c r="LPL130" s="21"/>
      <c r="LPM130" s="21"/>
      <c r="LPN130" s="21"/>
      <c r="LPO130" s="21"/>
      <c r="LPP130" s="21"/>
      <c r="LPQ130" s="21"/>
      <c r="LPR130" s="21"/>
      <c r="LPS130" s="21"/>
      <c r="LPT130" s="21"/>
      <c r="LPU130" s="21"/>
      <c r="LPV130" s="21"/>
      <c r="LPW130" s="21"/>
      <c r="LPX130" s="21"/>
      <c r="LPY130" s="21"/>
      <c r="LPZ130" s="21"/>
      <c r="LQA130" s="21"/>
      <c r="LQB130" s="21"/>
      <c r="LQC130" s="21"/>
      <c r="LQD130" s="21"/>
      <c r="LQE130" s="21"/>
      <c r="LQF130" s="21"/>
      <c r="LQG130" s="21"/>
      <c r="LQH130" s="21"/>
      <c r="LQI130" s="21"/>
      <c r="LQJ130" s="21"/>
      <c r="LQK130" s="21"/>
      <c r="LQL130" s="21"/>
      <c r="LQM130" s="21"/>
      <c r="LQN130" s="21"/>
      <c r="LQO130" s="21"/>
      <c r="LQP130" s="21"/>
      <c r="LQQ130" s="21"/>
      <c r="LQR130" s="21"/>
      <c r="LQS130" s="21"/>
      <c r="LQT130" s="21"/>
      <c r="LQU130" s="21"/>
      <c r="LQV130" s="21"/>
      <c r="LQW130" s="21"/>
      <c r="LQX130" s="21"/>
      <c r="LQY130" s="21"/>
      <c r="LQZ130" s="21"/>
      <c r="LRA130" s="21"/>
      <c r="LRB130" s="21"/>
      <c r="LRC130" s="21"/>
      <c r="LRD130" s="21"/>
      <c r="LRE130" s="21"/>
      <c r="LRF130" s="21"/>
      <c r="LRG130" s="21"/>
      <c r="LRH130" s="21"/>
      <c r="LRI130" s="21"/>
      <c r="LRJ130" s="21"/>
      <c r="LRK130" s="21"/>
      <c r="LRL130" s="21"/>
      <c r="LRM130" s="21"/>
      <c r="LRN130" s="21"/>
      <c r="LRO130" s="21"/>
      <c r="LRP130" s="21"/>
      <c r="LRQ130" s="21"/>
      <c r="LRR130" s="21"/>
      <c r="LRS130" s="21"/>
      <c r="LRT130" s="21"/>
      <c r="LRU130" s="21"/>
      <c r="LRV130" s="21"/>
      <c r="LRW130" s="21"/>
      <c r="LRX130" s="21"/>
      <c r="LRY130" s="21"/>
      <c r="LRZ130" s="21"/>
      <c r="LSA130" s="21"/>
      <c r="LSB130" s="21"/>
      <c r="LSC130" s="21"/>
      <c r="LSD130" s="21"/>
      <c r="LSE130" s="21"/>
      <c r="LSF130" s="21"/>
      <c r="LSG130" s="21"/>
      <c r="LSH130" s="21"/>
      <c r="LSI130" s="21"/>
      <c r="LSJ130" s="21"/>
      <c r="LSK130" s="21"/>
      <c r="LSL130" s="21"/>
      <c r="LSM130" s="21"/>
      <c r="LSN130" s="21"/>
      <c r="LSO130" s="21"/>
      <c r="LSP130" s="21"/>
      <c r="LSQ130" s="21"/>
      <c r="LSR130" s="21"/>
      <c r="LSS130" s="21"/>
      <c r="LST130" s="21"/>
      <c r="LSU130" s="21"/>
      <c r="LSV130" s="21"/>
      <c r="LSW130" s="21"/>
      <c r="LSX130" s="21"/>
      <c r="LSY130" s="21"/>
      <c r="LSZ130" s="21"/>
      <c r="LTA130" s="21"/>
      <c r="LTB130" s="21"/>
      <c r="LTC130" s="21"/>
      <c r="LTD130" s="21"/>
      <c r="LTE130" s="21"/>
      <c r="LTF130" s="21"/>
      <c r="LTG130" s="21"/>
      <c r="LTH130" s="21"/>
      <c r="LTI130" s="21"/>
      <c r="LTJ130" s="21"/>
      <c r="LTK130" s="21"/>
      <c r="LTL130" s="21"/>
      <c r="LTM130" s="21"/>
      <c r="LTN130" s="21"/>
      <c r="LTO130" s="21"/>
      <c r="LTP130" s="21"/>
      <c r="LTQ130" s="21"/>
      <c r="LTR130" s="21"/>
      <c r="LTS130" s="21"/>
      <c r="LTT130" s="21"/>
      <c r="LTU130" s="21"/>
      <c r="LTV130" s="21"/>
      <c r="LTW130" s="21"/>
      <c r="LTX130" s="21"/>
      <c r="LTY130" s="21"/>
      <c r="LTZ130" s="21"/>
      <c r="LUA130" s="21"/>
      <c r="LUB130" s="21"/>
      <c r="LUC130" s="21"/>
      <c r="LUD130" s="21"/>
      <c r="LUE130" s="21"/>
      <c r="LUF130" s="21"/>
      <c r="LUG130" s="21"/>
      <c r="LUH130" s="21"/>
      <c r="LUI130" s="21"/>
      <c r="LUJ130" s="21"/>
      <c r="LUK130" s="21"/>
      <c r="LUL130" s="21"/>
      <c r="LUM130" s="21"/>
      <c r="LUN130" s="21"/>
      <c r="LUO130" s="21"/>
      <c r="LUP130" s="21"/>
      <c r="LUQ130" s="21"/>
      <c r="LUR130" s="21"/>
      <c r="LUS130" s="21"/>
      <c r="LUT130" s="21"/>
      <c r="LUU130" s="21"/>
      <c r="LUV130" s="21"/>
      <c r="LUW130" s="21"/>
      <c r="LUX130" s="21"/>
      <c r="LUY130" s="21"/>
      <c r="LUZ130" s="21"/>
      <c r="LVA130" s="21"/>
      <c r="LVB130" s="21"/>
      <c r="LVC130" s="21"/>
      <c r="LVD130" s="21"/>
      <c r="LVE130" s="21"/>
      <c r="LVF130" s="21"/>
      <c r="LVG130" s="21"/>
      <c r="LVH130" s="21"/>
      <c r="LVI130" s="21"/>
      <c r="LVJ130" s="21"/>
      <c r="LVK130" s="21"/>
      <c r="LVL130" s="21"/>
      <c r="LVM130" s="21"/>
      <c r="LVN130" s="21"/>
      <c r="LVO130" s="21"/>
      <c r="LVP130" s="21"/>
      <c r="LVQ130" s="21"/>
      <c r="LVR130" s="21"/>
      <c r="LVS130" s="21"/>
      <c r="LVT130" s="21"/>
      <c r="LVU130" s="21"/>
      <c r="LVV130" s="21"/>
      <c r="LVW130" s="21"/>
      <c r="LVX130" s="21"/>
      <c r="LVY130" s="21"/>
      <c r="LVZ130" s="21"/>
      <c r="LWA130" s="21"/>
      <c r="LWB130" s="21"/>
      <c r="LWC130" s="21"/>
      <c r="LWD130" s="21"/>
      <c r="LWE130" s="21"/>
      <c r="LWF130" s="21"/>
      <c r="LWG130" s="21"/>
      <c r="LWH130" s="21"/>
      <c r="LWI130" s="21"/>
      <c r="LWJ130" s="21"/>
      <c r="LWK130" s="21"/>
      <c r="LWL130" s="21"/>
      <c r="LWM130" s="21"/>
      <c r="LWN130" s="21"/>
      <c r="LWO130" s="21"/>
      <c r="LWP130" s="21"/>
      <c r="LWQ130" s="21"/>
      <c r="LWR130" s="21"/>
      <c r="LWS130" s="21"/>
      <c r="LWT130" s="21"/>
      <c r="LWU130" s="21"/>
      <c r="LWV130" s="21"/>
      <c r="LWW130" s="21"/>
      <c r="LWX130" s="21"/>
      <c r="LWY130" s="21"/>
      <c r="LWZ130" s="21"/>
      <c r="LXA130" s="21"/>
      <c r="LXB130" s="21"/>
      <c r="LXC130" s="21"/>
      <c r="LXD130" s="21"/>
      <c r="LXE130" s="21"/>
      <c r="LXF130" s="21"/>
      <c r="LXG130" s="21"/>
      <c r="LXH130" s="21"/>
      <c r="LXI130" s="21"/>
      <c r="LXJ130" s="21"/>
      <c r="LXK130" s="21"/>
      <c r="LXL130" s="21"/>
      <c r="LXM130" s="21"/>
      <c r="LXN130" s="21"/>
      <c r="LXO130" s="21"/>
      <c r="LXP130" s="21"/>
      <c r="LXQ130" s="21"/>
      <c r="LXR130" s="21"/>
      <c r="LXS130" s="21"/>
      <c r="LXT130" s="21"/>
      <c r="LXU130" s="21"/>
      <c r="LXV130" s="21"/>
      <c r="LXW130" s="21"/>
      <c r="LXX130" s="21"/>
      <c r="LXY130" s="21"/>
      <c r="LXZ130" s="21"/>
      <c r="LYA130" s="21"/>
      <c r="LYB130" s="21"/>
      <c r="LYC130" s="21"/>
      <c r="LYD130" s="21"/>
      <c r="LYE130" s="21"/>
      <c r="LYF130" s="21"/>
      <c r="LYG130" s="21"/>
      <c r="LYH130" s="21"/>
      <c r="LYI130" s="21"/>
      <c r="LYJ130" s="21"/>
      <c r="LYK130" s="21"/>
      <c r="LYL130" s="21"/>
      <c r="LYM130" s="21"/>
      <c r="LYN130" s="21"/>
      <c r="LYO130" s="21"/>
      <c r="LYP130" s="21"/>
      <c r="LYQ130" s="21"/>
      <c r="LYR130" s="21"/>
      <c r="LYS130" s="21"/>
      <c r="LYT130" s="21"/>
      <c r="LYU130" s="21"/>
      <c r="LYV130" s="21"/>
      <c r="LYW130" s="21"/>
      <c r="LYX130" s="21"/>
      <c r="LYY130" s="21"/>
      <c r="LYZ130" s="21"/>
      <c r="LZA130" s="21"/>
      <c r="LZB130" s="21"/>
      <c r="LZC130" s="21"/>
      <c r="LZD130" s="21"/>
      <c r="LZE130" s="21"/>
      <c r="LZF130" s="21"/>
      <c r="LZG130" s="21"/>
      <c r="LZH130" s="21"/>
      <c r="LZI130" s="21"/>
      <c r="LZJ130" s="21"/>
      <c r="LZK130" s="21"/>
      <c r="LZL130" s="21"/>
      <c r="LZM130" s="21"/>
      <c r="LZN130" s="21"/>
      <c r="LZO130" s="21"/>
      <c r="LZP130" s="21"/>
      <c r="LZQ130" s="21"/>
      <c r="LZR130" s="21"/>
      <c r="LZS130" s="21"/>
      <c r="LZT130" s="21"/>
      <c r="LZU130" s="21"/>
      <c r="LZV130" s="21"/>
      <c r="LZW130" s="21"/>
      <c r="LZX130" s="21"/>
      <c r="LZY130" s="21"/>
      <c r="LZZ130" s="21"/>
      <c r="MAA130" s="21"/>
      <c r="MAB130" s="21"/>
      <c r="MAC130" s="21"/>
      <c r="MAD130" s="21"/>
      <c r="MAE130" s="21"/>
      <c r="MAF130" s="21"/>
      <c r="MAG130" s="21"/>
      <c r="MAH130" s="21"/>
      <c r="MAI130" s="21"/>
      <c r="MAJ130" s="21"/>
      <c r="MAK130" s="21"/>
      <c r="MAL130" s="21"/>
      <c r="MAM130" s="21"/>
      <c r="MAN130" s="21"/>
      <c r="MAO130" s="21"/>
      <c r="MAP130" s="21"/>
      <c r="MAQ130" s="21"/>
      <c r="MAR130" s="21"/>
      <c r="MAS130" s="21"/>
      <c r="MAT130" s="21"/>
      <c r="MAU130" s="21"/>
      <c r="MAV130" s="21"/>
      <c r="MAW130" s="21"/>
      <c r="MAX130" s="21"/>
      <c r="MAY130" s="21"/>
      <c r="MAZ130" s="21"/>
      <c r="MBA130" s="21"/>
      <c r="MBB130" s="21"/>
      <c r="MBC130" s="21"/>
      <c r="MBD130" s="21"/>
      <c r="MBE130" s="21"/>
      <c r="MBF130" s="21"/>
      <c r="MBG130" s="21"/>
      <c r="MBH130" s="21"/>
      <c r="MBI130" s="21"/>
      <c r="MBJ130" s="21"/>
      <c r="MBK130" s="21"/>
      <c r="MBL130" s="21"/>
      <c r="MBM130" s="21"/>
      <c r="MBN130" s="21"/>
      <c r="MBO130" s="21"/>
      <c r="MBP130" s="21"/>
      <c r="MBQ130" s="21"/>
      <c r="MBR130" s="21"/>
      <c r="MBS130" s="21"/>
      <c r="MBT130" s="21"/>
      <c r="MBU130" s="21"/>
      <c r="MBV130" s="21"/>
      <c r="MBW130" s="21"/>
      <c r="MBX130" s="21"/>
      <c r="MBY130" s="21"/>
      <c r="MBZ130" s="21"/>
      <c r="MCA130" s="21"/>
      <c r="MCB130" s="21"/>
      <c r="MCC130" s="21"/>
      <c r="MCD130" s="21"/>
      <c r="MCE130" s="21"/>
      <c r="MCF130" s="21"/>
      <c r="MCG130" s="21"/>
      <c r="MCH130" s="21"/>
      <c r="MCI130" s="21"/>
      <c r="MCJ130" s="21"/>
      <c r="MCK130" s="21"/>
      <c r="MCL130" s="21"/>
      <c r="MCM130" s="21"/>
      <c r="MCN130" s="21"/>
      <c r="MCO130" s="21"/>
      <c r="MCP130" s="21"/>
      <c r="MCQ130" s="21"/>
      <c r="MCR130" s="21"/>
      <c r="MCS130" s="21"/>
      <c r="MCT130" s="21"/>
      <c r="MCU130" s="21"/>
      <c r="MCV130" s="21"/>
      <c r="MCW130" s="21"/>
      <c r="MCX130" s="21"/>
      <c r="MCY130" s="21"/>
      <c r="MCZ130" s="21"/>
      <c r="MDA130" s="21"/>
      <c r="MDB130" s="21"/>
      <c r="MDC130" s="21"/>
      <c r="MDD130" s="21"/>
      <c r="MDE130" s="21"/>
      <c r="MDF130" s="21"/>
      <c r="MDG130" s="21"/>
      <c r="MDH130" s="21"/>
      <c r="MDI130" s="21"/>
      <c r="MDJ130" s="21"/>
      <c r="MDK130" s="21"/>
      <c r="MDL130" s="21"/>
      <c r="MDM130" s="21"/>
      <c r="MDN130" s="21"/>
      <c r="MDO130" s="21"/>
      <c r="MDP130" s="21"/>
      <c r="MDQ130" s="21"/>
      <c r="MDR130" s="21"/>
      <c r="MDS130" s="21"/>
      <c r="MDT130" s="21"/>
      <c r="MDU130" s="21"/>
      <c r="MDV130" s="21"/>
      <c r="MDW130" s="21"/>
      <c r="MDX130" s="21"/>
      <c r="MDY130" s="21"/>
      <c r="MDZ130" s="21"/>
      <c r="MEA130" s="21"/>
      <c r="MEB130" s="21"/>
      <c r="MEC130" s="21"/>
      <c r="MED130" s="21"/>
      <c r="MEE130" s="21"/>
      <c r="MEF130" s="21"/>
      <c r="MEG130" s="21"/>
      <c r="MEH130" s="21"/>
      <c r="MEI130" s="21"/>
      <c r="MEJ130" s="21"/>
      <c r="MEK130" s="21"/>
      <c r="MEL130" s="21"/>
      <c r="MEM130" s="21"/>
      <c r="MEN130" s="21"/>
      <c r="MEO130" s="21"/>
      <c r="MEP130" s="21"/>
      <c r="MEQ130" s="21"/>
      <c r="MER130" s="21"/>
      <c r="MES130" s="21"/>
      <c r="MET130" s="21"/>
      <c r="MEU130" s="21"/>
      <c r="MEV130" s="21"/>
      <c r="MEW130" s="21"/>
      <c r="MEX130" s="21"/>
      <c r="MEY130" s="21"/>
      <c r="MEZ130" s="21"/>
      <c r="MFA130" s="21"/>
      <c r="MFB130" s="21"/>
      <c r="MFC130" s="21"/>
      <c r="MFD130" s="21"/>
      <c r="MFE130" s="21"/>
      <c r="MFF130" s="21"/>
      <c r="MFG130" s="21"/>
      <c r="MFH130" s="21"/>
      <c r="MFI130" s="21"/>
      <c r="MFJ130" s="21"/>
      <c r="MFK130" s="21"/>
      <c r="MFL130" s="21"/>
      <c r="MFM130" s="21"/>
      <c r="MFN130" s="21"/>
      <c r="MFO130" s="21"/>
      <c r="MFP130" s="21"/>
      <c r="MFQ130" s="21"/>
      <c r="MFR130" s="21"/>
      <c r="MFS130" s="21"/>
      <c r="MFT130" s="21"/>
      <c r="MFU130" s="21"/>
      <c r="MFV130" s="21"/>
      <c r="MFW130" s="21"/>
      <c r="MFX130" s="21"/>
      <c r="MFY130" s="21"/>
      <c r="MFZ130" s="21"/>
      <c r="MGA130" s="21"/>
      <c r="MGB130" s="21"/>
      <c r="MGC130" s="21"/>
      <c r="MGD130" s="21"/>
      <c r="MGE130" s="21"/>
      <c r="MGF130" s="21"/>
      <c r="MGG130" s="21"/>
      <c r="MGH130" s="21"/>
      <c r="MGI130" s="21"/>
      <c r="MGJ130" s="21"/>
      <c r="MGK130" s="21"/>
      <c r="MGL130" s="21"/>
      <c r="MGM130" s="21"/>
      <c r="MGN130" s="21"/>
      <c r="MGO130" s="21"/>
      <c r="MGP130" s="21"/>
      <c r="MGQ130" s="21"/>
      <c r="MGR130" s="21"/>
      <c r="MGS130" s="21"/>
      <c r="MGT130" s="21"/>
      <c r="MGU130" s="21"/>
      <c r="MGV130" s="21"/>
      <c r="MGW130" s="21"/>
      <c r="MGX130" s="21"/>
      <c r="MGY130" s="21"/>
      <c r="MGZ130" s="21"/>
      <c r="MHA130" s="21"/>
      <c r="MHB130" s="21"/>
      <c r="MHC130" s="21"/>
      <c r="MHD130" s="21"/>
      <c r="MHE130" s="21"/>
      <c r="MHF130" s="21"/>
      <c r="MHG130" s="21"/>
      <c r="MHH130" s="21"/>
      <c r="MHI130" s="21"/>
      <c r="MHJ130" s="21"/>
      <c r="MHK130" s="21"/>
      <c r="MHL130" s="21"/>
      <c r="MHM130" s="21"/>
      <c r="MHN130" s="21"/>
      <c r="MHO130" s="21"/>
      <c r="MHP130" s="21"/>
      <c r="MHQ130" s="21"/>
      <c r="MHR130" s="21"/>
      <c r="MHS130" s="21"/>
      <c r="MHT130" s="21"/>
      <c r="MHU130" s="21"/>
      <c r="MHV130" s="21"/>
      <c r="MHW130" s="21"/>
      <c r="MHX130" s="21"/>
      <c r="MHY130" s="21"/>
      <c r="MHZ130" s="21"/>
      <c r="MIA130" s="21"/>
      <c r="MIB130" s="21"/>
      <c r="MIC130" s="21"/>
      <c r="MID130" s="21"/>
      <c r="MIE130" s="21"/>
      <c r="MIF130" s="21"/>
      <c r="MIG130" s="21"/>
      <c r="MIH130" s="21"/>
      <c r="MII130" s="21"/>
      <c r="MIJ130" s="21"/>
      <c r="MIK130" s="21"/>
      <c r="MIL130" s="21"/>
      <c r="MIM130" s="21"/>
      <c r="MIN130" s="21"/>
      <c r="MIO130" s="21"/>
      <c r="MIP130" s="21"/>
      <c r="MIQ130" s="21"/>
      <c r="MIR130" s="21"/>
      <c r="MIS130" s="21"/>
      <c r="MIT130" s="21"/>
      <c r="MIU130" s="21"/>
      <c r="MIV130" s="21"/>
      <c r="MIW130" s="21"/>
      <c r="MIX130" s="21"/>
      <c r="MIY130" s="21"/>
      <c r="MIZ130" s="21"/>
      <c r="MJA130" s="21"/>
      <c r="MJB130" s="21"/>
      <c r="MJC130" s="21"/>
      <c r="MJD130" s="21"/>
      <c r="MJE130" s="21"/>
      <c r="MJF130" s="21"/>
      <c r="MJG130" s="21"/>
      <c r="MJH130" s="21"/>
      <c r="MJI130" s="21"/>
      <c r="MJJ130" s="21"/>
      <c r="MJK130" s="21"/>
      <c r="MJL130" s="21"/>
      <c r="MJM130" s="21"/>
      <c r="MJN130" s="21"/>
      <c r="MJO130" s="21"/>
      <c r="MJP130" s="21"/>
      <c r="MJQ130" s="21"/>
      <c r="MJR130" s="21"/>
      <c r="MJS130" s="21"/>
      <c r="MJT130" s="21"/>
      <c r="MJU130" s="21"/>
      <c r="MJV130" s="21"/>
      <c r="MJW130" s="21"/>
      <c r="MJX130" s="21"/>
      <c r="MJY130" s="21"/>
      <c r="MJZ130" s="21"/>
      <c r="MKA130" s="21"/>
      <c r="MKB130" s="21"/>
      <c r="MKC130" s="21"/>
      <c r="MKD130" s="21"/>
      <c r="MKE130" s="21"/>
      <c r="MKF130" s="21"/>
      <c r="MKG130" s="21"/>
      <c r="MKH130" s="21"/>
      <c r="MKI130" s="21"/>
      <c r="MKJ130" s="21"/>
      <c r="MKK130" s="21"/>
      <c r="MKL130" s="21"/>
      <c r="MKM130" s="21"/>
      <c r="MKN130" s="21"/>
      <c r="MKO130" s="21"/>
      <c r="MKP130" s="21"/>
      <c r="MKQ130" s="21"/>
      <c r="MKR130" s="21"/>
      <c r="MKS130" s="21"/>
      <c r="MKT130" s="21"/>
      <c r="MKU130" s="21"/>
      <c r="MKV130" s="21"/>
      <c r="MKW130" s="21"/>
      <c r="MKX130" s="21"/>
      <c r="MKY130" s="21"/>
      <c r="MKZ130" s="21"/>
      <c r="MLA130" s="21"/>
      <c r="MLB130" s="21"/>
      <c r="MLC130" s="21"/>
      <c r="MLD130" s="21"/>
      <c r="MLE130" s="21"/>
      <c r="MLF130" s="21"/>
      <c r="MLG130" s="21"/>
      <c r="MLH130" s="21"/>
      <c r="MLI130" s="21"/>
      <c r="MLJ130" s="21"/>
      <c r="MLK130" s="21"/>
      <c r="MLL130" s="21"/>
      <c r="MLM130" s="21"/>
      <c r="MLN130" s="21"/>
      <c r="MLO130" s="21"/>
      <c r="MLP130" s="21"/>
      <c r="MLQ130" s="21"/>
      <c r="MLR130" s="21"/>
      <c r="MLS130" s="21"/>
      <c r="MLT130" s="21"/>
      <c r="MLU130" s="21"/>
      <c r="MLV130" s="21"/>
      <c r="MLW130" s="21"/>
      <c r="MLX130" s="21"/>
      <c r="MLY130" s="21"/>
      <c r="MLZ130" s="21"/>
      <c r="MMA130" s="21"/>
      <c r="MMB130" s="21"/>
      <c r="MMC130" s="21"/>
      <c r="MMD130" s="21"/>
      <c r="MME130" s="21"/>
      <c r="MMF130" s="21"/>
      <c r="MMG130" s="21"/>
      <c r="MMH130" s="21"/>
      <c r="MMI130" s="21"/>
      <c r="MMJ130" s="21"/>
      <c r="MMK130" s="21"/>
      <c r="MML130" s="21"/>
      <c r="MMM130" s="21"/>
      <c r="MMN130" s="21"/>
      <c r="MMO130" s="21"/>
      <c r="MMP130" s="21"/>
      <c r="MMQ130" s="21"/>
      <c r="MMR130" s="21"/>
      <c r="MMS130" s="21"/>
      <c r="MMT130" s="21"/>
      <c r="MMU130" s="21"/>
      <c r="MMV130" s="21"/>
      <c r="MMW130" s="21"/>
      <c r="MMX130" s="21"/>
      <c r="MMY130" s="21"/>
      <c r="MMZ130" s="21"/>
      <c r="MNA130" s="21"/>
      <c r="MNB130" s="21"/>
      <c r="MNC130" s="21"/>
      <c r="MND130" s="21"/>
      <c r="MNE130" s="21"/>
      <c r="MNF130" s="21"/>
      <c r="MNG130" s="21"/>
      <c r="MNH130" s="21"/>
      <c r="MNI130" s="21"/>
      <c r="MNJ130" s="21"/>
      <c r="MNK130" s="21"/>
      <c r="MNL130" s="21"/>
      <c r="MNM130" s="21"/>
      <c r="MNN130" s="21"/>
      <c r="MNO130" s="21"/>
      <c r="MNP130" s="21"/>
      <c r="MNQ130" s="21"/>
      <c r="MNR130" s="21"/>
      <c r="MNS130" s="21"/>
      <c r="MNT130" s="21"/>
      <c r="MNU130" s="21"/>
      <c r="MNV130" s="21"/>
      <c r="MNW130" s="21"/>
      <c r="MNX130" s="21"/>
      <c r="MNY130" s="21"/>
      <c r="MNZ130" s="21"/>
      <c r="MOA130" s="21"/>
      <c r="MOB130" s="21"/>
      <c r="MOC130" s="21"/>
      <c r="MOD130" s="21"/>
      <c r="MOE130" s="21"/>
      <c r="MOF130" s="21"/>
      <c r="MOG130" s="21"/>
      <c r="MOH130" s="21"/>
      <c r="MOI130" s="21"/>
      <c r="MOJ130" s="21"/>
      <c r="MOK130" s="21"/>
      <c r="MOL130" s="21"/>
      <c r="MOM130" s="21"/>
      <c r="MON130" s="21"/>
      <c r="MOO130" s="21"/>
      <c r="MOP130" s="21"/>
      <c r="MOQ130" s="21"/>
      <c r="MOR130" s="21"/>
      <c r="MOS130" s="21"/>
      <c r="MOT130" s="21"/>
      <c r="MOU130" s="21"/>
      <c r="MOV130" s="21"/>
      <c r="MOW130" s="21"/>
      <c r="MOX130" s="21"/>
      <c r="MOY130" s="21"/>
      <c r="MOZ130" s="21"/>
      <c r="MPA130" s="21"/>
      <c r="MPB130" s="21"/>
      <c r="MPC130" s="21"/>
      <c r="MPD130" s="21"/>
      <c r="MPE130" s="21"/>
      <c r="MPF130" s="21"/>
      <c r="MPG130" s="21"/>
      <c r="MPH130" s="21"/>
      <c r="MPI130" s="21"/>
      <c r="MPJ130" s="21"/>
      <c r="MPK130" s="21"/>
      <c r="MPL130" s="21"/>
      <c r="MPM130" s="21"/>
      <c r="MPN130" s="21"/>
      <c r="MPO130" s="21"/>
      <c r="MPP130" s="21"/>
      <c r="MPQ130" s="21"/>
      <c r="MPR130" s="21"/>
      <c r="MPS130" s="21"/>
      <c r="MPT130" s="21"/>
      <c r="MPU130" s="21"/>
      <c r="MPV130" s="21"/>
      <c r="MPW130" s="21"/>
      <c r="MPX130" s="21"/>
      <c r="MPY130" s="21"/>
      <c r="MPZ130" s="21"/>
      <c r="MQA130" s="21"/>
      <c r="MQB130" s="21"/>
      <c r="MQC130" s="21"/>
      <c r="MQD130" s="21"/>
      <c r="MQE130" s="21"/>
      <c r="MQF130" s="21"/>
      <c r="MQG130" s="21"/>
      <c r="MQH130" s="21"/>
      <c r="MQI130" s="21"/>
      <c r="MQJ130" s="21"/>
      <c r="MQK130" s="21"/>
      <c r="MQL130" s="21"/>
      <c r="MQM130" s="21"/>
      <c r="MQN130" s="21"/>
      <c r="MQO130" s="21"/>
      <c r="MQP130" s="21"/>
      <c r="MQQ130" s="21"/>
      <c r="MQR130" s="21"/>
      <c r="MQS130" s="21"/>
      <c r="MQT130" s="21"/>
      <c r="MQU130" s="21"/>
      <c r="MQV130" s="21"/>
      <c r="MQW130" s="21"/>
      <c r="MQX130" s="21"/>
      <c r="MQY130" s="21"/>
      <c r="MQZ130" s="21"/>
      <c r="MRA130" s="21"/>
      <c r="MRB130" s="21"/>
      <c r="MRC130" s="21"/>
      <c r="MRD130" s="21"/>
      <c r="MRE130" s="21"/>
      <c r="MRF130" s="21"/>
      <c r="MRG130" s="21"/>
      <c r="MRH130" s="21"/>
      <c r="MRI130" s="21"/>
      <c r="MRJ130" s="21"/>
      <c r="MRK130" s="21"/>
      <c r="MRL130" s="21"/>
      <c r="MRM130" s="21"/>
      <c r="MRN130" s="21"/>
      <c r="MRO130" s="21"/>
      <c r="MRP130" s="21"/>
      <c r="MRQ130" s="21"/>
      <c r="MRR130" s="21"/>
      <c r="MRS130" s="21"/>
      <c r="MRT130" s="21"/>
      <c r="MRU130" s="21"/>
      <c r="MRV130" s="21"/>
      <c r="MRW130" s="21"/>
      <c r="MRX130" s="21"/>
      <c r="MRY130" s="21"/>
      <c r="MRZ130" s="21"/>
      <c r="MSA130" s="21"/>
      <c r="MSB130" s="21"/>
      <c r="MSC130" s="21"/>
      <c r="MSD130" s="21"/>
      <c r="MSE130" s="21"/>
      <c r="MSF130" s="21"/>
      <c r="MSG130" s="21"/>
      <c r="MSH130" s="21"/>
      <c r="MSI130" s="21"/>
      <c r="MSJ130" s="21"/>
      <c r="MSK130" s="21"/>
      <c r="MSL130" s="21"/>
      <c r="MSM130" s="21"/>
      <c r="MSN130" s="21"/>
      <c r="MSO130" s="21"/>
      <c r="MSP130" s="21"/>
      <c r="MSQ130" s="21"/>
      <c r="MSR130" s="21"/>
      <c r="MSS130" s="21"/>
      <c r="MST130" s="21"/>
      <c r="MSU130" s="21"/>
      <c r="MSV130" s="21"/>
      <c r="MSW130" s="21"/>
      <c r="MSX130" s="21"/>
      <c r="MSY130" s="21"/>
      <c r="MSZ130" s="21"/>
      <c r="MTA130" s="21"/>
      <c r="MTB130" s="21"/>
      <c r="MTC130" s="21"/>
      <c r="MTD130" s="21"/>
      <c r="MTE130" s="21"/>
      <c r="MTF130" s="21"/>
      <c r="MTG130" s="21"/>
      <c r="MTH130" s="21"/>
      <c r="MTI130" s="21"/>
      <c r="MTJ130" s="21"/>
      <c r="MTK130" s="21"/>
      <c r="MTL130" s="21"/>
      <c r="MTM130" s="21"/>
      <c r="MTN130" s="21"/>
      <c r="MTO130" s="21"/>
      <c r="MTP130" s="21"/>
      <c r="MTQ130" s="21"/>
      <c r="MTR130" s="21"/>
      <c r="MTS130" s="21"/>
      <c r="MTT130" s="21"/>
      <c r="MTU130" s="21"/>
      <c r="MTV130" s="21"/>
      <c r="MTW130" s="21"/>
      <c r="MTX130" s="21"/>
      <c r="MTY130" s="21"/>
      <c r="MTZ130" s="21"/>
      <c r="MUA130" s="21"/>
      <c r="MUB130" s="21"/>
      <c r="MUC130" s="21"/>
      <c r="MUD130" s="21"/>
      <c r="MUE130" s="21"/>
      <c r="MUF130" s="21"/>
      <c r="MUG130" s="21"/>
      <c r="MUH130" s="21"/>
      <c r="MUI130" s="21"/>
      <c r="MUJ130" s="21"/>
      <c r="MUK130" s="21"/>
      <c r="MUL130" s="21"/>
      <c r="MUM130" s="21"/>
      <c r="MUN130" s="21"/>
      <c r="MUO130" s="21"/>
      <c r="MUP130" s="21"/>
      <c r="MUQ130" s="21"/>
      <c r="MUR130" s="21"/>
      <c r="MUS130" s="21"/>
      <c r="MUT130" s="21"/>
      <c r="MUU130" s="21"/>
      <c r="MUV130" s="21"/>
      <c r="MUW130" s="21"/>
      <c r="MUX130" s="21"/>
      <c r="MUY130" s="21"/>
      <c r="MUZ130" s="21"/>
      <c r="MVA130" s="21"/>
      <c r="MVB130" s="21"/>
      <c r="MVC130" s="21"/>
      <c r="MVD130" s="21"/>
      <c r="MVE130" s="21"/>
      <c r="MVF130" s="21"/>
      <c r="MVG130" s="21"/>
      <c r="MVH130" s="21"/>
      <c r="MVI130" s="21"/>
      <c r="MVJ130" s="21"/>
      <c r="MVK130" s="21"/>
      <c r="MVL130" s="21"/>
      <c r="MVM130" s="21"/>
      <c r="MVN130" s="21"/>
      <c r="MVO130" s="21"/>
      <c r="MVP130" s="21"/>
      <c r="MVQ130" s="21"/>
      <c r="MVR130" s="21"/>
      <c r="MVS130" s="21"/>
      <c r="MVT130" s="21"/>
      <c r="MVU130" s="21"/>
      <c r="MVV130" s="21"/>
      <c r="MVW130" s="21"/>
      <c r="MVX130" s="21"/>
      <c r="MVY130" s="21"/>
      <c r="MVZ130" s="21"/>
      <c r="MWA130" s="21"/>
      <c r="MWB130" s="21"/>
      <c r="MWC130" s="21"/>
      <c r="MWD130" s="21"/>
      <c r="MWE130" s="21"/>
      <c r="MWF130" s="21"/>
      <c r="MWG130" s="21"/>
      <c r="MWH130" s="21"/>
      <c r="MWI130" s="21"/>
      <c r="MWJ130" s="21"/>
      <c r="MWK130" s="21"/>
      <c r="MWL130" s="21"/>
      <c r="MWM130" s="21"/>
      <c r="MWN130" s="21"/>
      <c r="MWO130" s="21"/>
      <c r="MWP130" s="21"/>
      <c r="MWQ130" s="21"/>
      <c r="MWR130" s="21"/>
      <c r="MWS130" s="21"/>
      <c r="MWT130" s="21"/>
      <c r="MWU130" s="21"/>
      <c r="MWV130" s="21"/>
      <c r="MWW130" s="21"/>
      <c r="MWX130" s="21"/>
      <c r="MWY130" s="21"/>
      <c r="MWZ130" s="21"/>
      <c r="MXA130" s="21"/>
      <c r="MXB130" s="21"/>
      <c r="MXC130" s="21"/>
      <c r="MXD130" s="21"/>
      <c r="MXE130" s="21"/>
      <c r="MXF130" s="21"/>
      <c r="MXG130" s="21"/>
      <c r="MXH130" s="21"/>
      <c r="MXI130" s="21"/>
      <c r="MXJ130" s="21"/>
      <c r="MXK130" s="21"/>
      <c r="MXL130" s="21"/>
      <c r="MXM130" s="21"/>
      <c r="MXN130" s="21"/>
      <c r="MXO130" s="21"/>
      <c r="MXP130" s="21"/>
      <c r="MXQ130" s="21"/>
      <c r="MXR130" s="21"/>
      <c r="MXS130" s="21"/>
      <c r="MXT130" s="21"/>
      <c r="MXU130" s="21"/>
      <c r="MXV130" s="21"/>
      <c r="MXW130" s="21"/>
      <c r="MXX130" s="21"/>
      <c r="MXY130" s="21"/>
      <c r="MXZ130" s="21"/>
      <c r="MYA130" s="21"/>
      <c r="MYB130" s="21"/>
      <c r="MYC130" s="21"/>
      <c r="MYD130" s="21"/>
      <c r="MYE130" s="21"/>
      <c r="MYF130" s="21"/>
      <c r="MYG130" s="21"/>
      <c r="MYH130" s="21"/>
      <c r="MYI130" s="21"/>
      <c r="MYJ130" s="21"/>
      <c r="MYK130" s="21"/>
      <c r="MYL130" s="21"/>
      <c r="MYM130" s="21"/>
      <c r="MYN130" s="21"/>
      <c r="MYO130" s="21"/>
      <c r="MYP130" s="21"/>
      <c r="MYQ130" s="21"/>
      <c r="MYR130" s="21"/>
      <c r="MYS130" s="21"/>
      <c r="MYT130" s="21"/>
      <c r="MYU130" s="21"/>
      <c r="MYV130" s="21"/>
      <c r="MYW130" s="21"/>
      <c r="MYX130" s="21"/>
      <c r="MYY130" s="21"/>
      <c r="MYZ130" s="21"/>
      <c r="MZA130" s="21"/>
      <c r="MZB130" s="21"/>
      <c r="MZC130" s="21"/>
      <c r="MZD130" s="21"/>
      <c r="MZE130" s="21"/>
      <c r="MZF130" s="21"/>
      <c r="MZG130" s="21"/>
      <c r="MZH130" s="21"/>
      <c r="MZI130" s="21"/>
      <c r="MZJ130" s="21"/>
      <c r="MZK130" s="21"/>
      <c r="MZL130" s="21"/>
      <c r="MZM130" s="21"/>
      <c r="MZN130" s="21"/>
      <c r="MZO130" s="21"/>
      <c r="MZP130" s="21"/>
      <c r="MZQ130" s="21"/>
      <c r="MZR130" s="21"/>
      <c r="MZS130" s="21"/>
      <c r="MZT130" s="21"/>
      <c r="MZU130" s="21"/>
      <c r="MZV130" s="21"/>
      <c r="MZW130" s="21"/>
      <c r="MZX130" s="21"/>
      <c r="MZY130" s="21"/>
      <c r="MZZ130" s="21"/>
      <c r="NAA130" s="21"/>
      <c r="NAB130" s="21"/>
      <c r="NAC130" s="21"/>
      <c r="NAD130" s="21"/>
      <c r="NAE130" s="21"/>
      <c r="NAF130" s="21"/>
      <c r="NAG130" s="21"/>
      <c r="NAH130" s="21"/>
      <c r="NAI130" s="21"/>
      <c r="NAJ130" s="21"/>
      <c r="NAK130" s="21"/>
      <c r="NAL130" s="21"/>
      <c r="NAM130" s="21"/>
      <c r="NAN130" s="21"/>
      <c r="NAO130" s="21"/>
      <c r="NAP130" s="21"/>
      <c r="NAQ130" s="21"/>
      <c r="NAR130" s="21"/>
      <c r="NAS130" s="21"/>
      <c r="NAT130" s="21"/>
      <c r="NAU130" s="21"/>
      <c r="NAV130" s="21"/>
      <c r="NAW130" s="21"/>
      <c r="NAX130" s="21"/>
      <c r="NAY130" s="21"/>
      <c r="NAZ130" s="21"/>
      <c r="NBA130" s="21"/>
      <c r="NBB130" s="21"/>
      <c r="NBC130" s="21"/>
      <c r="NBD130" s="21"/>
      <c r="NBE130" s="21"/>
      <c r="NBF130" s="21"/>
      <c r="NBG130" s="21"/>
      <c r="NBH130" s="21"/>
      <c r="NBI130" s="21"/>
      <c r="NBJ130" s="21"/>
      <c r="NBK130" s="21"/>
      <c r="NBL130" s="21"/>
      <c r="NBM130" s="21"/>
      <c r="NBN130" s="21"/>
      <c r="NBO130" s="21"/>
      <c r="NBP130" s="21"/>
      <c r="NBQ130" s="21"/>
      <c r="NBR130" s="21"/>
      <c r="NBS130" s="21"/>
      <c r="NBT130" s="21"/>
      <c r="NBU130" s="21"/>
      <c r="NBV130" s="21"/>
      <c r="NBW130" s="21"/>
      <c r="NBX130" s="21"/>
      <c r="NBY130" s="21"/>
      <c r="NBZ130" s="21"/>
      <c r="NCA130" s="21"/>
      <c r="NCB130" s="21"/>
      <c r="NCC130" s="21"/>
      <c r="NCD130" s="21"/>
      <c r="NCE130" s="21"/>
      <c r="NCF130" s="21"/>
      <c r="NCG130" s="21"/>
      <c r="NCH130" s="21"/>
      <c r="NCI130" s="21"/>
      <c r="NCJ130" s="21"/>
      <c r="NCK130" s="21"/>
      <c r="NCL130" s="21"/>
      <c r="NCM130" s="21"/>
      <c r="NCN130" s="21"/>
      <c r="NCO130" s="21"/>
      <c r="NCP130" s="21"/>
      <c r="NCQ130" s="21"/>
      <c r="NCR130" s="21"/>
      <c r="NCS130" s="21"/>
      <c r="NCT130" s="21"/>
      <c r="NCU130" s="21"/>
      <c r="NCV130" s="21"/>
      <c r="NCW130" s="21"/>
      <c r="NCX130" s="21"/>
      <c r="NCY130" s="21"/>
      <c r="NCZ130" s="21"/>
      <c r="NDA130" s="21"/>
      <c r="NDB130" s="21"/>
      <c r="NDC130" s="21"/>
      <c r="NDD130" s="21"/>
      <c r="NDE130" s="21"/>
      <c r="NDF130" s="21"/>
      <c r="NDG130" s="21"/>
      <c r="NDH130" s="21"/>
      <c r="NDI130" s="21"/>
      <c r="NDJ130" s="21"/>
      <c r="NDK130" s="21"/>
      <c r="NDL130" s="21"/>
      <c r="NDM130" s="21"/>
      <c r="NDN130" s="21"/>
      <c r="NDO130" s="21"/>
      <c r="NDP130" s="21"/>
      <c r="NDQ130" s="21"/>
      <c r="NDR130" s="21"/>
      <c r="NDS130" s="21"/>
      <c r="NDT130" s="21"/>
      <c r="NDU130" s="21"/>
      <c r="NDV130" s="21"/>
      <c r="NDW130" s="21"/>
      <c r="NDX130" s="21"/>
      <c r="NDY130" s="21"/>
      <c r="NDZ130" s="21"/>
      <c r="NEA130" s="21"/>
      <c r="NEB130" s="21"/>
      <c r="NEC130" s="21"/>
      <c r="NED130" s="21"/>
      <c r="NEE130" s="21"/>
      <c r="NEF130" s="21"/>
      <c r="NEG130" s="21"/>
      <c r="NEH130" s="21"/>
      <c r="NEI130" s="21"/>
      <c r="NEJ130" s="21"/>
      <c r="NEK130" s="21"/>
      <c r="NEL130" s="21"/>
      <c r="NEM130" s="21"/>
      <c r="NEN130" s="21"/>
      <c r="NEO130" s="21"/>
      <c r="NEP130" s="21"/>
      <c r="NEQ130" s="21"/>
      <c r="NER130" s="21"/>
      <c r="NES130" s="21"/>
      <c r="NET130" s="21"/>
      <c r="NEU130" s="21"/>
      <c r="NEV130" s="21"/>
      <c r="NEW130" s="21"/>
      <c r="NEX130" s="21"/>
      <c r="NEY130" s="21"/>
      <c r="NEZ130" s="21"/>
      <c r="NFA130" s="21"/>
      <c r="NFB130" s="21"/>
      <c r="NFC130" s="21"/>
      <c r="NFD130" s="21"/>
      <c r="NFE130" s="21"/>
      <c r="NFF130" s="21"/>
      <c r="NFG130" s="21"/>
      <c r="NFH130" s="21"/>
      <c r="NFI130" s="21"/>
      <c r="NFJ130" s="21"/>
      <c r="NFK130" s="21"/>
      <c r="NFL130" s="21"/>
      <c r="NFM130" s="21"/>
      <c r="NFN130" s="21"/>
      <c r="NFO130" s="21"/>
      <c r="NFP130" s="21"/>
      <c r="NFQ130" s="21"/>
      <c r="NFR130" s="21"/>
      <c r="NFS130" s="21"/>
      <c r="NFT130" s="21"/>
      <c r="NFU130" s="21"/>
      <c r="NFV130" s="21"/>
      <c r="NFW130" s="21"/>
      <c r="NFX130" s="21"/>
      <c r="NFY130" s="21"/>
      <c r="NFZ130" s="21"/>
      <c r="NGA130" s="21"/>
      <c r="NGB130" s="21"/>
      <c r="NGC130" s="21"/>
      <c r="NGD130" s="21"/>
      <c r="NGE130" s="21"/>
      <c r="NGF130" s="21"/>
      <c r="NGG130" s="21"/>
      <c r="NGH130" s="21"/>
      <c r="NGI130" s="21"/>
      <c r="NGJ130" s="21"/>
      <c r="NGK130" s="21"/>
      <c r="NGL130" s="21"/>
      <c r="NGM130" s="21"/>
      <c r="NGN130" s="21"/>
      <c r="NGO130" s="21"/>
      <c r="NGP130" s="21"/>
      <c r="NGQ130" s="21"/>
      <c r="NGR130" s="21"/>
      <c r="NGS130" s="21"/>
      <c r="NGT130" s="21"/>
      <c r="NGU130" s="21"/>
      <c r="NGV130" s="21"/>
      <c r="NGW130" s="21"/>
      <c r="NGX130" s="21"/>
      <c r="NGY130" s="21"/>
      <c r="NGZ130" s="21"/>
      <c r="NHA130" s="21"/>
      <c r="NHB130" s="21"/>
      <c r="NHC130" s="21"/>
      <c r="NHD130" s="21"/>
      <c r="NHE130" s="21"/>
      <c r="NHF130" s="21"/>
      <c r="NHG130" s="21"/>
      <c r="NHH130" s="21"/>
      <c r="NHI130" s="21"/>
      <c r="NHJ130" s="21"/>
      <c r="NHK130" s="21"/>
      <c r="NHL130" s="21"/>
      <c r="NHM130" s="21"/>
      <c r="NHN130" s="21"/>
      <c r="NHO130" s="21"/>
      <c r="NHP130" s="21"/>
      <c r="NHQ130" s="21"/>
      <c r="NHR130" s="21"/>
      <c r="NHS130" s="21"/>
      <c r="NHT130" s="21"/>
      <c r="NHU130" s="21"/>
      <c r="NHV130" s="21"/>
      <c r="NHW130" s="21"/>
      <c r="NHX130" s="21"/>
      <c r="NHY130" s="21"/>
      <c r="NHZ130" s="21"/>
      <c r="NIA130" s="21"/>
      <c r="NIB130" s="21"/>
      <c r="NIC130" s="21"/>
      <c r="NID130" s="21"/>
      <c r="NIE130" s="21"/>
      <c r="NIF130" s="21"/>
      <c r="NIG130" s="21"/>
      <c r="NIH130" s="21"/>
      <c r="NII130" s="21"/>
      <c r="NIJ130" s="21"/>
      <c r="NIK130" s="21"/>
      <c r="NIL130" s="21"/>
      <c r="NIM130" s="21"/>
      <c r="NIN130" s="21"/>
      <c r="NIO130" s="21"/>
      <c r="NIP130" s="21"/>
      <c r="NIQ130" s="21"/>
      <c r="NIR130" s="21"/>
      <c r="NIS130" s="21"/>
      <c r="NIT130" s="21"/>
      <c r="NIU130" s="21"/>
      <c r="NIV130" s="21"/>
      <c r="NIW130" s="21"/>
      <c r="NIX130" s="21"/>
      <c r="NIY130" s="21"/>
      <c r="NIZ130" s="21"/>
      <c r="NJA130" s="21"/>
      <c r="NJB130" s="21"/>
      <c r="NJC130" s="21"/>
      <c r="NJD130" s="21"/>
      <c r="NJE130" s="21"/>
      <c r="NJF130" s="21"/>
      <c r="NJG130" s="21"/>
      <c r="NJH130" s="21"/>
      <c r="NJI130" s="21"/>
      <c r="NJJ130" s="21"/>
      <c r="NJK130" s="21"/>
      <c r="NJL130" s="21"/>
      <c r="NJM130" s="21"/>
      <c r="NJN130" s="21"/>
      <c r="NJO130" s="21"/>
      <c r="NJP130" s="21"/>
      <c r="NJQ130" s="21"/>
      <c r="NJR130" s="21"/>
      <c r="NJS130" s="21"/>
      <c r="NJT130" s="21"/>
      <c r="NJU130" s="21"/>
      <c r="NJV130" s="21"/>
      <c r="NJW130" s="21"/>
      <c r="NJX130" s="21"/>
      <c r="NJY130" s="21"/>
      <c r="NJZ130" s="21"/>
      <c r="NKA130" s="21"/>
      <c r="NKB130" s="21"/>
      <c r="NKC130" s="21"/>
      <c r="NKD130" s="21"/>
      <c r="NKE130" s="21"/>
      <c r="NKF130" s="21"/>
      <c r="NKG130" s="21"/>
      <c r="NKH130" s="21"/>
      <c r="NKI130" s="21"/>
      <c r="NKJ130" s="21"/>
      <c r="NKK130" s="21"/>
      <c r="NKL130" s="21"/>
      <c r="NKM130" s="21"/>
      <c r="NKN130" s="21"/>
      <c r="NKO130" s="21"/>
      <c r="NKP130" s="21"/>
      <c r="NKQ130" s="21"/>
      <c r="NKR130" s="21"/>
      <c r="NKS130" s="21"/>
      <c r="NKT130" s="21"/>
      <c r="NKU130" s="21"/>
      <c r="NKV130" s="21"/>
      <c r="NKW130" s="21"/>
      <c r="NKX130" s="21"/>
      <c r="NKY130" s="21"/>
      <c r="NKZ130" s="21"/>
      <c r="NLA130" s="21"/>
      <c r="NLB130" s="21"/>
      <c r="NLC130" s="21"/>
      <c r="NLD130" s="21"/>
      <c r="NLE130" s="21"/>
      <c r="NLF130" s="21"/>
      <c r="NLG130" s="21"/>
      <c r="NLH130" s="21"/>
      <c r="NLI130" s="21"/>
      <c r="NLJ130" s="21"/>
      <c r="NLK130" s="21"/>
      <c r="NLL130" s="21"/>
      <c r="NLM130" s="21"/>
      <c r="NLN130" s="21"/>
      <c r="NLO130" s="21"/>
      <c r="NLP130" s="21"/>
      <c r="NLQ130" s="21"/>
      <c r="NLR130" s="21"/>
      <c r="NLS130" s="21"/>
      <c r="NLT130" s="21"/>
      <c r="NLU130" s="21"/>
      <c r="NLV130" s="21"/>
      <c r="NLW130" s="21"/>
      <c r="NLX130" s="21"/>
      <c r="NLY130" s="21"/>
      <c r="NLZ130" s="21"/>
      <c r="NMA130" s="21"/>
      <c r="NMB130" s="21"/>
      <c r="NMC130" s="21"/>
      <c r="NMD130" s="21"/>
      <c r="NME130" s="21"/>
      <c r="NMF130" s="21"/>
      <c r="NMG130" s="21"/>
      <c r="NMH130" s="21"/>
      <c r="NMI130" s="21"/>
      <c r="NMJ130" s="21"/>
      <c r="NMK130" s="21"/>
      <c r="NML130" s="21"/>
      <c r="NMM130" s="21"/>
      <c r="NMN130" s="21"/>
      <c r="NMO130" s="21"/>
      <c r="NMP130" s="21"/>
      <c r="NMQ130" s="21"/>
      <c r="NMR130" s="21"/>
      <c r="NMS130" s="21"/>
      <c r="NMT130" s="21"/>
      <c r="NMU130" s="21"/>
      <c r="NMV130" s="21"/>
      <c r="NMW130" s="21"/>
      <c r="NMX130" s="21"/>
      <c r="NMY130" s="21"/>
      <c r="NMZ130" s="21"/>
      <c r="NNA130" s="21"/>
      <c r="NNB130" s="21"/>
      <c r="NNC130" s="21"/>
      <c r="NND130" s="21"/>
      <c r="NNE130" s="21"/>
      <c r="NNF130" s="21"/>
      <c r="NNG130" s="21"/>
      <c r="NNH130" s="21"/>
      <c r="NNI130" s="21"/>
      <c r="NNJ130" s="21"/>
      <c r="NNK130" s="21"/>
      <c r="NNL130" s="21"/>
      <c r="NNM130" s="21"/>
      <c r="NNN130" s="21"/>
      <c r="NNO130" s="21"/>
      <c r="NNP130" s="21"/>
      <c r="NNQ130" s="21"/>
      <c r="NNR130" s="21"/>
      <c r="NNS130" s="21"/>
      <c r="NNT130" s="21"/>
      <c r="NNU130" s="21"/>
      <c r="NNV130" s="21"/>
      <c r="NNW130" s="21"/>
      <c r="NNX130" s="21"/>
      <c r="NNY130" s="21"/>
      <c r="NNZ130" s="21"/>
      <c r="NOA130" s="21"/>
      <c r="NOB130" s="21"/>
      <c r="NOC130" s="21"/>
      <c r="NOD130" s="21"/>
      <c r="NOE130" s="21"/>
      <c r="NOF130" s="21"/>
      <c r="NOG130" s="21"/>
      <c r="NOH130" s="21"/>
      <c r="NOI130" s="21"/>
      <c r="NOJ130" s="21"/>
      <c r="NOK130" s="21"/>
      <c r="NOL130" s="21"/>
      <c r="NOM130" s="21"/>
      <c r="NON130" s="21"/>
      <c r="NOO130" s="21"/>
      <c r="NOP130" s="21"/>
      <c r="NOQ130" s="21"/>
      <c r="NOR130" s="21"/>
      <c r="NOS130" s="21"/>
      <c r="NOT130" s="21"/>
      <c r="NOU130" s="21"/>
      <c r="NOV130" s="21"/>
      <c r="NOW130" s="21"/>
      <c r="NOX130" s="21"/>
      <c r="NOY130" s="21"/>
      <c r="NOZ130" s="21"/>
      <c r="NPA130" s="21"/>
      <c r="NPB130" s="21"/>
      <c r="NPC130" s="21"/>
      <c r="NPD130" s="21"/>
      <c r="NPE130" s="21"/>
      <c r="NPF130" s="21"/>
      <c r="NPG130" s="21"/>
      <c r="NPH130" s="21"/>
      <c r="NPI130" s="21"/>
      <c r="NPJ130" s="21"/>
      <c r="NPK130" s="21"/>
      <c r="NPL130" s="21"/>
      <c r="NPM130" s="21"/>
      <c r="NPN130" s="21"/>
      <c r="NPO130" s="21"/>
      <c r="NPP130" s="21"/>
      <c r="NPQ130" s="21"/>
      <c r="NPR130" s="21"/>
      <c r="NPS130" s="21"/>
      <c r="NPT130" s="21"/>
      <c r="NPU130" s="21"/>
      <c r="NPV130" s="21"/>
      <c r="NPW130" s="21"/>
      <c r="NPX130" s="21"/>
      <c r="NPY130" s="21"/>
      <c r="NPZ130" s="21"/>
      <c r="NQA130" s="21"/>
      <c r="NQB130" s="21"/>
      <c r="NQC130" s="21"/>
      <c r="NQD130" s="21"/>
      <c r="NQE130" s="21"/>
      <c r="NQF130" s="21"/>
      <c r="NQG130" s="21"/>
      <c r="NQH130" s="21"/>
      <c r="NQI130" s="21"/>
      <c r="NQJ130" s="21"/>
      <c r="NQK130" s="21"/>
      <c r="NQL130" s="21"/>
      <c r="NQM130" s="21"/>
      <c r="NQN130" s="21"/>
      <c r="NQO130" s="21"/>
      <c r="NQP130" s="21"/>
      <c r="NQQ130" s="21"/>
      <c r="NQR130" s="21"/>
      <c r="NQS130" s="21"/>
      <c r="NQT130" s="21"/>
      <c r="NQU130" s="21"/>
      <c r="NQV130" s="21"/>
      <c r="NQW130" s="21"/>
      <c r="NQX130" s="21"/>
      <c r="NQY130" s="21"/>
      <c r="NQZ130" s="21"/>
      <c r="NRA130" s="21"/>
      <c r="NRB130" s="21"/>
      <c r="NRC130" s="21"/>
      <c r="NRD130" s="21"/>
      <c r="NRE130" s="21"/>
      <c r="NRF130" s="21"/>
      <c r="NRG130" s="21"/>
      <c r="NRH130" s="21"/>
      <c r="NRI130" s="21"/>
      <c r="NRJ130" s="21"/>
      <c r="NRK130" s="21"/>
      <c r="NRL130" s="21"/>
      <c r="NRM130" s="21"/>
      <c r="NRN130" s="21"/>
      <c r="NRO130" s="21"/>
      <c r="NRP130" s="21"/>
      <c r="NRQ130" s="21"/>
      <c r="NRR130" s="21"/>
      <c r="NRS130" s="21"/>
      <c r="NRT130" s="21"/>
      <c r="NRU130" s="21"/>
      <c r="NRV130" s="21"/>
      <c r="NRW130" s="21"/>
      <c r="NRX130" s="21"/>
      <c r="NRY130" s="21"/>
      <c r="NRZ130" s="21"/>
      <c r="NSA130" s="21"/>
      <c r="NSB130" s="21"/>
      <c r="NSC130" s="21"/>
      <c r="NSD130" s="21"/>
      <c r="NSE130" s="21"/>
      <c r="NSF130" s="21"/>
      <c r="NSG130" s="21"/>
      <c r="NSH130" s="21"/>
      <c r="NSI130" s="21"/>
      <c r="NSJ130" s="21"/>
      <c r="NSK130" s="21"/>
      <c r="NSL130" s="21"/>
      <c r="NSM130" s="21"/>
      <c r="NSN130" s="21"/>
      <c r="NSO130" s="21"/>
      <c r="NSP130" s="21"/>
      <c r="NSQ130" s="21"/>
      <c r="NSR130" s="21"/>
      <c r="NSS130" s="21"/>
      <c r="NST130" s="21"/>
      <c r="NSU130" s="21"/>
      <c r="NSV130" s="21"/>
      <c r="NSW130" s="21"/>
      <c r="NSX130" s="21"/>
      <c r="NSY130" s="21"/>
      <c r="NSZ130" s="21"/>
      <c r="NTA130" s="21"/>
      <c r="NTB130" s="21"/>
      <c r="NTC130" s="21"/>
      <c r="NTD130" s="21"/>
      <c r="NTE130" s="21"/>
      <c r="NTF130" s="21"/>
      <c r="NTG130" s="21"/>
      <c r="NTH130" s="21"/>
      <c r="NTI130" s="21"/>
      <c r="NTJ130" s="21"/>
      <c r="NTK130" s="21"/>
      <c r="NTL130" s="21"/>
      <c r="NTM130" s="21"/>
      <c r="NTN130" s="21"/>
      <c r="NTO130" s="21"/>
      <c r="NTP130" s="21"/>
      <c r="NTQ130" s="21"/>
      <c r="NTR130" s="21"/>
      <c r="NTS130" s="21"/>
      <c r="NTT130" s="21"/>
      <c r="NTU130" s="21"/>
      <c r="NTV130" s="21"/>
      <c r="NTW130" s="21"/>
      <c r="NTX130" s="21"/>
      <c r="NTY130" s="21"/>
      <c r="NTZ130" s="21"/>
      <c r="NUA130" s="21"/>
      <c r="NUB130" s="21"/>
      <c r="NUC130" s="21"/>
      <c r="NUD130" s="21"/>
      <c r="NUE130" s="21"/>
      <c r="NUF130" s="21"/>
      <c r="NUG130" s="21"/>
      <c r="NUH130" s="21"/>
      <c r="NUI130" s="21"/>
      <c r="NUJ130" s="21"/>
      <c r="NUK130" s="21"/>
      <c r="NUL130" s="21"/>
      <c r="NUM130" s="21"/>
      <c r="NUN130" s="21"/>
      <c r="NUO130" s="21"/>
      <c r="NUP130" s="21"/>
      <c r="NUQ130" s="21"/>
      <c r="NUR130" s="21"/>
      <c r="NUS130" s="21"/>
      <c r="NUT130" s="21"/>
      <c r="NUU130" s="21"/>
      <c r="NUV130" s="21"/>
      <c r="NUW130" s="21"/>
      <c r="NUX130" s="21"/>
      <c r="NUY130" s="21"/>
      <c r="NUZ130" s="21"/>
      <c r="NVA130" s="21"/>
      <c r="NVB130" s="21"/>
      <c r="NVC130" s="21"/>
      <c r="NVD130" s="21"/>
      <c r="NVE130" s="21"/>
      <c r="NVF130" s="21"/>
      <c r="NVG130" s="21"/>
      <c r="NVH130" s="21"/>
      <c r="NVI130" s="21"/>
      <c r="NVJ130" s="21"/>
      <c r="NVK130" s="21"/>
      <c r="NVL130" s="21"/>
      <c r="NVM130" s="21"/>
      <c r="NVN130" s="21"/>
      <c r="NVO130" s="21"/>
      <c r="NVP130" s="21"/>
      <c r="NVQ130" s="21"/>
      <c r="NVR130" s="21"/>
      <c r="NVS130" s="21"/>
      <c r="NVT130" s="21"/>
      <c r="NVU130" s="21"/>
      <c r="NVV130" s="21"/>
      <c r="NVW130" s="21"/>
      <c r="NVX130" s="21"/>
      <c r="NVY130" s="21"/>
      <c r="NVZ130" s="21"/>
      <c r="NWA130" s="21"/>
      <c r="NWB130" s="21"/>
      <c r="NWC130" s="21"/>
      <c r="NWD130" s="21"/>
      <c r="NWE130" s="21"/>
      <c r="NWF130" s="21"/>
      <c r="NWG130" s="21"/>
      <c r="NWH130" s="21"/>
      <c r="NWI130" s="21"/>
      <c r="NWJ130" s="21"/>
      <c r="NWK130" s="21"/>
      <c r="NWL130" s="21"/>
      <c r="NWM130" s="21"/>
      <c r="NWN130" s="21"/>
      <c r="NWO130" s="21"/>
      <c r="NWP130" s="21"/>
      <c r="NWQ130" s="21"/>
      <c r="NWR130" s="21"/>
      <c r="NWS130" s="21"/>
      <c r="NWT130" s="21"/>
      <c r="NWU130" s="21"/>
      <c r="NWV130" s="21"/>
      <c r="NWW130" s="21"/>
      <c r="NWX130" s="21"/>
      <c r="NWY130" s="21"/>
      <c r="NWZ130" s="21"/>
      <c r="NXA130" s="21"/>
      <c r="NXB130" s="21"/>
      <c r="NXC130" s="21"/>
      <c r="NXD130" s="21"/>
      <c r="NXE130" s="21"/>
      <c r="NXF130" s="21"/>
      <c r="NXG130" s="21"/>
      <c r="NXH130" s="21"/>
      <c r="NXI130" s="21"/>
      <c r="NXJ130" s="21"/>
      <c r="NXK130" s="21"/>
      <c r="NXL130" s="21"/>
      <c r="NXM130" s="21"/>
      <c r="NXN130" s="21"/>
      <c r="NXO130" s="21"/>
      <c r="NXP130" s="21"/>
      <c r="NXQ130" s="21"/>
      <c r="NXR130" s="21"/>
      <c r="NXS130" s="21"/>
      <c r="NXT130" s="21"/>
      <c r="NXU130" s="21"/>
      <c r="NXV130" s="21"/>
      <c r="NXW130" s="21"/>
      <c r="NXX130" s="21"/>
      <c r="NXY130" s="21"/>
      <c r="NXZ130" s="21"/>
      <c r="NYA130" s="21"/>
      <c r="NYB130" s="21"/>
      <c r="NYC130" s="21"/>
      <c r="NYD130" s="21"/>
      <c r="NYE130" s="21"/>
      <c r="NYF130" s="21"/>
      <c r="NYG130" s="21"/>
      <c r="NYH130" s="21"/>
      <c r="NYI130" s="21"/>
      <c r="NYJ130" s="21"/>
      <c r="NYK130" s="21"/>
      <c r="NYL130" s="21"/>
      <c r="NYM130" s="21"/>
      <c r="NYN130" s="21"/>
      <c r="NYO130" s="21"/>
      <c r="NYP130" s="21"/>
      <c r="NYQ130" s="21"/>
      <c r="NYR130" s="21"/>
      <c r="NYS130" s="21"/>
      <c r="NYT130" s="21"/>
      <c r="NYU130" s="21"/>
      <c r="NYV130" s="21"/>
      <c r="NYW130" s="21"/>
      <c r="NYX130" s="21"/>
      <c r="NYY130" s="21"/>
      <c r="NYZ130" s="21"/>
      <c r="NZA130" s="21"/>
      <c r="NZB130" s="21"/>
      <c r="NZC130" s="21"/>
      <c r="NZD130" s="21"/>
      <c r="NZE130" s="21"/>
      <c r="NZF130" s="21"/>
      <c r="NZG130" s="21"/>
      <c r="NZH130" s="21"/>
      <c r="NZI130" s="21"/>
      <c r="NZJ130" s="21"/>
      <c r="NZK130" s="21"/>
      <c r="NZL130" s="21"/>
      <c r="NZM130" s="21"/>
      <c r="NZN130" s="21"/>
      <c r="NZO130" s="21"/>
      <c r="NZP130" s="21"/>
      <c r="NZQ130" s="21"/>
      <c r="NZR130" s="21"/>
      <c r="NZS130" s="21"/>
      <c r="NZT130" s="21"/>
      <c r="NZU130" s="21"/>
      <c r="NZV130" s="21"/>
      <c r="NZW130" s="21"/>
      <c r="NZX130" s="21"/>
      <c r="NZY130" s="21"/>
      <c r="NZZ130" s="21"/>
      <c r="OAA130" s="21"/>
      <c r="OAB130" s="21"/>
      <c r="OAC130" s="21"/>
      <c r="OAD130" s="21"/>
      <c r="OAE130" s="21"/>
      <c r="OAF130" s="21"/>
      <c r="OAG130" s="21"/>
      <c r="OAH130" s="21"/>
      <c r="OAI130" s="21"/>
      <c r="OAJ130" s="21"/>
      <c r="OAK130" s="21"/>
      <c r="OAL130" s="21"/>
      <c r="OAM130" s="21"/>
      <c r="OAN130" s="21"/>
      <c r="OAO130" s="21"/>
      <c r="OAP130" s="21"/>
      <c r="OAQ130" s="21"/>
      <c r="OAR130" s="21"/>
      <c r="OAS130" s="21"/>
      <c r="OAT130" s="21"/>
      <c r="OAU130" s="21"/>
      <c r="OAV130" s="21"/>
      <c r="OAW130" s="21"/>
      <c r="OAX130" s="21"/>
      <c r="OAY130" s="21"/>
      <c r="OAZ130" s="21"/>
      <c r="OBA130" s="21"/>
      <c r="OBB130" s="21"/>
      <c r="OBC130" s="21"/>
      <c r="OBD130" s="21"/>
      <c r="OBE130" s="21"/>
      <c r="OBF130" s="21"/>
      <c r="OBG130" s="21"/>
      <c r="OBH130" s="21"/>
      <c r="OBI130" s="21"/>
      <c r="OBJ130" s="21"/>
      <c r="OBK130" s="21"/>
      <c r="OBL130" s="21"/>
      <c r="OBM130" s="21"/>
      <c r="OBN130" s="21"/>
      <c r="OBO130" s="21"/>
      <c r="OBP130" s="21"/>
      <c r="OBQ130" s="21"/>
      <c r="OBR130" s="21"/>
      <c r="OBS130" s="21"/>
      <c r="OBT130" s="21"/>
      <c r="OBU130" s="21"/>
      <c r="OBV130" s="21"/>
      <c r="OBW130" s="21"/>
      <c r="OBX130" s="21"/>
      <c r="OBY130" s="21"/>
      <c r="OBZ130" s="21"/>
      <c r="OCA130" s="21"/>
      <c r="OCB130" s="21"/>
      <c r="OCC130" s="21"/>
      <c r="OCD130" s="21"/>
      <c r="OCE130" s="21"/>
      <c r="OCF130" s="21"/>
      <c r="OCG130" s="21"/>
      <c r="OCH130" s="21"/>
      <c r="OCI130" s="21"/>
      <c r="OCJ130" s="21"/>
      <c r="OCK130" s="21"/>
      <c r="OCL130" s="21"/>
      <c r="OCM130" s="21"/>
      <c r="OCN130" s="21"/>
      <c r="OCO130" s="21"/>
      <c r="OCP130" s="21"/>
      <c r="OCQ130" s="21"/>
      <c r="OCR130" s="21"/>
      <c r="OCS130" s="21"/>
      <c r="OCT130" s="21"/>
      <c r="OCU130" s="21"/>
      <c r="OCV130" s="21"/>
      <c r="OCW130" s="21"/>
      <c r="OCX130" s="21"/>
      <c r="OCY130" s="21"/>
      <c r="OCZ130" s="21"/>
      <c r="ODA130" s="21"/>
      <c r="ODB130" s="21"/>
      <c r="ODC130" s="21"/>
      <c r="ODD130" s="21"/>
      <c r="ODE130" s="21"/>
      <c r="ODF130" s="21"/>
      <c r="ODG130" s="21"/>
      <c r="ODH130" s="21"/>
      <c r="ODI130" s="21"/>
      <c r="ODJ130" s="21"/>
      <c r="ODK130" s="21"/>
      <c r="ODL130" s="21"/>
      <c r="ODM130" s="21"/>
      <c r="ODN130" s="21"/>
      <c r="ODO130" s="21"/>
      <c r="ODP130" s="21"/>
      <c r="ODQ130" s="21"/>
      <c r="ODR130" s="21"/>
      <c r="ODS130" s="21"/>
      <c r="ODT130" s="21"/>
      <c r="ODU130" s="21"/>
      <c r="ODV130" s="21"/>
      <c r="ODW130" s="21"/>
      <c r="ODX130" s="21"/>
      <c r="ODY130" s="21"/>
      <c r="ODZ130" s="21"/>
      <c r="OEA130" s="21"/>
      <c r="OEB130" s="21"/>
      <c r="OEC130" s="21"/>
      <c r="OED130" s="21"/>
      <c r="OEE130" s="21"/>
      <c r="OEF130" s="21"/>
      <c r="OEG130" s="21"/>
      <c r="OEH130" s="21"/>
      <c r="OEI130" s="21"/>
      <c r="OEJ130" s="21"/>
      <c r="OEK130" s="21"/>
      <c r="OEL130" s="21"/>
      <c r="OEM130" s="21"/>
      <c r="OEN130" s="21"/>
      <c r="OEO130" s="21"/>
      <c r="OEP130" s="21"/>
      <c r="OEQ130" s="21"/>
      <c r="OER130" s="21"/>
      <c r="OES130" s="21"/>
      <c r="OET130" s="21"/>
      <c r="OEU130" s="21"/>
      <c r="OEV130" s="21"/>
      <c r="OEW130" s="21"/>
      <c r="OEX130" s="21"/>
      <c r="OEY130" s="21"/>
      <c r="OEZ130" s="21"/>
      <c r="OFA130" s="21"/>
      <c r="OFB130" s="21"/>
      <c r="OFC130" s="21"/>
      <c r="OFD130" s="21"/>
      <c r="OFE130" s="21"/>
      <c r="OFF130" s="21"/>
      <c r="OFG130" s="21"/>
      <c r="OFH130" s="21"/>
      <c r="OFI130" s="21"/>
      <c r="OFJ130" s="21"/>
      <c r="OFK130" s="21"/>
      <c r="OFL130" s="21"/>
      <c r="OFM130" s="21"/>
      <c r="OFN130" s="21"/>
      <c r="OFO130" s="21"/>
      <c r="OFP130" s="21"/>
      <c r="OFQ130" s="21"/>
      <c r="OFR130" s="21"/>
      <c r="OFS130" s="21"/>
      <c r="OFT130" s="21"/>
      <c r="OFU130" s="21"/>
      <c r="OFV130" s="21"/>
      <c r="OFW130" s="21"/>
      <c r="OFX130" s="21"/>
      <c r="OFY130" s="21"/>
      <c r="OFZ130" s="21"/>
      <c r="OGA130" s="21"/>
      <c r="OGB130" s="21"/>
      <c r="OGC130" s="21"/>
      <c r="OGD130" s="21"/>
      <c r="OGE130" s="21"/>
      <c r="OGF130" s="21"/>
      <c r="OGG130" s="21"/>
      <c r="OGH130" s="21"/>
      <c r="OGI130" s="21"/>
      <c r="OGJ130" s="21"/>
      <c r="OGK130" s="21"/>
      <c r="OGL130" s="21"/>
      <c r="OGM130" s="21"/>
      <c r="OGN130" s="21"/>
      <c r="OGO130" s="21"/>
      <c r="OGP130" s="21"/>
      <c r="OGQ130" s="21"/>
      <c r="OGR130" s="21"/>
      <c r="OGS130" s="21"/>
      <c r="OGT130" s="21"/>
      <c r="OGU130" s="21"/>
      <c r="OGV130" s="21"/>
      <c r="OGW130" s="21"/>
      <c r="OGX130" s="21"/>
      <c r="OGY130" s="21"/>
      <c r="OGZ130" s="21"/>
      <c r="OHA130" s="21"/>
      <c r="OHB130" s="21"/>
      <c r="OHC130" s="21"/>
      <c r="OHD130" s="21"/>
      <c r="OHE130" s="21"/>
      <c r="OHF130" s="21"/>
      <c r="OHG130" s="21"/>
      <c r="OHH130" s="21"/>
      <c r="OHI130" s="21"/>
      <c r="OHJ130" s="21"/>
      <c r="OHK130" s="21"/>
      <c r="OHL130" s="21"/>
      <c r="OHM130" s="21"/>
      <c r="OHN130" s="21"/>
      <c r="OHO130" s="21"/>
      <c r="OHP130" s="21"/>
      <c r="OHQ130" s="21"/>
      <c r="OHR130" s="21"/>
      <c r="OHS130" s="21"/>
      <c r="OHT130" s="21"/>
      <c r="OHU130" s="21"/>
      <c r="OHV130" s="21"/>
      <c r="OHW130" s="21"/>
      <c r="OHX130" s="21"/>
      <c r="OHY130" s="21"/>
      <c r="OHZ130" s="21"/>
      <c r="OIA130" s="21"/>
      <c r="OIB130" s="21"/>
      <c r="OIC130" s="21"/>
      <c r="OID130" s="21"/>
      <c r="OIE130" s="21"/>
      <c r="OIF130" s="21"/>
      <c r="OIG130" s="21"/>
      <c r="OIH130" s="21"/>
      <c r="OII130" s="21"/>
      <c r="OIJ130" s="21"/>
      <c r="OIK130" s="21"/>
      <c r="OIL130" s="21"/>
      <c r="OIM130" s="21"/>
      <c r="OIN130" s="21"/>
      <c r="OIO130" s="21"/>
      <c r="OIP130" s="21"/>
      <c r="OIQ130" s="21"/>
      <c r="OIR130" s="21"/>
      <c r="OIS130" s="21"/>
      <c r="OIT130" s="21"/>
      <c r="OIU130" s="21"/>
      <c r="OIV130" s="21"/>
      <c r="OIW130" s="21"/>
      <c r="OIX130" s="21"/>
      <c r="OIY130" s="21"/>
      <c r="OIZ130" s="21"/>
      <c r="OJA130" s="21"/>
      <c r="OJB130" s="21"/>
      <c r="OJC130" s="21"/>
      <c r="OJD130" s="21"/>
      <c r="OJE130" s="21"/>
      <c r="OJF130" s="21"/>
      <c r="OJG130" s="21"/>
      <c r="OJH130" s="21"/>
      <c r="OJI130" s="21"/>
      <c r="OJJ130" s="21"/>
      <c r="OJK130" s="21"/>
      <c r="OJL130" s="21"/>
      <c r="OJM130" s="21"/>
      <c r="OJN130" s="21"/>
      <c r="OJO130" s="21"/>
      <c r="OJP130" s="21"/>
      <c r="OJQ130" s="21"/>
      <c r="OJR130" s="21"/>
      <c r="OJS130" s="21"/>
      <c r="OJT130" s="21"/>
      <c r="OJU130" s="21"/>
      <c r="OJV130" s="21"/>
      <c r="OJW130" s="21"/>
      <c r="OJX130" s="21"/>
      <c r="OJY130" s="21"/>
      <c r="OJZ130" s="21"/>
      <c r="OKA130" s="21"/>
      <c r="OKB130" s="21"/>
      <c r="OKC130" s="21"/>
      <c r="OKD130" s="21"/>
      <c r="OKE130" s="21"/>
      <c r="OKF130" s="21"/>
      <c r="OKG130" s="21"/>
      <c r="OKH130" s="21"/>
      <c r="OKI130" s="21"/>
      <c r="OKJ130" s="21"/>
      <c r="OKK130" s="21"/>
      <c r="OKL130" s="21"/>
      <c r="OKM130" s="21"/>
      <c r="OKN130" s="21"/>
      <c r="OKO130" s="21"/>
      <c r="OKP130" s="21"/>
      <c r="OKQ130" s="21"/>
      <c r="OKR130" s="21"/>
      <c r="OKS130" s="21"/>
      <c r="OKT130" s="21"/>
      <c r="OKU130" s="21"/>
      <c r="OKV130" s="21"/>
      <c r="OKW130" s="21"/>
      <c r="OKX130" s="21"/>
      <c r="OKY130" s="21"/>
      <c r="OKZ130" s="21"/>
      <c r="OLA130" s="21"/>
      <c r="OLB130" s="21"/>
      <c r="OLC130" s="21"/>
      <c r="OLD130" s="21"/>
      <c r="OLE130" s="21"/>
      <c r="OLF130" s="21"/>
      <c r="OLG130" s="21"/>
      <c r="OLH130" s="21"/>
      <c r="OLI130" s="21"/>
      <c r="OLJ130" s="21"/>
      <c r="OLK130" s="21"/>
      <c r="OLL130" s="21"/>
      <c r="OLM130" s="21"/>
      <c r="OLN130" s="21"/>
      <c r="OLO130" s="21"/>
      <c r="OLP130" s="21"/>
      <c r="OLQ130" s="21"/>
      <c r="OLR130" s="21"/>
      <c r="OLS130" s="21"/>
      <c r="OLT130" s="21"/>
      <c r="OLU130" s="21"/>
      <c r="OLV130" s="21"/>
      <c r="OLW130" s="21"/>
      <c r="OLX130" s="21"/>
      <c r="OLY130" s="21"/>
      <c r="OLZ130" s="21"/>
      <c r="OMA130" s="21"/>
      <c r="OMB130" s="21"/>
      <c r="OMC130" s="21"/>
      <c r="OMD130" s="21"/>
      <c r="OME130" s="21"/>
      <c r="OMF130" s="21"/>
      <c r="OMG130" s="21"/>
      <c r="OMH130" s="21"/>
      <c r="OMI130" s="21"/>
      <c r="OMJ130" s="21"/>
      <c r="OMK130" s="21"/>
      <c r="OML130" s="21"/>
      <c r="OMM130" s="21"/>
      <c r="OMN130" s="21"/>
      <c r="OMO130" s="21"/>
      <c r="OMP130" s="21"/>
      <c r="OMQ130" s="21"/>
      <c r="OMR130" s="21"/>
      <c r="OMS130" s="21"/>
      <c r="OMT130" s="21"/>
      <c r="OMU130" s="21"/>
      <c r="OMV130" s="21"/>
      <c r="OMW130" s="21"/>
      <c r="OMX130" s="21"/>
      <c r="OMY130" s="21"/>
      <c r="OMZ130" s="21"/>
      <c r="ONA130" s="21"/>
      <c r="ONB130" s="21"/>
      <c r="ONC130" s="21"/>
      <c r="OND130" s="21"/>
      <c r="ONE130" s="21"/>
      <c r="ONF130" s="21"/>
      <c r="ONG130" s="21"/>
      <c r="ONH130" s="21"/>
      <c r="ONI130" s="21"/>
      <c r="ONJ130" s="21"/>
      <c r="ONK130" s="21"/>
      <c r="ONL130" s="21"/>
      <c r="ONM130" s="21"/>
      <c r="ONN130" s="21"/>
      <c r="ONO130" s="21"/>
      <c r="ONP130" s="21"/>
      <c r="ONQ130" s="21"/>
      <c r="ONR130" s="21"/>
      <c r="ONS130" s="21"/>
      <c r="ONT130" s="21"/>
      <c r="ONU130" s="21"/>
      <c r="ONV130" s="21"/>
      <c r="ONW130" s="21"/>
      <c r="ONX130" s="21"/>
      <c r="ONY130" s="21"/>
      <c r="ONZ130" s="21"/>
      <c r="OOA130" s="21"/>
      <c r="OOB130" s="21"/>
      <c r="OOC130" s="21"/>
      <c r="OOD130" s="21"/>
      <c r="OOE130" s="21"/>
      <c r="OOF130" s="21"/>
      <c r="OOG130" s="21"/>
      <c r="OOH130" s="21"/>
      <c r="OOI130" s="21"/>
      <c r="OOJ130" s="21"/>
      <c r="OOK130" s="21"/>
      <c r="OOL130" s="21"/>
      <c r="OOM130" s="21"/>
      <c r="OON130" s="21"/>
      <c r="OOO130" s="21"/>
      <c r="OOP130" s="21"/>
      <c r="OOQ130" s="21"/>
      <c r="OOR130" s="21"/>
      <c r="OOS130" s="21"/>
      <c r="OOT130" s="21"/>
      <c r="OOU130" s="21"/>
      <c r="OOV130" s="21"/>
      <c r="OOW130" s="21"/>
      <c r="OOX130" s="21"/>
      <c r="OOY130" s="21"/>
      <c r="OOZ130" s="21"/>
      <c r="OPA130" s="21"/>
      <c r="OPB130" s="21"/>
      <c r="OPC130" s="21"/>
      <c r="OPD130" s="21"/>
      <c r="OPE130" s="21"/>
      <c r="OPF130" s="21"/>
      <c r="OPG130" s="21"/>
      <c r="OPH130" s="21"/>
      <c r="OPI130" s="21"/>
      <c r="OPJ130" s="21"/>
      <c r="OPK130" s="21"/>
      <c r="OPL130" s="21"/>
      <c r="OPM130" s="21"/>
      <c r="OPN130" s="21"/>
      <c r="OPO130" s="21"/>
      <c r="OPP130" s="21"/>
      <c r="OPQ130" s="21"/>
      <c r="OPR130" s="21"/>
      <c r="OPS130" s="21"/>
      <c r="OPT130" s="21"/>
      <c r="OPU130" s="21"/>
      <c r="OPV130" s="21"/>
      <c r="OPW130" s="21"/>
      <c r="OPX130" s="21"/>
      <c r="OPY130" s="21"/>
      <c r="OPZ130" s="21"/>
      <c r="OQA130" s="21"/>
      <c r="OQB130" s="21"/>
      <c r="OQC130" s="21"/>
      <c r="OQD130" s="21"/>
      <c r="OQE130" s="21"/>
      <c r="OQF130" s="21"/>
      <c r="OQG130" s="21"/>
      <c r="OQH130" s="21"/>
      <c r="OQI130" s="21"/>
      <c r="OQJ130" s="21"/>
      <c r="OQK130" s="21"/>
      <c r="OQL130" s="21"/>
      <c r="OQM130" s="21"/>
      <c r="OQN130" s="21"/>
      <c r="OQO130" s="21"/>
      <c r="OQP130" s="21"/>
      <c r="OQQ130" s="21"/>
      <c r="OQR130" s="21"/>
      <c r="OQS130" s="21"/>
      <c r="OQT130" s="21"/>
      <c r="OQU130" s="21"/>
      <c r="OQV130" s="21"/>
      <c r="OQW130" s="21"/>
      <c r="OQX130" s="21"/>
      <c r="OQY130" s="21"/>
      <c r="OQZ130" s="21"/>
      <c r="ORA130" s="21"/>
      <c r="ORB130" s="21"/>
      <c r="ORC130" s="21"/>
      <c r="ORD130" s="21"/>
      <c r="ORE130" s="21"/>
      <c r="ORF130" s="21"/>
      <c r="ORG130" s="21"/>
      <c r="ORH130" s="21"/>
      <c r="ORI130" s="21"/>
      <c r="ORJ130" s="21"/>
      <c r="ORK130" s="21"/>
      <c r="ORL130" s="21"/>
      <c r="ORM130" s="21"/>
      <c r="ORN130" s="21"/>
      <c r="ORO130" s="21"/>
      <c r="ORP130" s="21"/>
      <c r="ORQ130" s="21"/>
      <c r="ORR130" s="21"/>
      <c r="ORS130" s="21"/>
      <c r="ORT130" s="21"/>
      <c r="ORU130" s="21"/>
      <c r="ORV130" s="21"/>
      <c r="ORW130" s="21"/>
      <c r="ORX130" s="21"/>
      <c r="ORY130" s="21"/>
      <c r="ORZ130" s="21"/>
      <c r="OSA130" s="21"/>
      <c r="OSB130" s="21"/>
      <c r="OSC130" s="21"/>
      <c r="OSD130" s="21"/>
      <c r="OSE130" s="21"/>
      <c r="OSF130" s="21"/>
      <c r="OSG130" s="21"/>
      <c r="OSH130" s="21"/>
      <c r="OSI130" s="21"/>
      <c r="OSJ130" s="21"/>
      <c r="OSK130" s="21"/>
      <c r="OSL130" s="21"/>
      <c r="OSM130" s="21"/>
      <c r="OSN130" s="21"/>
      <c r="OSO130" s="21"/>
      <c r="OSP130" s="21"/>
      <c r="OSQ130" s="21"/>
      <c r="OSR130" s="21"/>
      <c r="OSS130" s="21"/>
      <c r="OST130" s="21"/>
      <c r="OSU130" s="21"/>
      <c r="OSV130" s="21"/>
      <c r="OSW130" s="21"/>
      <c r="OSX130" s="21"/>
      <c r="OSY130" s="21"/>
      <c r="OSZ130" s="21"/>
      <c r="OTA130" s="21"/>
      <c r="OTB130" s="21"/>
      <c r="OTC130" s="21"/>
      <c r="OTD130" s="21"/>
      <c r="OTE130" s="21"/>
      <c r="OTF130" s="21"/>
      <c r="OTG130" s="21"/>
      <c r="OTH130" s="21"/>
      <c r="OTI130" s="21"/>
      <c r="OTJ130" s="21"/>
      <c r="OTK130" s="21"/>
      <c r="OTL130" s="21"/>
      <c r="OTM130" s="21"/>
      <c r="OTN130" s="21"/>
      <c r="OTO130" s="21"/>
      <c r="OTP130" s="21"/>
      <c r="OTQ130" s="21"/>
      <c r="OTR130" s="21"/>
      <c r="OTS130" s="21"/>
      <c r="OTT130" s="21"/>
      <c r="OTU130" s="21"/>
      <c r="OTV130" s="21"/>
      <c r="OTW130" s="21"/>
      <c r="OTX130" s="21"/>
      <c r="OTY130" s="21"/>
      <c r="OTZ130" s="21"/>
      <c r="OUA130" s="21"/>
      <c r="OUB130" s="21"/>
      <c r="OUC130" s="21"/>
      <c r="OUD130" s="21"/>
      <c r="OUE130" s="21"/>
      <c r="OUF130" s="21"/>
      <c r="OUG130" s="21"/>
      <c r="OUH130" s="21"/>
      <c r="OUI130" s="21"/>
      <c r="OUJ130" s="21"/>
      <c r="OUK130" s="21"/>
      <c r="OUL130" s="21"/>
      <c r="OUM130" s="21"/>
      <c r="OUN130" s="21"/>
      <c r="OUO130" s="21"/>
      <c r="OUP130" s="21"/>
      <c r="OUQ130" s="21"/>
      <c r="OUR130" s="21"/>
      <c r="OUS130" s="21"/>
      <c r="OUT130" s="21"/>
      <c r="OUU130" s="21"/>
      <c r="OUV130" s="21"/>
      <c r="OUW130" s="21"/>
      <c r="OUX130" s="21"/>
      <c r="OUY130" s="21"/>
      <c r="OUZ130" s="21"/>
      <c r="OVA130" s="21"/>
      <c r="OVB130" s="21"/>
      <c r="OVC130" s="21"/>
      <c r="OVD130" s="21"/>
      <c r="OVE130" s="21"/>
      <c r="OVF130" s="21"/>
      <c r="OVG130" s="21"/>
      <c r="OVH130" s="21"/>
      <c r="OVI130" s="21"/>
      <c r="OVJ130" s="21"/>
      <c r="OVK130" s="21"/>
      <c r="OVL130" s="21"/>
      <c r="OVM130" s="21"/>
      <c r="OVN130" s="21"/>
      <c r="OVO130" s="21"/>
      <c r="OVP130" s="21"/>
      <c r="OVQ130" s="21"/>
      <c r="OVR130" s="21"/>
      <c r="OVS130" s="21"/>
      <c r="OVT130" s="21"/>
      <c r="OVU130" s="21"/>
      <c r="OVV130" s="21"/>
      <c r="OVW130" s="21"/>
      <c r="OVX130" s="21"/>
      <c r="OVY130" s="21"/>
      <c r="OVZ130" s="21"/>
      <c r="OWA130" s="21"/>
      <c r="OWB130" s="21"/>
      <c r="OWC130" s="21"/>
      <c r="OWD130" s="21"/>
      <c r="OWE130" s="21"/>
      <c r="OWF130" s="21"/>
      <c r="OWG130" s="21"/>
      <c r="OWH130" s="21"/>
      <c r="OWI130" s="21"/>
      <c r="OWJ130" s="21"/>
      <c r="OWK130" s="21"/>
      <c r="OWL130" s="21"/>
      <c r="OWM130" s="21"/>
      <c r="OWN130" s="21"/>
      <c r="OWO130" s="21"/>
      <c r="OWP130" s="21"/>
      <c r="OWQ130" s="21"/>
      <c r="OWR130" s="21"/>
      <c r="OWS130" s="21"/>
      <c r="OWT130" s="21"/>
      <c r="OWU130" s="21"/>
      <c r="OWV130" s="21"/>
      <c r="OWW130" s="21"/>
      <c r="OWX130" s="21"/>
      <c r="OWY130" s="21"/>
      <c r="OWZ130" s="21"/>
      <c r="OXA130" s="21"/>
      <c r="OXB130" s="21"/>
      <c r="OXC130" s="21"/>
      <c r="OXD130" s="21"/>
      <c r="OXE130" s="21"/>
      <c r="OXF130" s="21"/>
      <c r="OXG130" s="21"/>
      <c r="OXH130" s="21"/>
      <c r="OXI130" s="21"/>
      <c r="OXJ130" s="21"/>
      <c r="OXK130" s="21"/>
      <c r="OXL130" s="21"/>
      <c r="OXM130" s="21"/>
      <c r="OXN130" s="21"/>
      <c r="OXO130" s="21"/>
      <c r="OXP130" s="21"/>
      <c r="OXQ130" s="21"/>
      <c r="OXR130" s="21"/>
      <c r="OXS130" s="21"/>
      <c r="OXT130" s="21"/>
      <c r="OXU130" s="21"/>
      <c r="OXV130" s="21"/>
      <c r="OXW130" s="21"/>
      <c r="OXX130" s="21"/>
      <c r="OXY130" s="21"/>
      <c r="OXZ130" s="21"/>
      <c r="OYA130" s="21"/>
      <c r="OYB130" s="21"/>
      <c r="OYC130" s="21"/>
      <c r="OYD130" s="21"/>
      <c r="OYE130" s="21"/>
      <c r="OYF130" s="21"/>
      <c r="OYG130" s="21"/>
      <c r="OYH130" s="21"/>
      <c r="OYI130" s="21"/>
      <c r="OYJ130" s="21"/>
      <c r="OYK130" s="21"/>
      <c r="OYL130" s="21"/>
      <c r="OYM130" s="21"/>
      <c r="OYN130" s="21"/>
      <c r="OYO130" s="21"/>
      <c r="OYP130" s="21"/>
      <c r="OYQ130" s="21"/>
      <c r="OYR130" s="21"/>
      <c r="OYS130" s="21"/>
      <c r="OYT130" s="21"/>
      <c r="OYU130" s="21"/>
      <c r="OYV130" s="21"/>
      <c r="OYW130" s="21"/>
      <c r="OYX130" s="21"/>
      <c r="OYY130" s="21"/>
      <c r="OYZ130" s="21"/>
      <c r="OZA130" s="21"/>
      <c r="OZB130" s="21"/>
      <c r="OZC130" s="21"/>
      <c r="OZD130" s="21"/>
      <c r="OZE130" s="21"/>
      <c r="OZF130" s="21"/>
      <c r="OZG130" s="21"/>
      <c r="OZH130" s="21"/>
      <c r="OZI130" s="21"/>
      <c r="OZJ130" s="21"/>
      <c r="OZK130" s="21"/>
      <c r="OZL130" s="21"/>
      <c r="OZM130" s="21"/>
      <c r="OZN130" s="21"/>
      <c r="OZO130" s="21"/>
      <c r="OZP130" s="21"/>
      <c r="OZQ130" s="21"/>
      <c r="OZR130" s="21"/>
      <c r="OZS130" s="21"/>
      <c r="OZT130" s="21"/>
      <c r="OZU130" s="21"/>
      <c r="OZV130" s="21"/>
      <c r="OZW130" s="21"/>
      <c r="OZX130" s="21"/>
      <c r="OZY130" s="21"/>
      <c r="OZZ130" s="21"/>
      <c r="PAA130" s="21"/>
      <c r="PAB130" s="21"/>
      <c r="PAC130" s="21"/>
      <c r="PAD130" s="21"/>
      <c r="PAE130" s="21"/>
      <c r="PAF130" s="21"/>
      <c r="PAG130" s="21"/>
      <c r="PAH130" s="21"/>
      <c r="PAI130" s="21"/>
      <c r="PAJ130" s="21"/>
      <c r="PAK130" s="21"/>
      <c r="PAL130" s="21"/>
      <c r="PAM130" s="21"/>
      <c r="PAN130" s="21"/>
      <c r="PAO130" s="21"/>
      <c r="PAP130" s="21"/>
      <c r="PAQ130" s="21"/>
      <c r="PAR130" s="21"/>
      <c r="PAS130" s="21"/>
      <c r="PAT130" s="21"/>
      <c r="PAU130" s="21"/>
      <c r="PAV130" s="21"/>
      <c r="PAW130" s="21"/>
      <c r="PAX130" s="21"/>
      <c r="PAY130" s="21"/>
      <c r="PAZ130" s="21"/>
      <c r="PBA130" s="21"/>
      <c r="PBB130" s="21"/>
      <c r="PBC130" s="21"/>
      <c r="PBD130" s="21"/>
      <c r="PBE130" s="21"/>
      <c r="PBF130" s="21"/>
      <c r="PBG130" s="21"/>
      <c r="PBH130" s="21"/>
      <c r="PBI130" s="21"/>
      <c r="PBJ130" s="21"/>
      <c r="PBK130" s="21"/>
      <c r="PBL130" s="21"/>
      <c r="PBM130" s="21"/>
      <c r="PBN130" s="21"/>
      <c r="PBO130" s="21"/>
      <c r="PBP130" s="21"/>
      <c r="PBQ130" s="21"/>
      <c r="PBR130" s="21"/>
      <c r="PBS130" s="21"/>
      <c r="PBT130" s="21"/>
      <c r="PBU130" s="21"/>
      <c r="PBV130" s="21"/>
      <c r="PBW130" s="21"/>
      <c r="PBX130" s="21"/>
      <c r="PBY130" s="21"/>
      <c r="PBZ130" s="21"/>
      <c r="PCA130" s="21"/>
      <c r="PCB130" s="21"/>
      <c r="PCC130" s="21"/>
      <c r="PCD130" s="21"/>
      <c r="PCE130" s="21"/>
      <c r="PCF130" s="21"/>
      <c r="PCG130" s="21"/>
      <c r="PCH130" s="21"/>
      <c r="PCI130" s="21"/>
      <c r="PCJ130" s="21"/>
      <c r="PCK130" s="21"/>
      <c r="PCL130" s="21"/>
      <c r="PCM130" s="21"/>
      <c r="PCN130" s="21"/>
      <c r="PCO130" s="21"/>
      <c r="PCP130" s="21"/>
      <c r="PCQ130" s="21"/>
      <c r="PCR130" s="21"/>
      <c r="PCS130" s="21"/>
      <c r="PCT130" s="21"/>
      <c r="PCU130" s="21"/>
      <c r="PCV130" s="21"/>
      <c r="PCW130" s="21"/>
      <c r="PCX130" s="21"/>
      <c r="PCY130" s="21"/>
      <c r="PCZ130" s="21"/>
      <c r="PDA130" s="21"/>
      <c r="PDB130" s="21"/>
      <c r="PDC130" s="21"/>
      <c r="PDD130" s="21"/>
      <c r="PDE130" s="21"/>
      <c r="PDF130" s="21"/>
      <c r="PDG130" s="21"/>
      <c r="PDH130" s="21"/>
      <c r="PDI130" s="21"/>
      <c r="PDJ130" s="21"/>
      <c r="PDK130" s="21"/>
      <c r="PDL130" s="21"/>
      <c r="PDM130" s="21"/>
      <c r="PDN130" s="21"/>
      <c r="PDO130" s="21"/>
      <c r="PDP130" s="21"/>
      <c r="PDQ130" s="21"/>
      <c r="PDR130" s="21"/>
      <c r="PDS130" s="21"/>
      <c r="PDT130" s="21"/>
      <c r="PDU130" s="21"/>
      <c r="PDV130" s="21"/>
      <c r="PDW130" s="21"/>
      <c r="PDX130" s="21"/>
      <c r="PDY130" s="21"/>
      <c r="PDZ130" s="21"/>
      <c r="PEA130" s="21"/>
      <c r="PEB130" s="21"/>
      <c r="PEC130" s="21"/>
      <c r="PED130" s="21"/>
      <c r="PEE130" s="21"/>
      <c r="PEF130" s="21"/>
      <c r="PEG130" s="21"/>
      <c r="PEH130" s="21"/>
      <c r="PEI130" s="21"/>
      <c r="PEJ130" s="21"/>
      <c r="PEK130" s="21"/>
      <c r="PEL130" s="21"/>
      <c r="PEM130" s="21"/>
      <c r="PEN130" s="21"/>
      <c r="PEO130" s="21"/>
      <c r="PEP130" s="21"/>
      <c r="PEQ130" s="21"/>
      <c r="PER130" s="21"/>
      <c r="PES130" s="21"/>
      <c r="PET130" s="21"/>
      <c r="PEU130" s="21"/>
      <c r="PEV130" s="21"/>
      <c r="PEW130" s="21"/>
      <c r="PEX130" s="21"/>
      <c r="PEY130" s="21"/>
      <c r="PEZ130" s="21"/>
      <c r="PFA130" s="21"/>
      <c r="PFB130" s="21"/>
      <c r="PFC130" s="21"/>
      <c r="PFD130" s="21"/>
      <c r="PFE130" s="21"/>
      <c r="PFF130" s="21"/>
      <c r="PFG130" s="21"/>
      <c r="PFH130" s="21"/>
      <c r="PFI130" s="21"/>
      <c r="PFJ130" s="21"/>
      <c r="PFK130" s="21"/>
      <c r="PFL130" s="21"/>
      <c r="PFM130" s="21"/>
      <c r="PFN130" s="21"/>
      <c r="PFO130" s="21"/>
      <c r="PFP130" s="21"/>
      <c r="PFQ130" s="21"/>
      <c r="PFR130" s="21"/>
      <c r="PFS130" s="21"/>
      <c r="PFT130" s="21"/>
      <c r="PFU130" s="21"/>
      <c r="PFV130" s="21"/>
      <c r="PFW130" s="21"/>
      <c r="PFX130" s="21"/>
      <c r="PFY130" s="21"/>
      <c r="PFZ130" s="21"/>
      <c r="PGA130" s="21"/>
      <c r="PGB130" s="21"/>
      <c r="PGC130" s="21"/>
      <c r="PGD130" s="21"/>
      <c r="PGE130" s="21"/>
      <c r="PGF130" s="21"/>
      <c r="PGG130" s="21"/>
      <c r="PGH130" s="21"/>
      <c r="PGI130" s="21"/>
      <c r="PGJ130" s="21"/>
      <c r="PGK130" s="21"/>
      <c r="PGL130" s="21"/>
      <c r="PGM130" s="21"/>
      <c r="PGN130" s="21"/>
      <c r="PGO130" s="21"/>
      <c r="PGP130" s="21"/>
      <c r="PGQ130" s="21"/>
      <c r="PGR130" s="21"/>
      <c r="PGS130" s="21"/>
      <c r="PGT130" s="21"/>
      <c r="PGU130" s="21"/>
      <c r="PGV130" s="21"/>
      <c r="PGW130" s="21"/>
      <c r="PGX130" s="21"/>
      <c r="PGY130" s="21"/>
      <c r="PGZ130" s="21"/>
      <c r="PHA130" s="21"/>
      <c r="PHB130" s="21"/>
      <c r="PHC130" s="21"/>
      <c r="PHD130" s="21"/>
      <c r="PHE130" s="21"/>
      <c r="PHF130" s="21"/>
      <c r="PHG130" s="21"/>
      <c r="PHH130" s="21"/>
      <c r="PHI130" s="21"/>
      <c r="PHJ130" s="21"/>
      <c r="PHK130" s="21"/>
      <c r="PHL130" s="21"/>
      <c r="PHM130" s="21"/>
      <c r="PHN130" s="21"/>
      <c r="PHO130" s="21"/>
      <c r="PHP130" s="21"/>
      <c r="PHQ130" s="21"/>
      <c r="PHR130" s="21"/>
      <c r="PHS130" s="21"/>
      <c r="PHT130" s="21"/>
      <c r="PHU130" s="21"/>
      <c r="PHV130" s="21"/>
      <c r="PHW130" s="21"/>
      <c r="PHX130" s="21"/>
      <c r="PHY130" s="21"/>
      <c r="PHZ130" s="21"/>
      <c r="PIA130" s="21"/>
      <c r="PIB130" s="21"/>
      <c r="PIC130" s="21"/>
      <c r="PID130" s="21"/>
      <c r="PIE130" s="21"/>
      <c r="PIF130" s="21"/>
      <c r="PIG130" s="21"/>
      <c r="PIH130" s="21"/>
      <c r="PII130" s="21"/>
      <c r="PIJ130" s="21"/>
      <c r="PIK130" s="21"/>
      <c r="PIL130" s="21"/>
      <c r="PIM130" s="21"/>
      <c r="PIN130" s="21"/>
      <c r="PIO130" s="21"/>
      <c r="PIP130" s="21"/>
      <c r="PIQ130" s="21"/>
      <c r="PIR130" s="21"/>
      <c r="PIS130" s="21"/>
      <c r="PIT130" s="21"/>
      <c r="PIU130" s="21"/>
      <c r="PIV130" s="21"/>
      <c r="PIW130" s="21"/>
      <c r="PIX130" s="21"/>
      <c r="PIY130" s="21"/>
      <c r="PIZ130" s="21"/>
      <c r="PJA130" s="21"/>
      <c r="PJB130" s="21"/>
      <c r="PJC130" s="21"/>
      <c r="PJD130" s="21"/>
      <c r="PJE130" s="21"/>
      <c r="PJF130" s="21"/>
      <c r="PJG130" s="21"/>
      <c r="PJH130" s="21"/>
      <c r="PJI130" s="21"/>
      <c r="PJJ130" s="21"/>
      <c r="PJK130" s="21"/>
      <c r="PJL130" s="21"/>
      <c r="PJM130" s="21"/>
      <c r="PJN130" s="21"/>
      <c r="PJO130" s="21"/>
      <c r="PJP130" s="21"/>
      <c r="PJQ130" s="21"/>
      <c r="PJR130" s="21"/>
      <c r="PJS130" s="21"/>
      <c r="PJT130" s="21"/>
      <c r="PJU130" s="21"/>
      <c r="PJV130" s="21"/>
      <c r="PJW130" s="21"/>
      <c r="PJX130" s="21"/>
      <c r="PJY130" s="21"/>
      <c r="PJZ130" s="21"/>
      <c r="PKA130" s="21"/>
      <c r="PKB130" s="21"/>
      <c r="PKC130" s="21"/>
      <c r="PKD130" s="21"/>
      <c r="PKE130" s="21"/>
      <c r="PKF130" s="21"/>
      <c r="PKG130" s="21"/>
      <c r="PKH130" s="21"/>
      <c r="PKI130" s="21"/>
      <c r="PKJ130" s="21"/>
      <c r="PKK130" s="21"/>
      <c r="PKL130" s="21"/>
      <c r="PKM130" s="21"/>
      <c r="PKN130" s="21"/>
      <c r="PKO130" s="21"/>
      <c r="PKP130" s="21"/>
      <c r="PKQ130" s="21"/>
      <c r="PKR130" s="21"/>
      <c r="PKS130" s="21"/>
      <c r="PKT130" s="21"/>
      <c r="PKU130" s="21"/>
      <c r="PKV130" s="21"/>
      <c r="PKW130" s="21"/>
      <c r="PKX130" s="21"/>
      <c r="PKY130" s="21"/>
      <c r="PKZ130" s="21"/>
      <c r="PLA130" s="21"/>
      <c r="PLB130" s="21"/>
      <c r="PLC130" s="21"/>
      <c r="PLD130" s="21"/>
      <c r="PLE130" s="21"/>
      <c r="PLF130" s="21"/>
      <c r="PLG130" s="21"/>
      <c r="PLH130" s="21"/>
      <c r="PLI130" s="21"/>
      <c r="PLJ130" s="21"/>
      <c r="PLK130" s="21"/>
      <c r="PLL130" s="21"/>
      <c r="PLM130" s="21"/>
      <c r="PLN130" s="21"/>
      <c r="PLO130" s="21"/>
      <c r="PLP130" s="21"/>
      <c r="PLQ130" s="21"/>
      <c r="PLR130" s="21"/>
      <c r="PLS130" s="21"/>
      <c r="PLT130" s="21"/>
      <c r="PLU130" s="21"/>
      <c r="PLV130" s="21"/>
      <c r="PLW130" s="21"/>
      <c r="PLX130" s="21"/>
      <c r="PLY130" s="21"/>
      <c r="PLZ130" s="21"/>
      <c r="PMA130" s="21"/>
      <c r="PMB130" s="21"/>
      <c r="PMC130" s="21"/>
      <c r="PMD130" s="21"/>
      <c r="PME130" s="21"/>
      <c r="PMF130" s="21"/>
      <c r="PMG130" s="21"/>
      <c r="PMH130" s="21"/>
      <c r="PMI130" s="21"/>
      <c r="PMJ130" s="21"/>
      <c r="PMK130" s="21"/>
      <c r="PML130" s="21"/>
      <c r="PMM130" s="21"/>
      <c r="PMN130" s="21"/>
      <c r="PMO130" s="21"/>
      <c r="PMP130" s="21"/>
      <c r="PMQ130" s="21"/>
      <c r="PMR130" s="21"/>
      <c r="PMS130" s="21"/>
      <c r="PMT130" s="21"/>
      <c r="PMU130" s="21"/>
      <c r="PMV130" s="21"/>
      <c r="PMW130" s="21"/>
      <c r="PMX130" s="21"/>
      <c r="PMY130" s="21"/>
      <c r="PMZ130" s="21"/>
      <c r="PNA130" s="21"/>
      <c r="PNB130" s="21"/>
      <c r="PNC130" s="21"/>
      <c r="PND130" s="21"/>
      <c r="PNE130" s="21"/>
      <c r="PNF130" s="21"/>
      <c r="PNG130" s="21"/>
      <c r="PNH130" s="21"/>
      <c r="PNI130" s="21"/>
      <c r="PNJ130" s="21"/>
      <c r="PNK130" s="21"/>
      <c r="PNL130" s="21"/>
      <c r="PNM130" s="21"/>
      <c r="PNN130" s="21"/>
      <c r="PNO130" s="21"/>
      <c r="PNP130" s="21"/>
      <c r="PNQ130" s="21"/>
      <c r="PNR130" s="21"/>
      <c r="PNS130" s="21"/>
      <c r="PNT130" s="21"/>
      <c r="PNU130" s="21"/>
      <c r="PNV130" s="21"/>
      <c r="PNW130" s="21"/>
      <c r="PNX130" s="21"/>
      <c r="PNY130" s="21"/>
      <c r="PNZ130" s="21"/>
      <c r="POA130" s="21"/>
      <c r="POB130" s="21"/>
      <c r="POC130" s="21"/>
      <c r="POD130" s="21"/>
      <c r="POE130" s="21"/>
      <c r="POF130" s="21"/>
      <c r="POG130" s="21"/>
      <c r="POH130" s="21"/>
      <c r="POI130" s="21"/>
      <c r="POJ130" s="21"/>
      <c r="POK130" s="21"/>
      <c r="POL130" s="21"/>
      <c r="POM130" s="21"/>
      <c r="PON130" s="21"/>
      <c r="POO130" s="21"/>
      <c r="POP130" s="21"/>
      <c r="POQ130" s="21"/>
      <c r="POR130" s="21"/>
      <c r="POS130" s="21"/>
      <c r="POT130" s="21"/>
      <c r="POU130" s="21"/>
      <c r="POV130" s="21"/>
      <c r="POW130" s="21"/>
      <c r="POX130" s="21"/>
      <c r="POY130" s="21"/>
      <c r="POZ130" s="21"/>
      <c r="PPA130" s="21"/>
      <c r="PPB130" s="21"/>
      <c r="PPC130" s="21"/>
      <c r="PPD130" s="21"/>
      <c r="PPE130" s="21"/>
      <c r="PPF130" s="21"/>
      <c r="PPG130" s="21"/>
      <c r="PPH130" s="21"/>
      <c r="PPI130" s="21"/>
      <c r="PPJ130" s="21"/>
      <c r="PPK130" s="21"/>
      <c r="PPL130" s="21"/>
      <c r="PPM130" s="21"/>
      <c r="PPN130" s="21"/>
      <c r="PPO130" s="21"/>
      <c r="PPP130" s="21"/>
      <c r="PPQ130" s="21"/>
      <c r="PPR130" s="21"/>
      <c r="PPS130" s="21"/>
      <c r="PPT130" s="21"/>
      <c r="PPU130" s="21"/>
      <c r="PPV130" s="21"/>
      <c r="PPW130" s="21"/>
      <c r="PPX130" s="21"/>
      <c r="PPY130" s="21"/>
      <c r="PPZ130" s="21"/>
      <c r="PQA130" s="21"/>
      <c r="PQB130" s="21"/>
      <c r="PQC130" s="21"/>
      <c r="PQD130" s="21"/>
      <c r="PQE130" s="21"/>
      <c r="PQF130" s="21"/>
      <c r="PQG130" s="21"/>
      <c r="PQH130" s="21"/>
      <c r="PQI130" s="21"/>
      <c r="PQJ130" s="21"/>
      <c r="PQK130" s="21"/>
      <c r="PQL130" s="21"/>
      <c r="PQM130" s="21"/>
      <c r="PQN130" s="21"/>
      <c r="PQO130" s="21"/>
      <c r="PQP130" s="21"/>
      <c r="PQQ130" s="21"/>
      <c r="PQR130" s="21"/>
      <c r="PQS130" s="21"/>
      <c r="PQT130" s="21"/>
      <c r="PQU130" s="21"/>
      <c r="PQV130" s="21"/>
      <c r="PQW130" s="21"/>
      <c r="PQX130" s="21"/>
      <c r="PQY130" s="21"/>
      <c r="PQZ130" s="21"/>
      <c r="PRA130" s="21"/>
      <c r="PRB130" s="21"/>
      <c r="PRC130" s="21"/>
      <c r="PRD130" s="21"/>
      <c r="PRE130" s="21"/>
      <c r="PRF130" s="21"/>
      <c r="PRG130" s="21"/>
      <c r="PRH130" s="21"/>
      <c r="PRI130" s="21"/>
      <c r="PRJ130" s="21"/>
      <c r="PRK130" s="21"/>
      <c r="PRL130" s="21"/>
      <c r="PRM130" s="21"/>
      <c r="PRN130" s="21"/>
      <c r="PRO130" s="21"/>
      <c r="PRP130" s="21"/>
      <c r="PRQ130" s="21"/>
      <c r="PRR130" s="21"/>
      <c r="PRS130" s="21"/>
      <c r="PRT130" s="21"/>
      <c r="PRU130" s="21"/>
      <c r="PRV130" s="21"/>
      <c r="PRW130" s="21"/>
      <c r="PRX130" s="21"/>
      <c r="PRY130" s="21"/>
      <c r="PRZ130" s="21"/>
      <c r="PSA130" s="21"/>
      <c r="PSB130" s="21"/>
      <c r="PSC130" s="21"/>
      <c r="PSD130" s="21"/>
      <c r="PSE130" s="21"/>
      <c r="PSF130" s="21"/>
      <c r="PSG130" s="21"/>
      <c r="PSH130" s="21"/>
      <c r="PSI130" s="21"/>
      <c r="PSJ130" s="21"/>
      <c r="PSK130" s="21"/>
      <c r="PSL130" s="21"/>
      <c r="PSM130" s="21"/>
      <c r="PSN130" s="21"/>
      <c r="PSO130" s="21"/>
      <c r="PSP130" s="21"/>
      <c r="PSQ130" s="21"/>
      <c r="PSR130" s="21"/>
      <c r="PSS130" s="21"/>
      <c r="PST130" s="21"/>
      <c r="PSU130" s="21"/>
      <c r="PSV130" s="21"/>
      <c r="PSW130" s="21"/>
      <c r="PSX130" s="21"/>
      <c r="PSY130" s="21"/>
      <c r="PSZ130" s="21"/>
      <c r="PTA130" s="21"/>
      <c r="PTB130" s="21"/>
      <c r="PTC130" s="21"/>
      <c r="PTD130" s="21"/>
      <c r="PTE130" s="21"/>
      <c r="PTF130" s="21"/>
      <c r="PTG130" s="21"/>
      <c r="PTH130" s="21"/>
      <c r="PTI130" s="21"/>
      <c r="PTJ130" s="21"/>
      <c r="PTK130" s="21"/>
      <c r="PTL130" s="21"/>
      <c r="PTM130" s="21"/>
      <c r="PTN130" s="21"/>
      <c r="PTO130" s="21"/>
      <c r="PTP130" s="21"/>
      <c r="PTQ130" s="21"/>
      <c r="PTR130" s="21"/>
      <c r="PTS130" s="21"/>
      <c r="PTT130" s="21"/>
      <c r="PTU130" s="21"/>
      <c r="PTV130" s="21"/>
      <c r="PTW130" s="21"/>
      <c r="PTX130" s="21"/>
      <c r="PTY130" s="21"/>
      <c r="PTZ130" s="21"/>
      <c r="PUA130" s="21"/>
      <c r="PUB130" s="21"/>
      <c r="PUC130" s="21"/>
      <c r="PUD130" s="21"/>
      <c r="PUE130" s="21"/>
      <c r="PUF130" s="21"/>
      <c r="PUG130" s="21"/>
      <c r="PUH130" s="21"/>
      <c r="PUI130" s="21"/>
      <c r="PUJ130" s="21"/>
      <c r="PUK130" s="21"/>
      <c r="PUL130" s="21"/>
      <c r="PUM130" s="21"/>
      <c r="PUN130" s="21"/>
      <c r="PUO130" s="21"/>
      <c r="PUP130" s="21"/>
      <c r="PUQ130" s="21"/>
      <c r="PUR130" s="21"/>
      <c r="PUS130" s="21"/>
      <c r="PUT130" s="21"/>
      <c r="PUU130" s="21"/>
      <c r="PUV130" s="21"/>
      <c r="PUW130" s="21"/>
      <c r="PUX130" s="21"/>
      <c r="PUY130" s="21"/>
      <c r="PUZ130" s="21"/>
      <c r="PVA130" s="21"/>
      <c r="PVB130" s="21"/>
      <c r="PVC130" s="21"/>
      <c r="PVD130" s="21"/>
      <c r="PVE130" s="21"/>
      <c r="PVF130" s="21"/>
      <c r="PVG130" s="21"/>
      <c r="PVH130" s="21"/>
      <c r="PVI130" s="21"/>
      <c r="PVJ130" s="21"/>
      <c r="PVK130" s="21"/>
      <c r="PVL130" s="21"/>
      <c r="PVM130" s="21"/>
      <c r="PVN130" s="21"/>
      <c r="PVO130" s="21"/>
      <c r="PVP130" s="21"/>
      <c r="PVQ130" s="21"/>
      <c r="PVR130" s="21"/>
      <c r="PVS130" s="21"/>
      <c r="PVT130" s="21"/>
      <c r="PVU130" s="21"/>
      <c r="PVV130" s="21"/>
      <c r="PVW130" s="21"/>
      <c r="PVX130" s="21"/>
      <c r="PVY130" s="21"/>
      <c r="PVZ130" s="21"/>
      <c r="PWA130" s="21"/>
      <c r="PWB130" s="21"/>
      <c r="PWC130" s="21"/>
      <c r="PWD130" s="21"/>
      <c r="PWE130" s="21"/>
      <c r="PWF130" s="21"/>
      <c r="PWG130" s="21"/>
      <c r="PWH130" s="21"/>
      <c r="PWI130" s="21"/>
      <c r="PWJ130" s="21"/>
      <c r="PWK130" s="21"/>
      <c r="PWL130" s="21"/>
      <c r="PWM130" s="21"/>
      <c r="PWN130" s="21"/>
      <c r="PWO130" s="21"/>
      <c r="PWP130" s="21"/>
      <c r="PWQ130" s="21"/>
      <c r="PWR130" s="21"/>
      <c r="PWS130" s="21"/>
      <c r="PWT130" s="21"/>
      <c r="PWU130" s="21"/>
      <c r="PWV130" s="21"/>
      <c r="PWW130" s="21"/>
      <c r="PWX130" s="21"/>
      <c r="PWY130" s="21"/>
      <c r="PWZ130" s="21"/>
      <c r="PXA130" s="21"/>
      <c r="PXB130" s="21"/>
      <c r="PXC130" s="21"/>
      <c r="PXD130" s="21"/>
      <c r="PXE130" s="21"/>
      <c r="PXF130" s="21"/>
      <c r="PXG130" s="21"/>
      <c r="PXH130" s="21"/>
      <c r="PXI130" s="21"/>
      <c r="PXJ130" s="21"/>
      <c r="PXK130" s="21"/>
      <c r="PXL130" s="21"/>
      <c r="PXM130" s="21"/>
      <c r="PXN130" s="21"/>
      <c r="PXO130" s="21"/>
      <c r="PXP130" s="21"/>
      <c r="PXQ130" s="21"/>
      <c r="PXR130" s="21"/>
      <c r="PXS130" s="21"/>
      <c r="PXT130" s="21"/>
      <c r="PXU130" s="21"/>
      <c r="PXV130" s="21"/>
      <c r="PXW130" s="21"/>
      <c r="PXX130" s="21"/>
      <c r="PXY130" s="21"/>
      <c r="PXZ130" s="21"/>
      <c r="PYA130" s="21"/>
      <c r="PYB130" s="21"/>
      <c r="PYC130" s="21"/>
      <c r="PYD130" s="21"/>
      <c r="PYE130" s="21"/>
      <c r="PYF130" s="21"/>
      <c r="PYG130" s="21"/>
      <c r="PYH130" s="21"/>
      <c r="PYI130" s="21"/>
      <c r="PYJ130" s="21"/>
      <c r="PYK130" s="21"/>
      <c r="PYL130" s="21"/>
      <c r="PYM130" s="21"/>
      <c r="PYN130" s="21"/>
      <c r="PYO130" s="21"/>
      <c r="PYP130" s="21"/>
      <c r="PYQ130" s="21"/>
      <c r="PYR130" s="21"/>
      <c r="PYS130" s="21"/>
      <c r="PYT130" s="21"/>
      <c r="PYU130" s="21"/>
      <c r="PYV130" s="21"/>
      <c r="PYW130" s="21"/>
      <c r="PYX130" s="21"/>
      <c r="PYY130" s="21"/>
      <c r="PYZ130" s="21"/>
      <c r="PZA130" s="21"/>
      <c r="PZB130" s="21"/>
      <c r="PZC130" s="21"/>
      <c r="PZD130" s="21"/>
      <c r="PZE130" s="21"/>
      <c r="PZF130" s="21"/>
      <c r="PZG130" s="21"/>
      <c r="PZH130" s="21"/>
      <c r="PZI130" s="21"/>
      <c r="PZJ130" s="21"/>
      <c r="PZK130" s="21"/>
      <c r="PZL130" s="21"/>
      <c r="PZM130" s="21"/>
      <c r="PZN130" s="21"/>
      <c r="PZO130" s="21"/>
      <c r="PZP130" s="21"/>
      <c r="PZQ130" s="21"/>
      <c r="PZR130" s="21"/>
      <c r="PZS130" s="21"/>
      <c r="PZT130" s="21"/>
      <c r="PZU130" s="21"/>
      <c r="PZV130" s="21"/>
      <c r="PZW130" s="21"/>
      <c r="PZX130" s="21"/>
      <c r="PZY130" s="21"/>
      <c r="PZZ130" s="21"/>
      <c r="QAA130" s="21"/>
      <c r="QAB130" s="21"/>
      <c r="QAC130" s="21"/>
      <c r="QAD130" s="21"/>
      <c r="QAE130" s="21"/>
      <c r="QAF130" s="21"/>
      <c r="QAG130" s="21"/>
      <c r="QAH130" s="21"/>
      <c r="QAI130" s="21"/>
      <c r="QAJ130" s="21"/>
      <c r="QAK130" s="21"/>
      <c r="QAL130" s="21"/>
      <c r="QAM130" s="21"/>
      <c r="QAN130" s="21"/>
      <c r="QAO130" s="21"/>
      <c r="QAP130" s="21"/>
      <c r="QAQ130" s="21"/>
      <c r="QAR130" s="21"/>
      <c r="QAS130" s="21"/>
      <c r="QAT130" s="21"/>
      <c r="QAU130" s="21"/>
      <c r="QAV130" s="21"/>
      <c r="QAW130" s="21"/>
      <c r="QAX130" s="21"/>
      <c r="QAY130" s="21"/>
      <c r="QAZ130" s="21"/>
      <c r="QBA130" s="21"/>
      <c r="QBB130" s="21"/>
      <c r="QBC130" s="21"/>
      <c r="QBD130" s="21"/>
      <c r="QBE130" s="21"/>
      <c r="QBF130" s="21"/>
      <c r="QBG130" s="21"/>
      <c r="QBH130" s="21"/>
      <c r="QBI130" s="21"/>
      <c r="QBJ130" s="21"/>
      <c r="QBK130" s="21"/>
      <c r="QBL130" s="21"/>
      <c r="QBM130" s="21"/>
      <c r="QBN130" s="21"/>
      <c r="QBO130" s="21"/>
      <c r="QBP130" s="21"/>
      <c r="QBQ130" s="21"/>
      <c r="QBR130" s="21"/>
      <c r="QBS130" s="21"/>
      <c r="QBT130" s="21"/>
      <c r="QBU130" s="21"/>
      <c r="QBV130" s="21"/>
      <c r="QBW130" s="21"/>
      <c r="QBX130" s="21"/>
      <c r="QBY130" s="21"/>
      <c r="QBZ130" s="21"/>
      <c r="QCA130" s="21"/>
      <c r="QCB130" s="21"/>
      <c r="QCC130" s="21"/>
      <c r="QCD130" s="21"/>
      <c r="QCE130" s="21"/>
      <c r="QCF130" s="21"/>
      <c r="QCG130" s="21"/>
      <c r="QCH130" s="21"/>
      <c r="QCI130" s="21"/>
      <c r="QCJ130" s="21"/>
      <c r="QCK130" s="21"/>
      <c r="QCL130" s="21"/>
      <c r="QCM130" s="21"/>
      <c r="QCN130" s="21"/>
      <c r="QCO130" s="21"/>
      <c r="QCP130" s="21"/>
      <c r="QCQ130" s="21"/>
      <c r="QCR130" s="21"/>
      <c r="QCS130" s="21"/>
      <c r="QCT130" s="21"/>
      <c r="QCU130" s="21"/>
      <c r="QCV130" s="21"/>
      <c r="QCW130" s="21"/>
      <c r="QCX130" s="21"/>
      <c r="QCY130" s="21"/>
      <c r="QCZ130" s="21"/>
      <c r="QDA130" s="21"/>
      <c r="QDB130" s="21"/>
      <c r="QDC130" s="21"/>
      <c r="QDD130" s="21"/>
      <c r="QDE130" s="21"/>
      <c r="QDF130" s="21"/>
      <c r="QDG130" s="21"/>
      <c r="QDH130" s="21"/>
      <c r="QDI130" s="21"/>
      <c r="QDJ130" s="21"/>
      <c r="QDK130" s="21"/>
      <c r="QDL130" s="21"/>
      <c r="QDM130" s="21"/>
      <c r="QDN130" s="21"/>
      <c r="QDO130" s="21"/>
      <c r="QDP130" s="21"/>
      <c r="QDQ130" s="21"/>
      <c r="QDR130" s="21"/>
      <c r="QDS130" s="21"/>
      <c r="QDT130" s="21"/>
      <c r="QDU130" s="21"/>
      <c r="QDV130" s="21"/>
      <c r="QDW130" s="21"/>
      <c r="QDX130" s="21"/>
      <c r="QDY130" s="21"/>
      <c r="QDZ130" s="21"/>
      <c r="QEA130" s="21"/>
      <c r="QEB130" s="21"/>
      <c r="QEC130" s="21"/>
      <c r="QED130" s="21"/>
      <c r="QEE130" s="21"/>
      <c r="QEF130" s="21"/>
      <c r="QEG130" s="21"/>
      <c r="QEH130" s="21"/>
      <c r="QEI130" s="21"/>
      <c r="QEJ130" s="21"/>
      <c r="QEK130" s="21"/>
      <c r="QEL130" s="21"/>
      <c r="QEM130" s="21"/>
      <c r="QEN130" s="21"/>
      <c r="QEO130" s="21"/>
      <c r="QEP130" s="21"/>
      <c r="QEQ130" s="21"/>
      <c r="QER130" s="21"/>
      <c r="QES130" s="21"/>
      <c r="QET130" s="21"/>
      <c r="QEU130" s="21"/>
      <c r="QEV130" s="21"/>
      <c r="QEW130" s="21"/>
      <c r="QEX130" s="21"/>
      <c r="QEY130" s="21"/>
      <c r="QEZ130" s="21"/>
      <c r="QFA130" s="21"/>
      <c r="QFB130" s="21"/>
      <c r="QFC130" s="21"/>
      <c r="QFD130" s="21"/>
      <c r="QFE130" s="21"/>
      <c r="QFF130" s="21"/>
      <c r="QFG130" s="21"/>
      <c r="QFH130" s="21"/>
      <c r="QFI130" s="21"/>
      <c r="QFJ130" s="21"/>
      <c r="QFK130" s="21"/>
      <c r="QFL130" s="21"/>
      <c r="QFM130" s="21"/>
      <c r="QFN130" s="21"/>
      <c r="QFO130" s="21"/>
      <c r="QFP130" s="21"/>
      <c r="QFQ130" s="21"/>
      <c r="QFR130" s="21"/>
      <c r="QFS130" s="21"/>
      <c r="QFT130" s="21"/>
      <c r="QFU130" s="21"/>
      <c r="QFV130" s="21"/>
      <c r="QFW130" s="21"/>
      <c r="QFX130" s="21"/>
      <c r="QFY130" s="21"/>
      <c r="QFZ130" s="21"/>
      <c r="QGA130" s="21"/>
      <c r="QGB130" s="21"/>
      <c r="QGC130" s="21"/>
      <c r="QGD130" s="21"/>
      <c r="QGE130" s="21"/>
      <c r="QGF130" s="21"/>
      <c r="QGG130" s="21"/>
      <c r="QGH130" s="21"/>
      <c r="QGI130" s="21"/>
      <c r="QGJ130" s="21"/>
      <c r="QGK130" s="21"/>
      <c r="QGL130" s="21"/>
      <c r="QGM130" s="21"/>
      <c r="QGN130" s="21"/>
      <c r="QGO130" s="21"/>
      <c r="QGP130" s="21"/>
      <c r="QGQ130" s="21"/>
      <c r="QGR130" s="21"/>
      <c r="QGS130" s="21"/>
      <c r="QGT130" s="21"/>
      <c r="QGU130" s="21"/>
      <c r="QGV130" s="21"/>
      <c r="QGW130" s="21"/>
      <c r="QGX130" s="21"/>
      <c r="QGY130" s="21"/>
      <c r="QGZ130" s="21"/>
      <c r="QHA130" s="21"/>
      <c r="QHB130" s="21"/>
      <c r="QHC130" s="21"/>
      <c r="QHD130" s="21"/>
      <c r="QHE130" s="21"/>
      <c r="QHF130" s="21"/>
      <c r="QHG130" s="21"/>
      <c r="QHH130" s="21"/>
      <c r="QHI130" s="21"/>
      <c r="QHJ130" s="21"/>
      <c r="QHK130" s="21"/>
      <c r="QHL130" s="21"/>
      <c r="QHM130" s="21"/>
      <c r="QHN130" s="21"/>
      <c r="QHO130" s="21"/>
      <c r="QHP130" s="21"/>
      <c r="QHQ130" s="21"/>
      <c r="QHR130" s="21"/>
      <c r="QHS130" s="21"/>
      <c r="QHT130" s="21"/>
      <c r="QHU130" s="21"/>
      <c r="QHV130" s="21"/>
      <c r="QHW130" s="21"/>
      <c r="QHX130" s="21"/>
      <c r="QHY130" s="21"/>
      <c r="QHZ130" s="21"/>
      <c r="QIA130" s="21"/>
      <c r="QIB130" s="21"/>
      <c r="QIC130" s="21"/>
      <c r="QID130" s="21"/>
      <c r="QIE130" s="21"/>
      <c r="QIF130" s="21"/>
      <c r="QIG130" s="21"/>
      <c r="QIH130" s="21"/>
      <c r="QII130" s="21"/>
      <c r="QIJ130" s="21"/>
      <c r="QIK130" s="21"/>
      <c r="QIL130" s="21"/>
      <c r="QIM130" s="21"/>
      <c r="QIN130" s="21"/>
      <c r="QIO130" s="21"/>
      <c r="QIP130" s="21"/>
      <c r="QIQ130" s="21"/>
      <c r="QIR130" s="21"/>
      <c r="QIS130" s="21"/>
      <c r="QIT130" s="21"/>
      <c r="QIU130" s="21"/>
      <c r="QIV130" s="21"/>
      <c r="QIW130" s="21"/>
      <c r="QIX130" s="21"/>
      <c r="QIY130" s="21"/>
      <c r="QIZ130" s="21"/>
      <c r="QJA130" s="21"/>
      <c r="QJB130" s="21"/>
      <c r="QJC130" s="21"/>
      <c r="QJD130" s="21"/>
      <c r="QJE130" s="21"/>
      <c r="QJF130" s="21"/>
      <c r="QJG130" s="21"/>
      <c r="QJH130" s="21"/>
      <c r="QJI130" s="21"/>
      <c r="QJJ130" s="21"/>
      <c r="QJK130" s="21"/>
      <c r="QJL130" s="21"/>
      <c r="QJM130" s="21"/>
      <c r="QJN130" s="21"/>
      <c r="QJO130" s="21"/>
      <c r="QJP130" s="21"/>
      <c r="QJQ130" s="21"/>
      <c r="QJR130" s="21"/>
      <c r="QJS130" s="21"/>
      <c r="QJT130" s="21"/>
      <c r="QJU130" s="21"/>
      <c r="QJV130" s="21"/>
      <c r="QJW130" s="21"/>
      <c r="QJX130" s="21"/>
      <c r="QJY130" s="21"/>
      <c r="QJZ130" s="21"/>
      <c r="QKA130" s="21"/>
      <c r="QKB130" s="21"/>
      <c r="QKC130" s="21"/>
      <c r="QKD130" s="21"/>
      <c r="QKE130" s="21"/>
      <c r="QKF130" s="21"/>
      <c r="QKG130" s="21"/>
      <c r="QKH130" s="21"/>
      <c r="QKI130" s="21"/>
      <c r="QKJ130" s="21"/>
      <c r="QKK130" s="21"/>
      <c r="QKL130" s="21"/>
      <c r="QKM130" s="21"/>
      <c r="QKN130" s="21"/>
      <c r="QKO130" s="21"/>
      <c r="QKP130" s="21"/>
      <c r="QKQ130" s="21"/>
      <c r="QKR130" s="21"/>
      <c r="QKS130" s="21"/>
      <c r="QKT130" s="21"/>
      <c r="QKU130" s="21"/>
      <c r="QKV130" s="21"/>
      <c r="QKW130" s="21"/>
      <c r="QKX130" s="21"/>
      <c r="QKY130" s="21"/>
      <c r="QKZ130" s="21"/>
      <c r="QLA130" s="21"/>
      <c r="QLB130" s="21"/>
      <c r="QLC130" s="21"/>
      <c r="QLD130" s="21"/>
      <c r="QLE130" s="21"/>
      <c r="QLF130" s="21"/>
      <c r="QLG130" s="21"/>
      <c r="QLH130" s="21"/>
      <c r="QLI130" s="21"/>
      <c r="QLJ130" s="21"/>
      <c r="QLK130" s="21"/>
      <c r="QLL130" s="21"/>
      <c r="QLM130" s="21"/>
      <c r="QLN130" s="21"/>
      <c r="QLO130" s="21"/>
      <c r="QLP130" s="21"/>
      <c r="QLQ130" s="21"/>
      <c r="QLR130" s="21"/>
      <c r="QLS130" s="21"/>
      <c r="QLT130" s="21"/>
      <c r="QLU130" s="21"/>
      <c r="QLV130" s="21"/>
      <c r="QLW130" s="21"/>
      <c r="QLX130" s="21"/>
      <c r="QLY130" s="21"/>
      <c r="QLZ130" s="21"/>
      <c r="QMA130" s="21"/>
      <c r="QMB130" s="21"/>
      <c r="QMC130" s="21"/>
      <c r="QMD130" s="21"/>
      <c r="QME130" s="21"/>
      <c r="QMF130" s="21"/>
      <c r="QMG130" s="21"/>
      <c r="QMH130" s="21"/>
      <c r="QMI130" s="21"/>
      <c r="QMJ130" s="21"/>
      <c r="QMK130" s="21"/>
      <c r="QML130" s="21"/>
      <c r="QMM130" s="21"/>
      <c r="QMN130" s="21"/>
      <c r="QMO130" s="21"/>
      <c r="QMP130" s="21"/>
      <c r="QMQ130" s="21"/>
      <c r="QMR130" s="21"/>
      <c r="QMS130" s="21"/>
      <c r="QMT130" s="21"/>
      <c r="QMU130" s="21"/>
      <c r="QMV130" s="21"/>
      <c r="QMW130" s="21"/>
      <c r="QMX130" s="21"/>
      <c r="QMY130" s="21"/>
      <c r="QMZ130" s="21"/>
      <c r="QNA130" s="21"/>
      <c r="QNB130" s="21"/>
      <c r="QNC130" s="21"/>
      <c r="QND130" s="21"/>
      <c r="QNE130" s="21"/>
      <c r="QNF130" s="21"/>
      <c r="QNG130" s="21"/>
      <c r="QNH130" s="21"/>
      <c r="QNI130" s="21"/>
      <c r="QNJ130" s="21"/>
      <c r="QNK130" s="21"/>
      <c r="QNL130" s="21"/>
      <c r="QNM130" s="21"/>
      <c r="QNN130" s="21"/>
      <c r="QNO130" s="21"/>
      <c r="QNP130" s="21"/>
      <c r="QNQ130" s="21"/>
      <c r="QNR130" s="21"/>
      <c r="QNS130" s="21"/>
      <c r="QNT130" s="21"/>
      <c r="QNU130" s="21"/>
      <c r="QNV130" s="21"/>
      <c r="QNW130" s="21"/>
      <c r="QNX130" s="21"/>
      <c r="QNY130" s="21"/>
      <c r="QNZ130" s="21"/>
      <c r="QOA130" s="21"/>
      <c r="QOB130" s="21"/>
      <c r="QOC130" s="21"/>
      <c r="QOD130" s="21"/>
      <c r="QOE130" s="21"/>
      <c r="QOF130" s="21"/>
      <c r="QOG130" s="21"/>
      <c r="QOH130" s="21"/>
      <c r="QOI130" s="21"/>
      <c r="QOJ130" s="21"/>
      <c r="QOK130" s="21"/>
      <c r="QOL130" s="21"/>
      <c r="QOM130" s="21"/>
      <c r="QON130" s="21"/>
      <c r="QOO130" s="21"/>
      <c r="QOP130" s="21"/>
      <c r="QOQ130" s="21"/>
      <c r="QOR130" s="21"/>
      <c r="QOS130" s="21"/>
      <c r="QOT130" s="21"/>
      <c r="QOU130" s="21"/>
      <c r="QOV130" s="21"/>
      <c r="QOW130" s="21"/>
      <c r="QOX130" s="21"/>
      <c r="QOY130" s="21"/>
      <c r="QOZ130" s="21"/>
      <c r="QPA130" s="21"/>
      <c r="QPB130" s="21"/>
      <c r="QPC130" s="21"/>
      <c r="QPD130" s="21"/>
      <c r="QPE130" s="21"/>
      <c r="QPF130" s="21"/>
      <c r="QPG130" s="21"/>
      <c r="QPH130" s="21"/>
      <c r="QPI130" s="21"/>
      <c r="QPJ130" s="21"/>
      <c r="QPK130" s="21"/>
      <c r="QPL130" s="21"/>
      <c r="QPM130" s="21"/>
      <c r="QPN130" s="21"/>
      <c r="QPO130" s="21"/>
      <c r="QPP130" s="21"/>
      <c r="QPQ130" s="21"/>
      <c r="QPR130" s="21"/>
      <c r="QPS130" s="21"/>
      <c r="QPT130" s="21"/>
      <c r="QPU130" s="21"/>
      <c r="QPV130" s="21"/>
      <c r="QPW130" s="21"/>
      <c r="QPX130" s="21"/>
      <c r="QPY130" s="21"/>
      <c r="QPZ130" s="21"/>
      <c r="QQA130" s="21"/>
      <c r="QQB130" s="21"/>
      <c r="QQC130" s="21"/>
      <c r="QQD130" s="21"/>
      <c r="QQE130" s="21"/>
      <c r="QQF130" s="21"/>
      <c r="QQG130" s="21"/>
      <c r="QQH130" s="21"/>
      <c r="QQI130" s="21"/>
      <c r="QQJ130" s="21"/>
      <c r="QQK130" s="21"/>
      <c r="QQL130" s="21"/>
      <c r="QQM130" s="21"/>
      <c r="QQN130" s="21"/>
      <c r="QQO130" s="21"/>
      <c r="QQP130" s="21"/>
      <c r="QQQ130" s="21"/>
      <c r="QQR130" s="21"/>
      <c r="QQS130" s="21"/>
      <c r="QQT130" s="21"/>
      <c r="QQU130" s="21"/>
      <c r="QQV130" s="21"/>
      <c r="QQW130" s="21"/>
      <c r="QQX130" s="21"/>
      <c r="QQY130" s="21"/>
      <c r="QQZ130" s="21"/>
      <c r="QRA130" s="21"/>
      <c r="QRB130" s="21"/>
      <c r="QRC130" s="21"/>
      <c r="QRD130" s="21"/>
      <c r="QRE130" s="21"/>
      <c r="QRF130" s="21"/>
      <c r="QRG130" s="21"/>
      <c r="QRH130" s="21"/>
      <c r="QRI130" s="21"/>
      <c r="QRJ130" s="21"/>
      <c r="QRK130" s="21"/>
      <c r="QRL130" s="21"/>
      <c r="QRM130" s="21"/>
      <c r="QRN130" s="21"/>
      <c r="QRO130" s="21"/>
      <c r="QRP130" s="21"/>
      <c r="QRQ130" s="21"/>
      <c r="QRR130" s="21"/>
      <c r="QRS130" s="21"/>
      <c r="QRT130" s="21"/>
      <c r="QRU130" s="21"/>
      <c r="QRV130" s="21"/>
      <c r="QRW130" s="21"/>
      <c r="QRX130" s="21"/>
      <c r="QRY130" s="21"/>
      <c r="QRZ130" s="21"/>
      <c r="QSA130" s="21"/>
      <c r="QSB130" s="21"/>
      <c r="QSC130" s="21"/>
      <c r="QSD130" s="21"/>
      <c r="QSE130" s="21"/>
      <c r="QSF130" s="21"/>
      <c r="QSG130" s="21"/>
      <c r="QSH130" s="21"/>
      <c r="QSI130" s="21"/>
      <c r="QSJ130" s="21"/>
      <c r="QSK130" s="21"/>
      <c r="QSL130" s="21"/>
      <c r="QSM130" s="21"/>
      <c r="QSN130" s="21"/>
      <c r="QSO130" s="21"/>
      <c r="QSP130" s="21"/>
      <c r="QSQ130" s="21"/>
      <c r="QSR130" s="21"/>
      <c r="QSS130" s="21"/>
      <c r="QST130" s="21"/>
      <c r="QSU130" s="21"/>
      <c r="QSV130" s="21"/>
      <c r="QSW130" s="21"/>
      <c r="QSX130" s="21"/>
      <c r="QSY130" s="21"/>
      <c r="QSZ130" s="21"/>
      <c r="QTA130" s="21"/>
      <c r="QTB130" s="21"/>
      <c r="QTC130" s="21"/>
      <c r="QTD130" s="21"/>
      <c r="QTE130" s="21"/>
      <c r="QTF130" s="21"/>
      <c r="QTG130" s="21"/>
      <c r="QTH130" s="21"/>
      <c r="QTI130" s="21"/>
      <c r="QTJ130" s="21"/>
      <c r="QTK130" s="21"/>
      <c r="QTL130" s="21"/>
      <c r="QTM130" s="21"/>
      <c r="QTN130" s="21"/>
      <c r="QTO130" s="21"/>
      <c r="QTP130" s="21"/>
      <c r="QTQ130" s="21"/>
      <c r="QTR130" s="21"/>
      <c r="QTS130" s="21"/>
      <c r="QTT130" s="21"/>
      <c r="QTU130" s="21"/>
      <c r="QTV130" s="21"/>
      <c r="QTW130" s="21"/>
      <c r="QTX130" s="21"/>
      <c r="QTY130" s="21"/>
      <c r="QTZ130" s="21"/>
      <c r="QUA130" s="21"/>
      <c r="QUB130" s="21"/>
      <c r="QUC130" s="21"/>
      <c r="QUD130" s="21"/>
      <c r="QUE130" s="21"/>
      <c r="QUF130" s="21"/>
      <c r="QUG130" s="21"/>
      <c r="QUH130" s="21"/>
      <c r="QUI130" s="21"/>
      <c r="QUJ130" s="21"/>
      <c r="QUK130" s="21"/>
      <c r="QUL130" s="21"/>
      <c r="QUM130" s="21"/>
      <c r="QUN130" s="21"/>
      <c r="QUO130" s="21"/>
      <c r="QUP130" s="21"/>
      <c r="QUQ130" s="21"/>
      <c r="QUR130" s="21"/>
      <c r="QUS130" s="21"/>
      <c r="QUT130" s="21"/>
      <c r="QUU130" s="21"/>
      <c r="QUV130" s="21"/>
      <c r="QUW130" s="21"/>
      <c r="QUX130" s="21"/>
      <c r="QUY130" s="21"/>
      <c r="QUZ130" s="21"/>
      <c r="QVA130" s="21"/>
      <c r="QVB130" s="21"/>
      <c r="QVC130" s="21"/>
      <c r="QVD130" s="21"/>
      <c r="QVE130" s="21"/>
      <c r="QVF130" s="21"/>
      <c r="QVG130" s="21"/>
      <c r="QVH130" s="21"/>
      <c r="QVI130" s="21"/>
      <c r="QVJ130" s="21"/>
      <c r="QVK130" s="21"/>
      <c r="QVL130" s="21"/>
      <c r="QVM130" s="21"/>
      <c r="QVN130" s="21"/>
      <c r="QVO130" s="21"/>
      <c r="QVP130" s="21"/>
      <c r="QVQ130" s="21"/>
      <c r="QVR130" s="21"/>
      <c r="QVS130" s="21"/>
      <c r="QVT130" s="21"/>
      <c r="QVU130" s="21"/>
      <c r="QVV130" s="21"/>
      <c r="QVW130" s="21"/>
      <c r="QVX130" s="21"/>
      <c r="QVY130" s="21"/>
      <c r="QVZ130" s="21"/>
      <c r="QWA130" s="21"/>
      <c r="QWB130" s="21"/>
      <c r="QWC130" s="21"/>
      <c r="QWD130" s="21"/>
      <c r="QWE130" s="21"/>
      <c r="QWF130" s="21"/>
      <c r="QWG130" s="21"/>
      <c r="QWH130" s="21"/>
      <c r="QWI130" s="21"/>
      <c r="QWJ130" s="21"/>
      <c r="QWK130" s="21"/>
      <c r="QWL130" s="21"/>
      <c r="QWM130" s="21"/>
      <c r="QWN130" s="21"/>
      <c r="QWO130" s="21"/>
      <c r="QWP130" s="21"/>
      <c r="QWQ130" s="21"/>
      <c r="QWR130" s="21"/>
      <c r="QWS130" s="21"/>
      <c r="QWT130" s="21"/>
      <c r="QWU130" s="21"/>
      <c r="QWV130" s="21"/>
      <c r="QWW130" s="21"/>
      <c r="QWX130" s="21"/>
      <c r="QWY130" s="21"/>
      <c r="QWZ130" s="21"/>
      <c r="QXA130" s="21"/>
      <c r="QXB130" s="21"/>
      <c r="QXC130" s="21"/>
      <c r="QXD130" s="21"/>
      <c r="QXE130" s="21"/>
      <c r="QXF130" s="21"/>
      <c r="QXG130" s="21"/>
      <c r="QXH130" s="21"/>
      <c r="QXI130" s="21"/>
      <c r="QXJ130" s="21"/>
      <c r="QXK130" s="21"/>
      <c r="QXL130" s="21"/>
      <c r="QXM130" s="21"/>
      <c r="QXN130" s="21"/>
      <c r="QXO130" s="21"/>
      <c r="QXP130" s="21"/>
      <c r="QXQ130" s="21"/>
      <c r="QXR130" s="21"/>
      <c r="QXS130" s="21"/>
      <c r="QXT130" s="21"/>
      <c r="QXU130" s="21"/>
      <c r="QXV130" s="21"/>
      <c r="QXW130" s="21"/>
      <c r="QXX130" s="21"/>
      <c r="QXY130" s="21"/>
      <c r="QXZ130" s="21"/>
      <c r="QYA130" s="21"/>
      <c r="QYB130" s="21"/>
      <c r="QYC130" s="21"/>
      <c r="QYD130" s="21"/>
      <c r="QYE130" s="21"/>
      <c r="QYF130" s="21"/>
      <c r="QYG130" s="21"/>
      <c r="QYH130" s="21"/>
      <c r="QYI130" s="21"/>
      <c r="QYJ130" s="21"/>
      <c r="QYK130" s="21"/>
      <c r="QYL130" s="21"/>
      <c r="QYM130" s="21"/>
      <c r="QYN130" s="21"/>
      <c r="QYO130" s="21"/>
      <c r="QYP130" s="21"/>
      <c r="QYQ130" s="21"/>
      <c r="QYR130" s="21"/>
      <c r="QYS130" s="21"/>
      <c r="QYT130" s="21"/>
      <c r="QYU130" s="21"/>
      <c r="QYV130" s="21"/>
      <c r="QYW130" s="21"/>
      <c r="QYX130" s="21"/>
      <c r="QYY130" s="21"/>
      <c r="QYZ130" s="21"/>
      <c r="QZA130" s="21"/>
      <c r="QZB130" s="21"/>
      <c r="QZC130" s="21"/>
      <c r="QZD130" s="21"/>
      <c r="QZE130" s="21"/>
      <c r="QZF130" s="21"/>
      <c r="QZG130" s="21"/>
      <c r="QZH130" s="21"/>
      <c r="QZI130" s="21"/>
      <c r="QZJ130" s="21"/>
      <c r="QZK130" s="21"/>
      <c r="QZL130" s="21"/>
      <c r="QZM130" s="21"/>
      <c r="QZN130" s="21"/>
      <c r="QZO130" s="21"/>
      <c r="QZP130" s="21"/>
      <c r="QZQ130" s="21"/>
      <c r="QZR130" s="21"/>
      <c r="QZS130" s="21"/>
      <c r="QZT130" s="21"/>
      <c r="QZU130" s="21"/>
      <c r="QZV130" s="21"/>
      <c r="QZW130" s="21"/>
      <c r="QZX130" s="21"/>
      <c r="QZY130" s="21"/>
      <c r="QZZ130" s="21"/>
      <c r="RAA130" s="21"/>
      <c r="RAB130" s="21"/>
      <c r="RAC130" s="21"/>
      <c r="RAD130" s="21"/>
      <c r="RAE130" s="21"/>
      <c r="RAF130" s="21"/>
      <c r="RAG130" s="21"/>
      <c r="RAH130" s="21"/>
      <c r="RAI130" s="21"/>
      <c r="RAJ130" s="21"/>
      <c r="RAK130" s="21"/>
      <c r="RAL130" s="21"/>
      <c r="RAM130" s="21"/>
      <c r="RAN130" s="21"/>
      <c r="RAO130" s="21"/>
      <c r="RAP130" s="21"/>
      <c r="RAQ130" s="21"/>
      <c r="RAR130" s="21"/>
      <c r="RAS130" s="21"/>
      <c r="RAT130" s="21"/>
      <c r="RAU130" s="21"/>
      <c r="RAV130" s="21"/>
      <c r="RAW130" s="21"/>
      <c r="RAX130" s="21"/>
      <c r="RAY130" s="21"/>
      <c r="RAZ130" s="21"/>
      <c r="RBA130" s="21"/>
      <c r="RBB130" s="21"/>
      <c r="RBC130" s="21"/>
      <c r="RBD130" s="21"/>
      <c r="RBE130" s="21"/>
      <c r="RBF130" s="21"/>
      <c r="RBG130" s="21"/>
      <c r="RBH130" s="21"/>
      <c r="RBI130" s="21"/>
      <c r="RBJ130" s="21"/>
      <c r="RBK130" s="21"/>
      <c r="RBL130" s="21"/>
      <c r="RBM130" s="21"/>
      <c r="RBN130" s="21"/>
      <c r="RBO130" s="21"/>
      <c r="RBP130" s="21"/>
      <c r="RBQ130" s="21"/>
      <c r="RBR130" s="21"/>
      <c r="RBS130" s="21"/>
      <c r="RBT130" s="21"/>
      <c r="RBU130" s="21"/>
      <c r="RBV130" s="21"/>
      <c r="RBW130" s="21"/>
      <c r="RBX130" s="21"/>
      <c r="RBY130" s="21"/>
      <c r="RBZ130" s="21"/>
      <c r="RCA130" s="21"/>
      <c r="RCB130" s="21"/>
      <c r="RCC130" s="21"/>
      <c r="RCD130" s="21"/>
      <c r="RCE130" s="21"/>
      <c r="RCF130" s="21"/>
      <c r="RCG130" s="21"/>
      <c r="RCH130" s="21"/>
      <c r="RCI130" s="21"/>
      <c r="RCJ130" s="21"/>
      <c r="RCK130" s="21"/>
      <c r="RCL130" s="21"/>
      <c r="RCM130" s="21"/>
      <c r="RCN130" s="21"/>
      <c r="RCO130" s="21"/>
      <c r="RCP130" s="21"/>
      <c r="RCQ130" s="21"/>
      <c r="RCR130" s="21"/>
      <c r="RCS130" s="21"/>
      <c r="RCT130" s="21"/>
      <c r="RCU130" s="21"/>
      <c r="RCV130" s="21"/>
      <c r="RCW130" s="21"/>
      <c r="RCX130" s="21"/>
      <c r="RCY130" s="21"/>
      <c r="RCZ130" s="21"/>
      <c r="RDA130" s="21"/>
      <c r="RDB130" s="21"/>
      <c r="RDC130" s="21"/>
      <c r="RDD130" s="21"/>
      <c r="RDE130" s="21"/>
      <c r="RDF130" s="21"/>
      <c r="RDG130" s="21"/>
      <c r="RDH130" s="21"/>
      <c r="RDI130" s="21"/>
      <c r="RDJ130" s="21"/>
      <c r="RDK130" s="21"/>
      <c r="RDL130" s="21"/>
      <c r="RDM130" s="21"/>
      <c r="RDN130" s="21"/>
      <c r="RDO130" s="21"/>
      <c r="RDP130" s="21"/>
      <c r="RDQ130" s="21"/>
      <c r="RDR130" s="21"/>
      <c r="RDS130" s="21"/>
      <c r="RDT130" s="21"/>
      <c r="RDU130" s="21"/>
      <c r="RDV130" s="21"/>
      <c r="RDW130" s="21"/>
      <c r="RDX130" s="21"/>
      <c r="RDY130" s="21"/>
      <c r="RDZ130" s="21"/>
      <c r="REA130" s="21"/>
      <c r="REB130" s="21"/>
      <c r="REC130" s="21"/>
      <c r="RED130" s="21"/>
      <c r="REE130" s="21"/>
      <c r="REF130" s="21"/>
      <c r="REG130" s="21"/>
      <c r="REH130" s="21"/>
      <c r="REI130" s="21"/>
      <c r="REJ130" s="21"/>
      <c r="REK130" s="21"/>
      <c r="REL130" s="21"/>
      <c r="REM130" s="21"/>
      <c r="REN130" s="21"/>
      <c r="REO130" s="21"/>
      <c r="REP130" s="21"/>
      <c r="REQ130" s="21"/>
      <c r="RER130" s="21"/>
      <c r="RES130" s="21"/>
      <c r="RET130" s="21"/>
      <c r="REU130" s="21"/>
      <c r="REV130" s="21"/>
      <c r="REW130" s="21"/>
      <c r="REX130" s="21"/>
      <c r="REY130" s="21"/>
      <c r="REZ130" s="21"/>
      <c r="RFA130" s="21"/>
      <c r="RFB130" s="21"/>
      <c r="RFC130" s="21"/>
      <c r="RFD130" s="21"/>
      <c r="RFE130" s="21"/>
      <c r="RFF130" s="21"/>
      <c r="RFG130" s="21"/>
      <c r="RFH130" s="21"/>
      <c r="RFI130" s="21"/>
      <c r="RFJ130" s="21"/>
      <c r="RFK130" s="21"/>
      <c r="RFL130" s="21"/>
      <c r="RFM130" s="21"/>
      <c r="RFN130" s="21"/>
      <c r="RFO130" s="21"/>
      <c r="RFP130" s="21"/>
      <c r="RFQ130" s="21"/>
      <c r="RFR130" s="21"/>
      <c r="RFS130" s="21"/>
      <c r="RFT130" s="21"/>
      <c r="RFU130" s="21"/>
      <c r="RFV130" s="21"/>
      <c r="RFW130" s="21"/>
      <c r="RFX130" s="21"/>
      <c r="RFY130" s="21"/>
      <c r="RFZ130" s="21"/>
      <c r="RGA130" s="21"/>
      <c r="RGB130" s="21"/>
      <c r="RGC130" s="21"/>
      <c r="RGD130" s="21"/>
      <c r="RGE130" s="21"/>
      <c r="RGF130" s="21"/>
      <c r="RGG130" s="21"/>
      <c r="RGH130" s="21"/>
      <c r="RGI130" s="21"/>
      <c r="RGJ130" s="21"/>
      <c r="RGK130" s="21"/>
      <c r="RGL130" s="21"/>
      <c r="RGM130" s="21"/>
      <c r="RGN130" s="21"/>
      <c r="RGO130" s="21"/>
      <c r="RGP130" s="21"/>
      <c r="RGQ130" s="21"/>
      <c r="RGR130" s="21"/>
      <c r="RGS130" s="21"/>
      <c r="RGT130" s="21"/>
      <c r="RGU130" s="21"/>
      <c r="RGV130" s="21"/>
      <c r="RGW130" s="21"/>
      <c r="RGX130" s="21"/>
      <c r="RGY130" s="21"/>
      <c r="RGZ130" s="21"/>
      <c r="RHA130" s="21"/>
      <c r="RHB130" s="21"/>
      <c r="RHC130" s="21"/>
      <c r="RHD130" s="21"/>
      <c r="RHE130" s="21"/>
      <c r="RHF130" s="21"/>
      <c r="RHG130" s="21"/>
      <c r="RHH130" s="21"/>
      <c r="RHI130" s="21"/>
      <c r="RHJ130" s="21"/>
      <c r="RHK130" s="21"/>
      <c r="RHL130" s="21"/>
      <c r="RHM130" s="21"/>
      <c r="RHN130" s="21"/>
      <c r="RHO130" s="21"/>
      <c r="RHP130" s="21"/>
      <c r="RHQ130" s="21"/>
      <c r="RHR130" s="21"/>
      <c r="RHS130" s="21"/>
      <c r="RHT130" s="21"/>
      <c r="RHU130" s="21"/>
      <c r="RHV130" s="21"/>
      <c r="RHW130" s="21"/>
      <c r="RHX130" s="21"/>
      <c r="RHY130" s="21"/>
      <c r="RHZ130" s="21"/>
      <c r="RIA130" s="21"/>
      <c r="RIB130" s="21"/>
      <c r="RIC130" s="21"/>
      <c r="RID130" s="21"/>
      <c r="RIE130" s="21"/>
      <c r="RIF130" s="21"/>
      <c r="RIG130" s="21"/>
      <c r="RIH130" s="21"/>
      <c r="RII130" s="21"/>
      <c r="RIJ130" s="21"/>
      <c r="RIK130" s="21"/>
      <c r="RIL130" s="21"/>
      <c r="RIM130" s="21"/>
      <c r="RIN130" s="21"/>
      <c r="RIO130" s="21"/>
      <c r="RIP130" s="21"/>
      <c r="RIQ130" s="21"/>
      <c r="RIR130" s="21"/>
      <c r="RIS130" s="21"/>
      <c r="RIT130" s="21"/>
      <c r="RIU130" s="21"/>
      <c r="RIV130" s="21"/>
      <c r="RIW130" s="21"/>
      <c r="RIX130" s="21"/>
      <c r="RIY130" s="21"/>
      <c r="RIZ130" s="21"/>
      <c r="RJA130" s="21"/>
      <c r="RJB130" s="21"/>
      <c r="RJC130" s="21"/>
      <c r="RJD130" s="21"/>
      <c r="RJE130" s="21"/>
      <c r="RJF130" s="21"/>
      <c r="RJG130" s="21"/>
      <c r="RJH130" s="21"/>
      <c r="RJI130" s="21"/>
      <c r="RJJ130" s="21"/>
      <c r="RJK130" s="21"/>
      <c r="RJL130" s="21"/>
      <c r="RJM130" s="21"/>
      <c r="RJN130" s="21"/>
      <c r="RJO130" s="21"/>
      <c r="RJP130" s="21"/>
      <c r="RJQ130" s="21"/>
      <c r="RJR130" s="21"/>
      <c r="RJS130" s="21"/>
      <c r="RJT130" s="21"/>
      <c r="RJU130" s="21"/>
      <c r="RJV130" s="21"/>
      <c r="RJW130" s="21"/>
      <c r="RJX130" s="21"/>
      <c r="RJY130" s="21"/>
      <c r="RJZ130" s="21"/>
      <c r="RKA130" s="21"/>
      <c r="RKB130" s="21"/>
      <c r="RKC130" s="21"/>
      <c r="RKD130" s="21"/>
      <c r="RKE130" s="21"/>
      <c r="RKF130" s="21"/>
      <c r="RKG130" s="21"/>
      <c r="RKH130" s="21"/>
      <c r="RKI130" s="21"/>
      <c r="RKJ130" s="21"/>
      <c r="RKK130" s="21"/>
      <c r="RKL130" s="21"/>
      <c r="RKM130" s="21"/>
      <c r="RKN130" s="21"/>
      <c r="RKO130" s="21"/>
      <c r="RKP130" s="21"/>
      <c r="RKQ130" s="21"/>
      <c r="RKR130" s="21"/>
      <c r="RKS130" s="21"/>
      <c r="RKT130" s="21"/>
      <c r="RKU130" s="21"/>
      <c r="RKV130" s="21"/>
      <c r="RKW130" s="21"/>
      <c r="RKX130" s="21"/>
      <c r="RKY130" s="21"/>
      <c r="RKZ130" s="21"/>
      <c r="RLA130" s="21"/>
      <c r="RLB130" s="21"/>
      <c r="RLC130" s="21"/>
      <c r="RLD130" s="21"/>
      <c r="RLE130" s="21"/>
      <c r="RLF130" s="21"/>
      <c r="RLG130" s="21"/>
      <c r="RLH130" s="21"/>
      <c r="RLI130" s="21"/>
      <c r="RLJ130" s="21"/>
      <c r="RLK130" s="21"/>
      <c r="RLL130" s="21"/>
      <c r="RLM130" s="21"/>
      <c r="RLN130" s="21"/>
      <c r="RLO130" s="21"/>
      <c r="RLP130" s="21"/>
      <c r="RLQ130" s="21"/>
      <c r="RLR130" s="21"/>
      <c r="RLS130" s="21"/>
      <c r="RLT130" s="21"/>
      <c r="RLU130" s="21"/>
      <c r="RLV130" s="21"/>
      <c r="RLW130" s="21"/>
      <c r="RLX130" s="21"/>
      <c r="RLY130" s="21"/>
      <c r="RLZ130" s="21"/>
      <c r="RMA130" s="21"/>
      <c r="RMB130" s="21"/>
      <c r="RMC130" s="21"/>
      <c r="RMD130" s="21"/>
      <c r="RME130" s="21"/>
      <c r="RMF130" s="21"/>
      <c r="RMG130" s="21"/>
      <c r="RMH130" s="21"/>
      <c r="RMI130" s="21"/>
      <c r="RMJ130" s="21"/>
      <c r="RMK130" s="21"/>
      <c r="RML130" s="21"/>
      <c r="RMM130" s="21"/>
      <c r="RMN130" s="21"/>
      <c r="RMO130" s="21"/>
      <c r="RMP130" s="21"/>
      <c r="RMQ130" s="21"/>
      <c r="RMR130" s="21"/>
      <c r="RMS130" s="21"/>
      <c r="RMT130" s="21"/>
      <c r="RMU130" s="21"/>
      <c r="RMV130" s="21"/>
      <c r="RMW130" s="21"/>
      <c r="RMX130" s="21"/>
      <c r="RMY130" s="21"/>
      <c r="RMZ130" s="21"/>
      <c r="RNA130" s="21"/>
      <c r="RNB130" s="21"/>
      <c r="RNC130" s="21"/>
      <c r="RND130" s="21"/>
      <c r="RNE130" s="21"/>
      <c r="RNF130" s="21"/>
      <c r="RNG130" s="21"/>
      <c r="RNH130" s="21"/>
      <c r="RNI130" s="21"/>
      <c r="RNJ130" s="21"/>
      <c r="RNK130" s="21"/>
      <c r="RNL130" s="21"/>
      <c r="RNM130" s="21"/>
      <c r="RNN130" s="21"/>
      <c r="RNO130" s="21"/>
      <c r="RNP130" s="21"/>
      <c r="RNQ130" s="21"/>
      <c r="RNR130" s="21"/>
      <c r="RNS130" s="21"/>
      <c r="RNT130" s="21"/>
      <c r="RNU130" s="21"/>
      <c r="RNV130" s="21"/>
      <c r="RNW130" s="21"/>
      <c r="RNX130" s="21"/>
      <c r="RNY130" s="21"/>
      <c r="RNZ130" s="21"/>
      <c r="ROA130" s="21"/>
      <c r="ROB130" s="21"/>
      <c r="ROC130" s="21"/>
      <c r="ROD130" s="21"/>
      <c r="ROE130" s="21"/>
      <c r="ROF130" s="21"/>
      <c r="ROG130" s="21"/>
      <c r="ROH130" s="21"/>
      <c r="ROI130" s="21"/>
      <c r="ROJ130" s="21"/>
      <c r="ROK130" s="21"/>
      <c r="ROL130" s="21"/>
      <c r="ROM130" s="21"/>
      <c r="RON130" s="21"/>
      <c r="ROO130" s="21"/>
      <c r="ROP130" s="21"/>
      <c r="ROQ130" s="21"/>
      <c r="ROR130" s="21"/>
      <c r="ROS130" s="21"/>
      <c r="ROT130" s="21"/>
      <c r="ROU130" s="21"/>
      <c r="ROV130" s="21"/>
      <c r="ROW130" s="21"/>
      <c r="ROX130" s="21"/>
      <c r="ROY130" s="21"/>
      <c r="ROZ130" s="21"/>
      <c r="RPA130" s="21"/>
      <c r="RPB130" s="21"/>
      <c r="RPC130" s="21"/>
      <c r="RPD130" s="21"/>
      <c r="RPE130" s="21"/>
      <c r="RPF130" s="21"/>
      <c r="RPG130" s="21"/>
      <c r="RPH130" s="21"/>
      <c r="RPI130" s="21"/>
      <c r="RPJ130" s="21"/>
      <c r="RPK130" s="21"/>
      <c r="RPL130" s="21"/>
      <c r="RPM130" s="21"/>
      <c r="RPN130" s="21"/>
      <c r="RPO130" s="21"/>
      <c r="RPP130" s="21"/>
      <c r="RPQ130" s="21"/>
      <c r="RPR130" s="21"/>
      <c r="RPS130" s="21"/>
      <c r="RPT130" s="21"/>
      <c r="RPU130" s="21"/>
      <c r="RPV130" s="21"/>
      <c r="RPW130" s="21"/>
      <c r="RPX130" s="21"/>
      <c r="RPY130" s="21"/>
      <c r="RPZ130" s="21"/>
      <c r="RQA130" s="21"/>
      <c r="RQB130" s="21"/>
      <c r="RQC130" s="21"/>
      <c r="RQD130" s="21"/>
      <c r="RQE130" s="21"/>
      <c r="RQF130" s="21"/>
      <c r="RQG130" s="21"/>
      <c r="RQH130" s="21"/>
      <c r="RQI130" s="21"/>
      <c r="RQJ130" s="21"/>
      <c r="RQK130" s="21"/>
      <c r="RQL130" s="21"/>
      <c r="RQM130" s="21"/>
      <c r="RQN130" s="21"/>
      <c r="RQO130" s="21"/>
      <c r="RQP130" s="21"/>
      <c r="RQQ130" s="21"/>
      <c r="RQR130" s="21"/>
      <c r="RQS130" s="21"/>
      <c r="RQT130" s="21"/>
      <c r="RQU130" s="21"/>
      <c r="RQV130" s="21"/>
      <c r="RQW130" s="21"/>
      <c r="RQX130" s="21"/>
      <c r="RQY130" s="21"/>
      <c r="RQZ130" s="21"/>
      <c r="RRA130" s="21"/>
      <c r="RRB130" s="21"/>
      <c r="RRC130" s="21"/>
      <c r="RRD130" s="21"/>
      <c r="RRE130" s="21"/>
      <c r="RRF130" s="21"/>
      <c r="RRG130" s="21"/>
      <c r="RRH130" s="21"/>
      <c r="RRI130" s="21"/>
      <c r="RRJ130" s="21"/>
      <c r="RRK130" s="21"/>
      <c r="RRL130" s="21"/>
      <c r="RRM130" s="21"/>
      <c r="RRN130" s="21"/>
      <c r="RRO130" s="21"/>
      <c r="RRP130" s="21"/>
      <c r="RRQ130" s="21"/>
      <c r="RRR130" s="21"/>
      <c r="RRS130" s="21"/>
      <c r="RRT130" s="21"/>
      <c r="RRU130" s="21"/>
      <c r="RRV130" s="21"/>
      <c r="RRW130" s="21"/>
      <c r="RRX130" s="21"/>
      <c r="RRY130" s="21"/>
      <c r="RRZ130" s="21"/>
      <c r="RSA130" s="21"/>
      <c r="RSB130" s="21"/>
      <c r="RSC130" s="21"/>
      <c r="RSD130" s="21"/>
      <c r="RSE130" s="21"/>
      <c r="RSF130" s="21"/>
      <c r="RSG130" s="21"/>
      <c r="RSH130" s="21"/>
      <c r="RSI130" s="21"/>
      <c r="RSJ130" s="21"/>
      <c r="RSK130" s="21"/>
      <c r="RSL130" s="21"/>
      <c r="RSM130" s="21"/>
      <c r="RSN130" s="21"/>
      <c r="RSO130" s="21"/>
      <c r="RSP130" s="21"/>
      <c r="RSQ130" s="21"/>
      <c r="RSR130" s="21"/>
      <c r="RSS130" s="21"/>
      <c r="RST130" s="21"/>
      <c r="RSU130" s="21"/>
      <c r="RSV130" s="21"/>
      <c r="RSW130" s="21"/>
      <c r="RSX130" s="21"/>
      <c r="RSY130" s="21"/>
      <c r="RSZ130" s="21"/>
      <c r="RTA130" s="21"/>
      <c r="RTB130" s="21"/>
      <c r="RTC130" s="21"/>
      <c r="RTD130" s="21"/>
      <c r="RTE130" s="21"/>
      <c r="RTF130" s="21"/>
      <c r="RTG130" s="21"/>
      <c r="RTH130" s="21"/>
      <c r="RTI130" s="21"/>
      <c r="RTJ130" s="21"/>
      <c r="RTK130" s="21"/>
      <c r="RTL130" s="21"/>
      <c r="RTM130" s="21"/>
      <c r="RTN130" s="21"/>
      <c r="RTO130" s="21"/>
      <c r="RTP130" s="21"/>
      <c r="RTQ130" s="21"/>
      <c r="RTR130" s="21"/>
      <c r="RTS130" s="21"/>
      <c r="RTT130" s="21"/>
      <c r="RTU130" s="21"/>
      <c r="RTV130" s="21"/>
      <c r="RTW130" s="21"/>
      <c r="RTX130" s="21"/>
      <c r="RTY130" s="21"/>
      <c r="RTZ130" s="21"/>
      <c r="RUA130" s="21"/>
      <c r="RUB130" s="21"/>
      <c r="RUC130" s="21"/>
      <c r="RUD130" s="21"/>
      <c r="RUE130" s="21"/>
      <c r="RUF130" s="21"/>
      <c r="RUG130" s="21"/>
      <c r="RUH130" s="21"/>
      <c r="RUI130" s="21"/>
      <c r="RUJ130" s="21"/>
      <c r="RUK130" s="21"/>
      <c r="RUL130" s="21"/>
      <c r="RUM130" s="21"/>
      <c r="RUN130" s="21"/>
      <c r="RUO130" s="21"/>
      <c r="RUP130" s="21"/>
      <c r="RUQ130" s="21"/>
      <c r="RUR130" s="21"/>
      <c r="RUS130" s="21"/>
      <c r="RUT130" s="21"/>
      <c r="RUU130" s="21"/>
      <c r="RUV130" s="21"/>
      <c r="RUW130" s="21"/>
      <c r="RUX130" s="21"/>
      <c r="RUY130" s="21"/>
      <c r="RUZ130" s="21"/>
      <c r="RVA130" s="21"/>
      <c r="RVB130" s="21"/>
      <c r="RVC130" s="21"/>
      <c r="RVD130" s="21"/>
      <c r="RVE130" s="21"/>
      <c r="RVF130" s="21"/>
      <c r="RVG130" s="21"/>
      <c r="RVH130" s="21"/>
      <c r="RVI130" s="21"/>
      <c r="RVJ130" s="21"/>
      <c r="RVK130" s="21"/>
      <c r="RVL130" s="21"/>
      <c r="RVM130" s="21"/>
      <c r="RVN130" s="21"/>
      <c r="RVO130" s="21"/>
      <c r="RVP130" s="21"/>
      <c r="RVQ130" s="21"/>
      <c r="RVR130" s="21"/>
      <c r="RVS130" s="21"/>
      <c r="RVT130" s="21"/>
      <c r="RVU130" s="21"/>
      <c r="RVV130" s="21"/>
      <c r="RVW130" s="21"/>
      <c r="RVX130" s="21"/>
      <c r="RVY130" s="21"/>
      <c r="RVZ130" s="21"/>
      <c r="RWA130" s="21"/>
      <c r="RWB130" s="21"/>
      <c r="RWC130" s="21"/>
      <c r="RWD130" s="21"/>
      <c r="RWE130" s="21"/>
      <c r="RWF130" s="21"/>
      <c r="RWG130" s="21"/>
      <c r="RWH130" s="21"/>
      <c r="RWI130" s="21"/>
      <c r="RWJ130" s="21"/>
      <c r="RWK130" s="21"/>
      <c r="RWL130" s="21"/>
      <c r="RWM130" s="21"/>
      <c r="RWN130" s="21"/>
      <c r="RWO130" s="21"/>
      <c r="RWP130" s="21"/>
      <c r="RWQ130" s="21"/>
      <c r="RWR130" s="21"/>
      <c r="RWS130" s="21"/>
      <c r="RWT130" s="21"/>
      <c r="RWU130" s="21"/>
      <c r="RWV130" s="21"/>
      <c r="RWW130" s="21"/>
      <c r="RWX130" s="21"/>
      <c r="RWY130" s="21"/>
      <c r="RWZ130" s="21"/>
      <c r="RXA130" s="21"/>
      <c r="RXB130" s="21"/>
      <c r="RXC130" s="21"/>
      <c r="RXD130" s="21"/>
      <c r="RXE130" s="21"/>
      <c r="RXF130" s="21"/>
      <c r="RXG130" s="21"/>
      <c r="RXH130" s="21"/>
      <c r="RXI130" s="21"/>
      <c r="RXJ130" s="21"/>
      <c r="RXK130" s="21"/>
      <c r="RXL130" s="21"/>
      <c r="RXM130" s="21"/>
      <c r="RXN130" s="21"/>
      <c r="RXO130" s="21"/>
      <c r="RXP130" s="21"/>
      <c r="RXQ130" s="21"/>
      <c r="RXR130" s="21"/>
      <c r="RXS130" s="21"/>
      <c r="RXT130" s="21"/>
      <c r="RXU130" s="21"/>
      <c r="RXV130" s="21"/>
      <c r="RXW130" s="21"/>
      <c r="RXX130" s="21"/>
      <c r="RXY130" s="21"/>
      <c r="RXZ130" s="21"/>
      <c r="RYA130" s="21"/>
      <c r="RYB130" s="21"/>
      <c r="RYC130" s="21"/>
      <c r="RYD130" s="21"/>
      <c r="RYE130" s="21"/>
      <c r="RYF130" s="21"/>
      <c r="RYG130" s="21"/>
      <c r="RYH130" s="21"/>
      <c r="RYI130" s="21"/>
      <c r="RYJ130" s="21"/>
      <c r="RYK130" s="21"/>
      <c r="RYL130" s="21"/>
      <c r="RYM130" s="21"/>
      <c r="RYN130" s="21"/>
      <c r="RYO130" s="21"/>
      <c r="RYP130" s="21"/>
      <c r="RYQ130" s="21"/>
      <c r="RYR130" s="21"/>
      <c r="RYS130" s="21"/>
      <c r="RYT130" s="21"/>
      <c r="RYU130" s="21"/>
      <c r="RYV130" s="21"/>
      <c r="RYW130" s="21"/>
      <c r="RYX130" s="21"/>
      <c r="RYY130" s="21"/>
      <c r="RYZ130" s="21"/>
      <c r="RZA130" s="21"/>
      <c r="RZB130" s="21"/>
      <c r="RZC130" s="21"/>
      <c r="RZD130" s="21"/>
      <c r="RZE130" s="21"/>
      <c r="RZF130" s="21"/>
      <c r="RZG130" s="21"/>
      <c r="RZH130" s="21"/>
      <c r="RZI130" s="21"/>
      <c r="RZJ130" s="21"/>
      <c r="RZK130" s="21"/>
      <c r="RZL130" s="21"/>
      <c r="RZM130" s="21"/>
      <c r="RZN130" s="21"/>
      <c r="RZO130" s="21"/>
      <c r="RZP130" s="21"/>
      <c r="RZQ130" s="21"/>
      <c r="RZR130" s="21"/>
      <c r="RZS130" s="21"/>
      <c r="RZT130" s="21"/>
      <c r="RZU130" s="21"/>
      <c r="RZV130" s="21"/>
      <c r="RZW130" s="21"/>
      <c r="RZX130" s="21"/>
      <c r="RZY130" s="21"/>
      <c r="RZZ130" s="21"/>
      <c r="SAA130" s="21"/>
      <c r="SAB130" s="21"/>
      <c r="SAC130" s="21"/>
      <c r="SAD130" s="21"/>
      <c r="SAE130" s="21"/>
      <c r="SAF130" s="21"/>
      <c r="SAG130" s="21"/>
      <c r="SAH130" s="21"/>
      <c r="SAI130" s="21"/>
      <c r="SAJ130" s="21"/>
      <c r="SAK130" s="21"/>
      <c r="SAL130" s="21"/>
      <c r="SAM130" s="21"/>
      <c r="SAN130" s="21"/>
      <c r="SAO130" s="21"/>
      <c r="SAP130" s="21"/>
      <c r="SAQ130" s="21"/>
      <c r="SAR130" s="21"/>
      <c r="SAS130" s="21"/>
      <c r="SAT130" s="21"/>
      <c r="SAU130" s="21"/>
      <c r="SAV130" s="21"/>
      <c r="SAW130" s="21"/>
      <c r="SAX130" s="21"/>
      <c r="SAY130" s="21"/>
      <c r="SAZ130" s="21"/>
      <c r="SBA130" s="21"/>
      <c r="SBB130" s="21"/>
      <c r="SBC130" s="21"/>
      <c r="SBD130" s="21"/>
      <c r="SBE130" s="21"/>
      <c r="SBF130" s="21"/>
      <c r="SBG130" s="21"/>
      <c r="SBH130" s="21"/>
      <c r="SBI130" s="21"/>
      <c r="SBJ130" s="21"/>
      <c r="SBK130" s="21"/>
      <c r="SBL130" s="21"/>
      <c r="SBM130" s="21"/>
      <c r="SBN130" s="21"/>
      <c r="SBO130" s="21"/>
      <c r="SBP130" s="21"/>
      <c r="SBQ130" s="21"/>
      <c r="SBR130" s="21"/>
      <c r="SBS130" s="21"/>
      <c r="SBT130" s="21"/>
      <c r="SBU130" s="21"/>
      <c r="SBV130" s="21"/>
      <c r="SBW130" s="21"/>
      <c r="SBX130" s="21"/>
      <c r="SBY130" s="21"/>
      <c r="SBZ130" s="21"/>
      <c r="SCA130" s="21"/>
      <c r="SCB130" s="21"/>
      <c r="SCC130" s="21"/>
      <c r="SCD130" s="21"/>
      <c r="SCE130" s="21"/>
      <c r="SCF130" s="21"/>
      <c r="SCG130" s="21"/>
      <c r="SCH130" s="21"/>
      <c r="SCI130" s="21"/>
      <c r="SCJ130" s="21"/>
      <c r="SCK130" s="21"/>
      <c r="SCL130" s="21"/>
      <c r="SCM130" s="21"/>
      <c r="SCN130" s="21"/>
      <c r="SCO130" s="21"/>
      <c r="SCP130" s="21"/>
      <c r="SCQ130" s="21"/>
      <c r="SCR130" s="21"/>
      <c r="SCS130" s="21"/>
      <c r="SCT130" s="21"/>
      <c r="SCU130" s="21"/>
      <c r="SCV130" s="21"/>
      <c r="SCW130" s="21"/>
      <c r="SCX130" s="21"/>
      <c r="SCY130" s="21"/>
      <c r="SCZ130" s="21"/>
      <c r="SDA130" s="21"/>
      <c r="SDB130" s="21"/>
      <c r="SDC130" s="21"/>
      <c r="SDD130" s="21"/>
      <c r="SDE130" s="21"/>
      <c r="SDF130" s="21"/>
      <c r="SDG130" s="21"/>
      <c r="SDH130" s="21"/>
      <c r="SDI130" s="21"/>
      <c r="SDJ130" s="21"/>
      <c r="SDK130" s="21"/>
      <c r="SDL130" s="21"/>
      <c r="SDM130" s="21"/>
      <c r="SDN130" s="21"/>
      <c r="SDO130" s="21"/>
      <c r="SDP130" s="21"/>
      <c r="SDQ130" s="21"/>
      <c r="SDR130" s="21"/>
      <c r="SDS130" s="21"/>
      <c r="SDT130" s="21"/>
      <c r="SDU130" s="21"/>
      <c r="SDV130" s="21"/>
      <c r="SDW130" s="21"/>
      <c r="SDX130" s="21"/>
      <c r="SDY130" s="21"/>
      <c r="SDZ130" s="21"/>
      <c r="SEA130" s="21"/>
      <c r="SEB130" s="21"/>
      <c r="SEC130" s="21"/>
      <c r="SED130" s="21"/>
      <c r="SEE130" s="21"/>
      <c r="SEF130" s="21"/>
      <c r="SEG130" s="21"/>
      <c r="SEH130" s="21"/>
      <c r="SEI130" s="21"/>
      <c r="SEJ130" s="21"/>
      <c r="SEK130" s="21"/>
      <c r="SEL130" s="21"/>
      <c r="SEM130" s="21"/>
      <c r="SEN130" s="21"/>
      <c r="SEO130" s="21"/>
      <c r="SEP130" s="21"/>
      <c r="SEQ130" s="21"/>
      <c r="SER130" s="21"/>
      <c r="SES130" s="21"/>
      <c r="SET130" s="21"/>
      <c r="SEU130" s="21"/>
      <c r="SEV130" s="21"/>
      <c r="SEW130" s="21"/>
      <c r="SEX130" s="21"/>
      <c r="SEY130" s="21"/>
      <c r="SEZ130" s="21"/>
      <c r="SFA130" s="21"/>
      <c r="SFB130" s="21"/>
      <c r="SFC130" s="21"/>
      <c r="SFD130" s="21"/>
      <c r="SFE130" s="21"/>
      <c r="SFF130" s="21"/>
      <c r="SFG130" s="21"/>
      <c r="SFH130" s="21"/>
      <c r="SFI130" s="21"/>
      <c r="SFJ130" s="21"/>
      <c r="SFK130" s="21"/>
      <c r="SFL130" s="21"/>
      <c r="SFM130" s="21"/>
      <c r="SFN130" s="21"/>
      <c r="SFO130" s="21"/>
      <c r="SFP130" s="21"/>
      <c r="SFQ130" s="21"/>
      <c r="SFR130" s="21"/>
      <c r="SFS130" s="21"/>
      <c r="SFT130" s="21"/>
      <c r="SFU130" s="21"/>
      <c r="SFV130" s="21"/>
      <c r="SFW130" s="21"/>
      <c r="SFX130" s="21"/>
      <c r="SFY130" s="21"/>
      <c r="SFZ130" s="21"/>
      <c r="SGA130" s="21"/>
      <c r="SGB130" s="21"/>
      <c r="SGC130" s="21"/>
      <c r="SGD130" s="21"/>
      <c r="SGE130" s="21"/>
      <c r="SGF130" s="21"/>
      <c r="SGG130" s="21"/>
      <c r="SGH130" s="21"/>
      <c r="SGI130" s="21"/>
      <c r="SGJ130" s="21"/>
      <c r="SGK130" s="21"/>
      <c r="SGL130" s="21"/>
      <c r="SGM130" s="21"/>
      <c r="SGN130" s="21"/>
      <c r="SGO130" s="21"/>
      <c r="SGP130" s="21"/>
      <c r="SGQ130" s="21"/>
      <c r="SGR130" s="21"/>
      <c r="SGS130" s="21"/>
      <c r="SGT130" s="21"/>
      <c r="SGU130" s="21"/>
      <c r="SGV130" s="21"/>
      <c r="SGW130" s="21"/>
      <c r="SGX130" s="21"/>
      <c r="SGY130" s="21"/>
      <c r="SGZ130" s="21"/>
      <c r="SHA130" s="21"/>
      <c r="SHB130" s="21"/>
      <c r="SHC130" s="21"/>
      <c r="SHD130" s="21"/>
      <c r="SHE130" s="21"/>
      <c r="SHF130" s="21"/>
      <c r="SHG130" s="21"/>
      <c r="SHH130" s="21"/>
      <c r="SHI130" s="21"/>
      <c r="SHJ130" s="21"/>
      <c r="SHK130" s="21"/>
      <c r="SHL130" s="21"/>
      <c r="SHM130" s="21"/>
      <c r="SHN130" s="21"/>
      <c r="SHO130" s="21"/>
      <c r="SHP130" s="21"/>
      <c r="SHQ130" s="21"/>
      <c r="SHR130" s="21"/>
      <c r="SHS130" s="21"/>
      <c r="SHT130" s="21"/>
      <c r="SHU130" s="21"/>
      <c r="SHV130" s="21"/>
      <c r="SHW130" s="21"/>
      <c r="SHX130" s="21"/>
      <c r="SHY130" s="21"/>
      <c r="SHZ130" s="21"/>
      <c r="SIA130" s="21"/>
      <c r="SIB130" s="21"/>
      <c r="SIC130" s="21"/>
      <c r="SID130" s="21"/>
      <c r="SIE130" s="21"/>
      <c r="SIF130" s="21"/>
      <c r="SIG130" s="21"/>
      <c r="SIH130" s="21"/>
      <c r="SII130" s="21"/>
      <c r="SIJ130" s="21"/>
      <c r="SIK130" s="21"/>
      <c r="SIL130" s="21"/>
      <c r="SIM130" s="21"/>
      <c r="SIN130" s="21"/>
      <c r="SIO130" s="21"/>
      <c r="SIP130" s="21"/>
      <c r="SIQ130" s="21"/>
      <c r="SIR130" s="21"/>
      <c r="SIS130" s="21"/>
      <c r="SIT130" s="21"/>
      <c r="SIU130" s="21"/>
      <c r="SIV130" s="21"/>
      <c r="SIW130" s="21"/>
      <c r="SIX130" s="21"/>
      <c r="SIY130" s="21"/>
      <c r="SIZ130" s="21"/>
      <c r="SJA130" s="21"/>
      <c r="SJB130" s="21"/>
      <c r="SJC130" s="21"/>
      <c r="SJD130" s="21"/>
      <c r="SJE130" s="21"/>
      <c r="SJF130" s="21"/>
      <c r="SJG130" s="21"/>
      <c r="SJH130" s="21"/>
      <c r="SJI130" s="21"/>
      <c r="SJJ130" s="21"/>
      <c r="SJK130" s="21"/>
      <c r="SJL130" s="21"/>
      <c r="SJM130" s="21"/>
      <c r="SJN130" s="21"/>
      <c r="SJO130" s="21"/>
      <c r="SJP130" s="21"/>
      <c r="SJQ130" s="21"/>
      <c r="SJR130" s="21"/>
      <c r="SJS130" s="21"/>
      <c r="SJT130" s="21"/>
      <c r="SJU130" s="21"/>
      <c r="SJV130" s="21"/>
      <c r="SJW130" s="21"/>
      <c r="SJX130" s="21"/>
      <c r="SJY130" s="21"/>
      <c r="SJZ130" s="21"/>
      <c r="SKA130" s="21"/>
      <c r="SKB130" s="21"/>
      <c r="SKC130" s="21"/>
      <c r="SKD130" s="21"/>
      <c r="SKE130" s="21"/>
      <c r="SKF130" s="21"/>
      <c r="SKG130" s="21"/>
      <c r="SKH130" s="21"/>
      <c r="SKI130" s="21"/>
      <c r="SKJ130" s="21"/>
      <c r="SKK130" s="21"/>
      <c r="SKL130" s="21"/>
      <c r="SKM130" s="21"/>
      <c r="SKN130" s="21"/>
      <c r="SKO130" s="21"/>
      <c r="SKP130" s="21"/>
      <c r="SKQ130" s="21"/>
      <c r="SKR130" s="21"/>
      <c r="SKS130" s="21"/>
      <c r="SKT130" s="21"/>
      <c r="SKU130" s="21"/>
      <c r="SKV130" s="21"/>
      <c r="SKW130" s="21"/>
      <c r="SKX130" s="21"/>
      <c r="SKY130" s="21"/>
      <c r="SKZ130" s="21"/>
      <c r="SLA130" s="21"/>
      <c r="SLB130" s="21"/>
      <c r="SLC130" s="21"/>
      <c r="SLD130" s="21"/>
      <c r="SLE130" s="21"/>
      <c r="SLF130" s="21"/>
      <c r="SLG130" s="21"/>
      <c r="SLH130" s="21"/>
      <c r="SLI130" s="21"/>
      <c r="SLJ130" s="21"/>
      <c r="SLK130" s="21"/>
      <c r="SLL130" s="21"/>
      <c r="SLM130" s="21"/>
      <c r="SLN130" s="21"/>
      <c r="SLO130" s="21"/>
      <c r="SLP130" s="21"/>
      <c r="SLQ130" s="21"/>
      <c r="SLR130" s="21"/>
      <c r="SLS130" s="21"/>
      <c r="SLT130" s="21"/>
      <c r="SLU130" s="21"/>
      <c r="SLV130" s="21"/>
      <c r="SLW130" s="21"/>
      <c r="SLX130" s="21"/>
      <c r="SLY130" s="21"/>
      <c r="SLZ130" s="21"/>
      <c r="SMA130" s="21"/>
      <c r="SMB130" s="21"/>
      <c r="SMC130" s="21"/>
      <c r="SMD130" s="21"/>
      <c r="SME130" s="21"/>
      <c r="SMF130" s="21"/>
      <c r="SMG130" s="21"/>
      <c r="SMH130" s="21"/>
      <c r="SMI130" s="21"/>
      <c r="SMJ130" s="21"/>
      <c r="SMK130" s="21"/>
      <c r="SML130" s="21"/>
      <c r="SMM130" s="21"/>
      <c r="SMN130" s="21"/>
      <c r="SMO130" s="21"/>
      <c r="SMP130" s="21"/>
      <c r="SMQ130" s="21"/>
      <c r="SMR130" s="21"/>
      <c r="SMS130" s="21"/>
      <c r="SMT130" s="21"/>
      <c r="SMU130" s="21"/>
      <c r="SMV130" s="21"/>
      <c r="SMW130" s="21"/>
      <c r="SMX130" s="21"/>
      <c r="SMY130" s="21"/>
      <c r="SMZ130" s="21"/>
      <c r="SNA130" s="21"/>
      <c r="SNB130" s="21"/>
      <c r="SNC130" s="21"/>
      <c r="SND130" s="21"/>
      <c r="SNE130" s="21"/>
      <c r="SNF130" s="21"/>
      <c r="SNG130" s="21"/>
      <c r="SNH130" s="21"/>
      <c r="SNI130" s="21"/>
      <c r="SNJ130" s="21"/>
      <c r="SNK130" s="21"/>
      <c r="SNL130" s="21"/>
      <c r="SNM130" s="21"/>
      <c r="SNN130" s="21"/>
      <c r="SNO130" s="21"/>
      <c r="SNP130" s="21"/>
      <c r="SNQ130" s="21"/>
      <c r="SNR130" s="21"/>
      <c r="SNS130" s="21"/>
      <c r="SNT130" s="21"/>
      <c r="SNU130" s="21"/>
      <c r="SNV130" s="21"/>
      <c r="SNW130" s="21"/>
      <c r="SNX130" s="21"/>
      <c r="SNY130" s="21"/>
      <c r="SNZ130" s="21"/>
      <c r="SOA130" s="21"/>
      <c r="SOB130" s="21"/>
      <c r="SOC130" s="21"/>
      <c r="SOD130" s="21"/>
      <c r="SOE130" s="21"/>
      <c r="SOF130" s="21"/>
      <c r="SOG130" s="21"/>
      <c r="SOH130" s="21"/>
      <c r="SOI130" s="21"/>
      <c r="SOJ130" s="21"/>
      <c r="SOK130" s="21"/>
      <c r="SOL130" s="21"/>
      <c r="SOM130" s="21"/>
      <c r="SON130" s="21"/>
      <c r="SOO130" s="21"/>
      <c r="SOP130" s="21"/>
      <c r="SOQ130" s="21"/>
      <c r="SOR130" s="21"/>
      <c r="SOS130" s="21"/>
      <c r="SOT130" s="21"/>
      <c r="SOU130" s="21"/>
      <c r="SOV130" s="21"/>
      <c r="SOW130" s="21"/>
      <c r="SOX130" s="21"/>
      <c r="SOY130" s="21"/>
      <c r="SOZ130" s="21"/>
      <c r="SPA130" s="21"/>
      <c r="SPB130" s="21"/>
      <c r="SPC130" s="21"/>
      <c r="SPD130" s="21"/>
      <c r="SPE130" s="21"/>
      <c r="SPF130" s="21"/>
      <c r="SPG130" s="21"/>
      <c r="SPH130" s="21"/>
      <c r="SPI130" s="21"/>
      <c r="SPJ130" s="21"/>
      <c r="SPK130" s="21"/>
      <c r="SPL130" s="21"/>
      <c r="SPM130" s="21"/>
      <c r="SPN130" s="21"/>
      <c r="SPO130" s="21"/>
      <c r="SPP130" s="21"/>
      <c r="SPQ130" s="21"/>
      <c r="SPR130" s="21"/>
      <c r="SPS130" s="21"/>
      <c r="SPT130" s="21"/>
      <c r="SPU130" s="21"/>
      <c r="SPV130" s="21"/>
      <c r="SPW130" s="21"/>
      <c r="SPX130" s="21"/>
      <c r="SPY130" s="21"/>
      <c r="SPZ130" s="21"/>
      <c r="SQA130" s="21"/>
      <c r="SQB130" s="21"/>
      <c r="SQC130" s="21"/>
      <c r="SQD130" s="21"/>
      <c r="SQE130" s="21"/>
      <c r="SQF130" s="21"/>
      <c r="SQG130" s="21"/>
      <c r="SQH130" s="21"/>
      <c r="SQI130" s="21"/>
      <c r="SQJ130" s="21"/>
      <c r="SQK130" s="21"/>
      <c r="SQL130" s="21"/>
      <c r="SQM130" s="21"/>
      <c r="SQN130" s="21"/>
      <c r="SQO130" s="21"/>
      <c r="SQP130" s="21"/>
      <c r="SQQ130" s="21"/>
      <c r="SQR130" s="21"/>
      <c r="SQS130" s="21"/>
      <c r="SQT130" s="21"/>
      <c r="SQU130" s="21"/>
      <c r="SQV130" s="21"/>
      <c r="SQW130" s="21"/>
      <c r="SQX130" s="21"/>
      <c r="SQY130" s="21"/>
      <c r="SQZ130" s="21"/>
      <c r="SRA130" s="21"/>
      <c r="SRB130" s="21"/>
      <c r="SRC130" s="21"/>
      <c r="SRD130" s="21"/>
      <c r="SRE130" s="21"/>
      <c r="SRF130" s="21"/>
      <c r="SRG130" s="21"/>
      <c r="SRH130" s="21"/>
      <c r="SRI130" s="21"/>
      <c r="SRJ130" s="21"/>
      <c r="SRK130" s="21"/>
      <c r="SRL130" s="21"/>
      <c r="SRM130" s="21"/>
      <c r="SRN130" s="21"/>
      <c r="SRO130" s="21"/>
      <c r="SRP130" s="21"/>
      <c r="SRQ130" s="21"/>
      <c r="SRR130" s="21"/>
      <c r="SRS130" s="21"/>
      <c r="SRT130" s="21"/>
      <c r="SRU130" s="21"/>
      <c r="SRV130" s="21"/>
      <c r="SRW130" s="21"/>
      <c r="SRX130" s="21"/>
      <c r="SRY130" s="21"/>
      <c r="SRZ130" s="21"/>
      <c r="SSA130" s="21"/>
      <c r="SSB130" s="21"/>
      <c r="SSC130" s="21"/>
      <c r="SSD130" s="21"/>
      <c r="SSE130" s="21"/>
      <c r="SSF130" s="21"/>
      <c r="SSG130" s="21"/>
      <c r="SSH130" s="21"/>
      <c r="SSI130" s="21"/>
      <c r="SSJ130" s="21"/>
      <c r="SSK130" s="21"/>
      <c r="SSL130" s="21"/>
      <c r="SSM130" s="21"/>
      <c r="SSN130" s="21"/>
      <c r="SSO130" s="21"/>
      <c r="SSP130" s="21"/>
      <c r="SSQ130" s="21"/>
      <c r="SSR130" s="21"/>
      <c r="SSS130" s="21"/>
      <c r="SST130" s="21"/>
      <c r="SSU130" s="21"/>
      <c r="SSV130" s="21"/>
      <c r="SSW130" s="21"/>
      <c r="SSX130" s="21"/>
      <c r="SSY130" s="21"/>
      <c r="SSZ130" s="21"/>
      <c r="STA130" s="21"/>
      <c r="STB130" s="21"/>
      <c r="STC130" s="21"/>
      <c r="STD130" s="21"/>
      <c r="STE130" s="21"/>
      <c r="STF130" s="21"/>
      <c r="STG130" s="21"/>
      <c r="STH130" s="21"/>
      <c r="STI130" s="21"/>
      <c r="STJ130" s="21"/>
      <c r="STK130" s="21"/>
      <c r="STL130" s="21"/>
      <c r="STM130" s="21"/>
      <c r="STN130" s="21"/>
      <c r="STO130" s="21"/>
      <c r="STP130" s="21"/>
      <c r="STQ130" s="21"/>
      <c r="STR130" s="21"/>
      <c r="STS130" s="21"/>
      <c r="STT130" s="21"/>
      <c r="STU130" s="21"/>
      <c r="STV130" s="21"/>
      <c r="STW130" s="21"/>
      <c r="STX130" s="21"/>
      <c r="STY130" s="21"/>
      <c r="STZ130" s="21"/>
      <c r="SUA130" s="21"/>
      <c r="SUB130" s="21"/>
      <c r="SUC130" s="21"/>
      <c r="SUD130" s="21"/>
      <c r="SUE130" s="21"/>
      <c r="SUF130" s="21"/>
      <c r="SUG130" s="21"/>
      <c r="SUH130" s="21"/>
      <c r="SUI130" s="21"/>
      <c r="SUJ130" s="21"/>
      <c r="SUK130" s="21"/>
      <c r="SUL130" s="21"/>
      <c r="SUM130" s="21"/>
      <c r="SUN130" s="21"/>
      <c r="SUO130" s="21"/>
      <c r="SUP130" s="21"/>
      <c r="SUQ130" s="21"/>
      <c r="SUR130" s="21"/>
      <c r="SUS130" s="21"/>
      <c r="SUT130" s="21"/>
      <c r="SUU130" s="21"/>
      <c r="SUV130" s="21"/>
      <c r="SUW130" s="21"/>
      <c r="SUX130" s="21"/>
      <c r="SUY130" s="21"/>
      <c r="SUZ130" s="21"/>
      <c r="SVA130" s="21"/>
      <c r="SVB130" s="21"/>
      <c r="SVC130" s="21"/>
      <c r="SVD130" s="21"/>
      <c r="SVE130" s="21"/>
      <c r="SVF130" s="21"/>
      <c r="SVG130" s="21"/>
      <c r="SVH130" s="21"/>
      <c r="SVI130" s="21"/>
      <c r="SVJ130" s="21"/>
      <c r="SVK130" s="21"/>
      <c r="SVL130" s="21"/>
      <c r="SVM130" s="21"/>
      <c r="SVN130" s="21"/>
      <c r="SVO130" s="21"/>
      <c r="SVP130" s="21"/>
      <c r="SVQ130" s="21"/>
      <c r="SVR130" s="21"/>
      <c r="SVS130" s="21"/>
      <c r="SVT130" s="21"/>
      <c r="SVU130" s="21"/>
      <c r="SVV130" s="21"/>
      <c r="SVW130" s="21"/>
      <c r="SVX130" s="21"/>
      <c r="SVY130" s="21"/>
      <c r="SVZ130" s="21"/>
      <c r="SWA130" s="21"/>
      <c r="SWB130" s="21"/>
      <c r="SWC130" s="21"/>
      <c r="SWD130" s="21"/>
      <c r="SWE130" s="21"/>
      <c r="SWF130" s="21"/>
      <c r="SWG130" s="21"/>
      <c r="SWH130" s="21"/>
      <c r="SWI130" s="21"/>
      <c r="SWJ130" s="21"/>
      <c r="SWK130" s="21"/>
      <c r="SWL130" s="21"/>
      <c r="SWM130" s="21"/>
      <c r="SWN130" s="21"/>
      <c r="SWO130" s="21"/>
      <c r="SWP130" s="21"/>
      <c r="SWQ130" s="21"/>
      <c r="SWR130" s="21"/>
      <c r="SWS130" s="21"/>
      <c r="SWT130" s="21"/>
      <c r="SWU130" s="21"/>
      <c r="SWV130" s="21"/>
      <c r="SWW130" s="21"/>
      <c r="SWX130" s="21"/>
      <c r="SWY130" s="21"/>
      <c r="SWZ130" s="21"/>
      <c r="SXA130" s="21"/>
      <c r="SXB130" s="21"/>
      <c r="SXC130" s="21"/>
      <c r="SXD130" s="21"/>
      <c r="SXE130" s="21"/>
      <c r="SXF130" s="21"/>
      <c r="SXG130" s="21"/>
      <c r="SXH130" s="21"/>
      <c r="SXI130" s="21"/>
      <c r="SXJ130" s="21"/>
      <c r="SXK130" s="21"/>
      <c r="SXL130" s="21"/>
      <c r="SXM130" s="21"/>
      <c r="SXN130" s="21"/>
      <c r="SXO130" s="21"/>
      <c r="SXP130" s="21"/>
      <c r="SXQ130" s="21"/>
      <c r="SXR130" s="21"/>
      <c r="SXS130" s="21"/>
      <c r="SXT130" s="21"/>
      <c r="SXU130" s="21"/>
      <c r="SXV130" s="21"/>
      <c r="SXW130" s="21"/>
      <c r="SXX130" s="21"/>
      <c r="SXY130" s="21"/>
      <c r="SXZ130" s="21"/>
      <c r="SYA130" s="21"/>
      <c r="SYB130" s="21"/>
      <c r="SYC130" s="21"/>
      <c r="SYD130" s="21"/>
      <c r="SYE130" s="21"/>
      <c r="SYF130" s="21"/>
      <c r="SYG130" s="21"/>
      <c r="SYH130" s="21"/>
      <c r="SYI130" s="21"/>
      <c r="SYJ130" s="21"/>
      <c r="SYK130" s="21"/>
      <c r="SYL130" s="21"/>
      <c r="SYM130" s="21"/>
      <c r="SYN130" s="21"/>
      <c r="SYO130" s="21"/>
      <c r="SYP130" s="21"/>
      <c r="SYQ130" s="21"/>
      <c r="SYR130" s="21"/>
      <c r="SYS130" s="21"/>
      <c r="SYT130" s="21"/>
      <c r="SYU130" s="21"/>
      <c r="SYV130" s="21"/>
      <c r="SYW130" s="21"/>
      <c r="SYX130" s="21"/>
      <c r="SYY130" s="21"/>
      <c r="SYZ130" s="21"/>
      <c r="SZA130" s="21"/>
      <c r="SZB130" s="21"/>
      <c r="SZC130" s="21"/>
      <c r="SZD130" s="21"/>
      <c r="SZE130" s="21"/>
      <c r="SZF130" s="21"/>
      <c r="SZG130" s="21"/>
      <c r="SZH130" s="21"/>
      <c r="SZI130" s="21"/>
      <c r="SZJ130" s="21"/>
      <c r="SZK130" s="21"/>
      <c r="SZL130" s="21"/>
      <c r="SZM130" s="21"/>
      <c r="SZN130" s="21"/>
      <c r="SZO130" s="21"/>
      <c r="SZP130" s="21"/>
      <c r="SZQ130" s="21"/>
      <c r="SZR130" s="21"/>
      <c r="SZS130" s="21"/>
      <c r="SZT130" s="21"/>
      <c r="SZU130" s="21"/>
      <c r="SZV130" s="21"/>
      <c r="SZW130" s="21"/>
      <c r="SZX130" s="21"/>
      <c r="SZY130" s="21"/>
      <c r="SZZ130" s="21"/>
      <c r="TAA130" s="21"/>
      <c r="TAB130" s="21"/>
      <c r="TAC130" s="21"/>
      <c r="TAD130" s="21"/>
      <c r="TAE130" s="21"/>
      <c r="TAF130" s="21"/>
      <c r="TAG130" s="21"/>
      <c r="TAH130" s="21"/>
      <c r="TAI130" s="21"/>
      <c r="TAJ130" s="21"/>
      <c r="TAK130" s="21"/>
      <c r="TAL130" s="21"/>
      <c r="TAM130" s="21"/>
      <c r="TAN130" s="21"/>
      <c r="TAO130" s="21"/>
      <c r="TAP130" s="21"/>
      <c r="TAQ130" s="21"/>
      <c r="TAR130" s="21"/>
      <c r="TAS130" s="21"/>
      <c r="TAT130" s="21"/>
      <c r="TAU130" s="21"/>
      <c r="TAV130" s="21"/>
      <c r="TAW130" s="21"/>
      <c r="TAX130" s="21"/>
      <c r="TAY130" s="21"/>
      <c r="TAZ130" s="21"/>
      <c r="TBA130" s="21"/>
      <c r="TBB130" s="21"/>
      <c r="TBC130" s="21"/>
      <c r="TBD130" s="21"/>
      <c r="TBE130" s="21"/>
      <c r="TBF130" s="21"/>
      <c r="TBG130" s="21"/>
      <c r="TBH130" s="21"/>
      <c r="TBI130" s="21"/>
      <c r="TBJ130" s="21"/>
      <c r="TBK130" s="21"/>
      <c r="TBL130" s="21"/>
      <c r="TBM130" s="21"/>
      <c r="TBN130" s="21"/>
      <c r="TBO130" s="21"/>
      <c r="TBP130" s="21"/>
      <c r="TBQ130" s="21"/>
      <c r="TBR130" s="21"/>
      <c r="TBS130" s="21"/>
      <c r="TBT130" s="21"/>
      <c r="TBU130" s="21"/>
      <c r="TBV130" s="21"/>
      <c r="TBW130" s="21"/>
      <c r="TBX130" s="21"/>
      <c r="TBY130" s="21"/>
      <c r="TBZ130" s="21"/>
      <c r="TCA130" s="21"/>
      <c r="TCB130" s="21"/>
      <c r="TCC130" s="21"/>
      <c r="TCD130" s="21"/>
      <c r="TCE130" s="21"/>
      <c r="TCF130" s="21"/>
      <c r="TCG130" s="21"/>
      <c r="TCH130" s="21"/>
      <c r="TCI130" s="21"/>
      <c r="TCJ130" s="21"/>
      <c r="TCK130" s="21"/>
      <c r="TCL130" s="21"/>
      <c r="TCM130" s="21"/>
      <c r="TCN130" s="21"/>
      <c r="TCO130" s="21"/>
      <c r="TCP130" s="21"/>
      <c r="TCQ130" s="21"/>
      <c r="TCR130" s="21"/>
      <c r="TCS130" s="21"/>
      <c r="TCT130" s="21"/>
      <c r="TCU130" s="21"/>
      <c r="TCV130" s="21"/>
      <c r="TCW130" s="21"/>
      <c r="TCX130" s="21"/>
      <c r="TCY130" s="21"/>
      <c r="TCZ130" s="21"/>
      <c r="TDA130" s="21"/>
      <c r="TDB130" s="21"/>
      <c r="TDC130" s="21"/>
      <c r="TDD130" s="21"/>
      <c r="TDE130" s="21"/>
      <c r="TDF130" s="21"/>
      <c r="TDG130" s="21"/>
      <c r="TDH130" s="21"/>
      <c r="TDI130" s="21"/>
      <c r="TDJ130" s="21"/>
      <c r="TDK130" s="21"/>
      <c r="TDL130" s="21"/>
      <c r="TDM130" s="21"/>
      <c r="TDN130" s="21"/>
      <c r="TDO130" s="21"/>
      <c r="TDP130" s="21"/>
      <c r="TDQ130" s="21"/>
      <c r="TDR130" s="21"/>
      <c r="TDS130" s="21"/>
      <c r="TDT130" s="21"/>
      <c r="TDU130" s="21"/>
      <c r="TDV130" s="21"/>
      <c r="TDW130" s="21"/>
      <c r="TDX130" s="21"/>
      <c r="TDY130" s="21"/>
      <c r="TDZ130" s="21"/>
      <c r="TEA130" s="21"/>
      <c r="TEB130" s="21"/>
      <c r="TEC130" s="21"/>
      <c r="TED130" s="21"/>
      <c r="TEE130" s="21"/>
      <c r="TEF130" s="21"/>
      <c r="TEG130" s="21"/>
      <c r="TEH130" s="21"/>
      <c r="TEI130" s="21"/>
      <c r="TEJ130" s="21"/>
      <c r="TEK130" s="21"/>
      <c r="TEL130" s="21"/>
      <c r="TEM130" s="21"/>
      <c r="TEN130" s="21"/>
      <c r="TEO130" s="21"/>
      <c r="TEP130" s="21"/>
      <c r="TEQ130" s="21"/>
      <c r="TER130" s="21"/>
      <c r="TES130" s="21"/>
      <c r="TET130" s="21"/>
      <c r="TEU130" s="21"/>
      <c r="TEV130" s="21"/>
      <c r="TEW130" s="21"/>
      <c r="TEX130" s="21"/>
      <c r="TEY130" s="21"/>
      <c r="TEZ130" s="21"/>
      <c r="TFA130" s="21"/>
      <c r="TFB130" s="21"/>
      <c r="TFC130" s="21"/>
      <c r="TFD130" s="21"/>
      <c r="TFE130" s="21"/>
      <c r="TFF130" s="21"/>
      <c r="TFG130" s="21"/>
      <c r="TFH130" s="21"/>
      <c r="TFI130" s="21"/>
      <c r="TFJ130" s="21"/>
      <c r="TFK130" s="21"/>
      <c r="TFL130" s="21"/>
      <c r="TFM130" s="21"/>
      <c r="TFN130" s="21"/>
      <c r="TFO130" s="21"/>
      <c r="TFP130" s="21"/>
      <c r="TFQ130" s="21"/>
      <c r="TFR130" s="21"/>
      <c r="TFS130" s="21"/>
      <c r="TFT130" s="21"/>
      <c r="TFU130" s="21"/>
      <c r="TFV130" s="21"/>
      <c r="TFW130" s="21"/>
      <c r="TFX130" s="21"/>
      <c r="TFY130" s="21"/>
      <c r="TFZ130" s="21"/>
      <c r="TGA130" s="21"/>
      <c r="TGB130" s="21"/>
      <c r="TGC130" s="21"/>
      <c r="TGD130" s="21"/>
      <c r="TGE130" s="21"/>
      <c r="TGF130" s="21"/>
      <c r="TGG130" s="21"/>
      <c r="TGH130" s="21"/>
      <c r="TGI130" s="21"/>
      <c r="TGJ130" s="21"/>
      <c r="TGK130" s="21"/>
      <c r="TGL130" s="21"/>
      <c r="TGM130" s="21"/>
      <c r="TGN130" s="21"/>
      <c r="TGO130" s="21"/>
      <c r="TGP130" s="21"/>
      <c r="TGQ130" s="21"/>
      <c r="TGR130" s="21"/>
      <c r="TGS130" s="21"/>
      <c r="TGT130" s="21"/>
      <c r="TGU130" s="21"/>
      <c r="TGV130" s="21"/>
      <c r="TGW130" s="21"/>
      <c r="TGX130" s="21"/>
      <c r="TGY130" s="21"/>
      <c r="TGZ130" s="21"/>
      <c r="THA130" s="21"/>
      <c r="THB130" s="21"/>
      <c r="THC130" s="21"/>
      <c r="THD130" s="21"/>
      <c r="THE130" s="21"/>
      <c r="THF130" s="21"/>
      <c r="THG130" s="21"/>
      <c r="THH130" s="21"/>
      <c r="THI130" s="21"/>
      <c r="THJ130" s="21"/>
      <c r="THK130" s="21"/>
      <c r="THL130" s="21"/>
      <c r="THM130" s="21"/>
      <c r="THN130" s="21"/>
      <c r="THO130" s="21"/>
      <c r="THP130" s="21"/>
      <c r="THQ130" s="21"/>
      <c r="THR130" s="21"/>
      <c r="THS130" s="21"/>
      <c r="THT130" s="21"/>
      <c r="THU130" s="21"/>
      <c r="THV130" s="21"/>
      <c r="THW130" s="21"/>
      <c r="THX130" s="21"/>
      <c r="THY130" s="21"/>
      <c r="THZ130" s="21"/>
      <c r="TIA130" s="21"/>
      <c r="TIB130" s="21"/>
      <c r="TIC130" s="21"/>
      <c r="TID130" s="21"/>
      <c r="TIE130" s="21"/>
      <c r="TIF130" s="21"/>
      <c r="TIG130" s="21"/>
      <c r="TIH130" s="21"/>
      <c r="TII130" s="21"/>
      <c r="TIJ130" s="21"/>
      <c r="TIK130" s="21"/>
      <c r="TIL130" s="21"/>
      <c r="TIM130" s="21"/>
      <c r="TIN130" s="21"/>
      <c r="TIO130" s="21"/>
      <c r="TIP130" s="21"/>
      <c r="TIQ130" s="21"/>
      <c r="TIR130" s="21"/>
      <c r="TIS130" s="21"/>
      <c r="TIT130" s="21"/>
      <c r="TIU130" s="21"/>
      <c r="TIV130" s="21"/>
      <c r="TIW130" s="21"/>
      <c r="TIX130" s="21"/>
      <c r="TIY130" s="21"/>
      <c r="TIZ130" s="21"/>
      <c r="TJA130" s="21"/>
      <c r="TJB130" s="21"/>
      <c r="TJC130" s="21"/>
      <c r="TJD130" s="21"/>
      <c r="TJE130" s="21"/>
      <c r="TJF130" s="21"/>
      <c r="TJG130" s="21"/>
      <c r="TJH130" s="21"/>
      <c r="TJI130" s="21"/>
      <c r="TJJ130" s="21"/>
      <c r="TJK130" s="21"/>
      <c r="TJL130" s="21"/>
      <c r="TJM130" s="21"/>
      <c r="TJN130" s="21"/>
      <c r="TJO130" s="21"/>
      <c r="TJP130" s="21"/>
      <c r="TJQ130" s="21"/>
      <c r="TJR130" s="21"/>
      <c r="TJS130" s="21"/>
      <c r="TJT130" s="21"/>
      <c r="TJU130" s="21"/>
      <c r="TJV130" s="21"/>
      <c r="TJW130" s="21"/>
      <c r="TJX130" s="21"/>
      <c r="TJY130" s="21"/>
      <c r="TJZ130" s="21"/>
      <c r="TKA130" s="21"/>
      <c r="TKB130" s="21"/>
      <c r="TKC130" s="21"/>
      <c r="TKD130" s="21"/>
      <c r="TKE130" s="21"/>
      <c r="TKF130" s="21"/>
      <c r="TKG130" s="21"/>
      <c r="TKH130" s="21"/>
      <c r="TKI130" s="21"/>
      <c r="TKJ130" s="21"/>
      <c r="TKK130" s="21"/>
      <c r="TKL130" s="21"/>
      <c r="TKM130" s="21"/>
      <c r="TKN130" s="21"/>
      <c r="TKO130" s="21"/>
      <c r="TKP130" s="21"/>
      <c r="TKQ130" s="21"/>
      <c r="TKR130" s="21"/>
      <c r="TKS130" s="21"/>
      <c r="TKT130" s="21"/>
      <c r="TKU130" s="21"/>
      <c r="TKV130" s="21"/>
      <c r="TKW130" s="21"/>
      <c r="TKX130" s="21"/>
      <c r="TKY130" s="21"/>
      <c r="TKZ130" s="21"/>
      <c r="TLA130" s="21"/>
      <c r="TLB130" s="21"/>
      <c r="TLC130" s="21"/>
      <c r="TLD130" s="21"/>
      <c r="TLE130" s="21"/>
      <c r="TLF130" s="21"/>
      <c r="TLG130" s="21"/>
      <c r="TLH130" s="21"/>
      <c r="TLI130" s="21"/>
      <c r="TLJ130" s="21"/>
      <c r="TLK130" s="21"/>
      <c r="TLL130" s="21"/>
      <c r="TLM130" s="21"/>
      <c r="TLN130" s="21"/>
      <c r="TLO130" s="21"/>
      <c r="TLP130" s="21"/>
      <c r="TLQ130" s="21"/>
      <c r="TLR130" s="21"/>
      <c r="TLS130" s="21"/>
      <c r="TLT130" s="21"/>
      <c r="TLU130" s="21"/>
      <c r="TLV130" s="21"/>
      <c r="TLW130" s="21"/>
      <c r="TLX130" s="21"/>
      <c r="TLY130" s="21"/>
      <c r="TLZ130" s="21"/>
      <c r="TMA130" s="21"/>
      <c r="TMB130" s="21"/>
      <c r="TMC130" s="21"/>
      <c r="TMD130" s="21"/>
      <c r="TME130" s="21"/>
      <c r="TMF130" s="21"/>
      <c r="TMG130" s="21"/>
      <c r="TMH130" s="21"/>
      <c r="TMI130" s="21"/>
      <c r="TMJ130" s="21"/>
      <c r="TMK130" s="21"/>
      <c r="TML130" s="21"/>
      <c r="TMM130" s="21"/>
      <c r="TMN130" s="21"/>
      <c r="TMO130" s="21"/>
      <c r="TMP130" s="21"/>
      <c r="TMQ130" s="21"/>
      <c r="TMR130" s="21"/>
      <c r="TMS130" s="21"/>
      <c r="TMT130" s="21"/>
      <c r="TMU130" s="21"/>
      <c r="TMV130" s="21"/>
      <c r="TMW130" s="21"/>
      <c r="TMX130" s="21"/>
      <c r="TMY130" s="21"/>
      <c r="TMZ130" s="21"/>
      <c r="TNA130" s="21"/>
      <c r="TNB130" s="21"/>
      <c r="TNC130" s="21"/>
      <c r="TND130" s="21"/>
      <c r="TNE130" s="21"/>
      <c r="TNF130" s="21"/>
      <c r="TNG130" s="21"/>
      <c r="TNH130" s="21"/>
      <c r="TNI130" s="21"/>
      <c r="TNJ130" s="21"/>
      <c r="TNK130" s="21"/>
      <c r="TNL130" s="21"/>
      <c r="TNM130" s="21"/>
      <c r="TNN130" s="21"/>
      <c r="TNO130" s="21"/>
      <c r="TNP130" s="21"/>
      <c r="TNQ130" s="21"/>
      <c r="TNR130" s="21"/>
      <c r="TNS130" s="21"/>
      <c r="TNT130" s="21"/>
      <c r="TNU130" s="21"/>
      <c r="TNV130" s="21"/>
      <c r="TNW130" s="21"/>
      <c r="TNX130" s="21"/>
      <c r="TNY130" s="21"/>
      <c r="TNZ130" s="21"/>
      <c r="TOA130" s="21"/>
      <c r="TOB130" s="21"/>
      <c r="TOC130" s="21"/>
      <c r="TOD130" s="21"/>
      <c r="TOE130" s="21"/>
      <c r="TOF130" s="21"/>
      <c r="TOG130" s="21"/>
      <c r="TOH130" s="21"/>
      <c r="TOI130" s="21"/>
      <c r="TOJ130" s="21"/>
      <c r="TOK130" s="21"/>
      <c r="TOL130" s="21"/>
      <c r="TOM130" s="21"/>
      <c r="TON130" s="21"/>
      <c r="TOO130" s="21"/>
      <c r="TOP130" s="21"/>
      <c r="TOQ130" s="21"/>
      <c r="TOR130" s="21"/>
      <c r="TOS130" s="21"/>
      <c r="TOT130" s="21"/>
      <c r="TOU130" s="21"/>
      <c r="TOV130" s="21"/>
      <c r="TOW130" s="21"/>
      <c r="TOX130" s="21"/>
      <c r="TOY130" s="21"/>
      <c r="TOZ130" s="21"/>
      <c r="TPA130" s="21"/>
      <c r="TPB130" s="21"/>
      <c r="TPC130" s="21"/>
      <c r="TPD130" s="21"/>
      <c r="TPE130" s="21"/>
      <c r="TPF130" s="21"/>
      <c r="TPG130" s="21"/>
      <c r="TPH130" s="21"/>
      <c r="TPI130" s="21"/>
      <c r="TPJ130" s="21"/>
      <c r="TPK130" s="21"/>
      <c r="TPL130" s="21"/>
      <c r="TPM130" s="21"/>
      <c r="TPN130" s="21"/>
      <c r="TPO130" s="21"/>
      <c r="TPP130" s="21"/>
      <c r="TPQ130" s="21"/>
      <c r="TPR130" s="21"/>
      <c r="TPS130" s="21"/>
      <c r="TPT130" s="21"/>
      <c r="TPU130" s="21"/>
      <c r="TPV130" s="21"/>
      <c r="TPW130" s="21"/>
      <c r="TPX130" s="21"/>
      <c r="TPY130" s="21"/>
      <c r="TPZ130" s="21"/>
      <c r="TQA130" s="21"/>
      <c r="TQB130" s="21"/>
      <c r="TQC130" s="21"/>
      <c r="TQD130" s="21"/>
      <c r="TQE130" s="21"/>
      <c r="TQF130" s="21"/>
      <c r="TQG130" s="21"/>
      <c r="TQH130" s="21"/>
      <c r="TQI130" s="21"/>
      <c r="TQJ130" s="21"/>
      <c r="TQK130" s="21"/>
      <c r="TQL130" s="21"/>
      <c r="TQM130" s="21"/>
      <c r="TQN130" s="21"/>
      <c r="TQO130" s="21"/>
      <c r="TQP130" s="21"/>
      <c r="TQQ130" s="21"/>
      <c r="TQR130" s="21"/>
      <c r="TQS130" s="21"/>
      <c r="TQT130" s="21"/>
      <c r="TQU130" s="21"/>
      <c r="TQV130" s="21"/>
      <c r="TQW130" s="21"/>
      <c r="TQX130" s="21"/>
      <c r="TQY130" s="21"/>
      <c r="TQZ130" s="21"/>
      <c r="TRA130" s="21"/>
      <c r="TRB130" s="21"/>
      <c r="TRC130" s="21"/>
      <c r="TRD130" s="21"/>
      <c r="TRE130" s="21"/>
      <c r="TRF130" s="21"/>
      <c r="TRG130" s="21"/>
      <c r="TRH130" s="21"/>
      <c r="TRI130" s="21"/>
      <c r="TRJ130" s="21"/>
      <c r="TRK130" s="21"/>
      <c r="TRL130" s="21"/>
      <c r="TRM130" s="21"/>
      <c r="TRN130" s="21"/>
      <c r="TRO130" s="21"/>
      <c r="TRP130" s="21"/>
      <c r="TRQ130" s="21"/>
      <c r="TRR130" s="21"/>
      <c r="TRS130" s="21"/>
      <c r="TRT130" s="21"/>
      <c r="TRU130" s="21"/>
      <c r="TRV130" s="21"/>
      <c r="TRW130" s="21"/>
      <c r="TRX130" s="21"/>
      <c r="TRY130" s="21"/>
      <c r="TRZ130" s="21"/>
      <c r="TSA130" s="21"/>
      <c r="TSB130" s="21"/>
      <c r="TSC130" s="21"/>
      <c r="TSD130" s="21"/>
      <c r="TSE130" s="21"/>
      <c r="TSF130" s="21"/>
      <c r="TSG130" s="21"/>
      <c r="TSH130" s="21"/>
      <c r="TSI130" s="21"/>
      <c r="TSJ130" s="21"/>
      <c r="TSK130" s="21"/>
      <c r="TSL130" s="21"/>
      <c r="TSM130" s="21"/>
      <c r="TSN130" s="21"/>
      <c r="TSO130" s="21"/>
      <c r="TSP130" s="21"/>
      <c r="TSQ130" s="21"/>
      <c r="TSR130" s="21"/>
      <c r="TSS130" s="21"/>
      <c r="TST130" s="21"/>
      <c r="TSU130" s="21"/>
      <c r="TSV130" s="21"/>
      <c r="TSW130" s="21"/>
      <c r="TSX130" s="21"/>
      <c r="TSY130" s="21"/>
      <c r="TSZ130" s="21"/>
      <c r="TTA130" s="21"/>
      <c r="TTB130" s="21"/>
      <c r="TTC130" s="21"/>
      <c r="TTD130" s="21"/>
      <c r="TTE130" s="21"/>
      <c r="TTF130" s="21"/>
      <c r="TTG130" s="21"/>
      <c r="TTH130" s="21"/>
      <c r="TTI130" s="21"/>
      <c r="TTJ130" s="21"/>
      <c r="TTK130" s="21"/>
      <c r="TTL130" s="21"/>
      <c r="TTM130" s="21"/>
      <c r="TTN130" s="21"/>
      <c r="TTO130" s="21"/>
      <c r="TTP130" s="21"/>
      <c r="TTQ130" s="21"/>
      <c r="TTR130" s="21"/>
      <c r="TTS130" s="21"/>
      <c r="TTT130" s="21"/>
      <c r="TTU130" s="21"/>
      <c r="TTV130" s="21"/>
      <c r="TTW130" s="21"/>
      <c r="TTX130" s="21"/>
      <c r="TTY130" s="21"/>
      <c r="TTZ130" s="21"/>
      <c r="TUA130" s="21"/>
      <c r="TUB130" s="21"/>
      <c r="TUC130" s="21"/>
      <c r="TUD130" s="21"/>
      <c r="TUE130" s="21"/>
      <c r="TUF130" s="21"/>
      <c r="TUG130" s="21"/>
      <c r="TUH130" s="21"/>
      <c r="TUI130" s="21"/>
      <c r="TUJ130" s="21"/>
      <c r="TUK130" s="21"/>
      <c r="TUL130" s="21"/>
      <c r="TUM130" s="21"/>
      <c r="TUN130" s="21"/>
      <c r="TUO130" s="21"/>
      <c r="TUP130" s="21"/>
      <c r="TUQ130" s="21"/>
      <c r="TUR130" s="21"/>
      <c r="TUS130" s="21"/>
      <c r="TUT130" s="21"/>
      <c r="TUU130" s="21"/>
      <c r="TUV130" s="21"/>
      <c r="TUW130" s="21"/>
      <c r="TUX130" s="21"/>
      <c r="TUY130" s="21"/>
      <c r="TUZ130" s="21"/>
      <c r="TVA130" s="21"/>
      <c r="TVB130" s="21"/>
      <c r="TVC130" s="21"/>
      <c r="TVD130" s="21"/>
      <c r="TVE130" s="21"/>
      <c r="TVF130" s="21"/>
      <c r="TVG130" s="21"/>
      <c r="TVH130" s="21"/>
      <c r="TVI130" s="21"/>
      <c r="TVJ130" s="21"/>
      <c r="TVK130" s="21"/>
      <c r="TVL130" s="21"/>
      <c r="TVM130" s="21"/>
      <c r="TVN130" s="21"/>
      <c r="TVO130" s="21"/>
      <c r="TVP130" s="21"/>
      <c r="TVQ130" s="21"/>
      <c r="TVR130" s="21"/>
      <c r="TVS130" s="21"/>
      <c r="TVT130" s="21"/>
      <c r="TVU130" s="21"/>
      <c r="TVV130" s="21"/>
      <c r="TVW130" s="21"/>
      <c r="TVX130" s="21"/>
      <c r="TVY130" s="21"/>
      <c r="TVZ130" s="21"/>
      <c r="TWA130" s="21"/>
      <c r="TWB130" s="21"/>
      <c r="TWC130" s="21"/>
      <c r="TWD130" s="21"/>
      <c r="TWE130" s="21"/>
      <c r="TWF130" s="21"/>
      <c r="TWG130" s="21"/>
      <c r="TWH130" s="21"/>
      <c r="TWI130" s="21"/>
      <c r="TWJ130" s="21"/>
      <c r="TWK130" s="21"/>
      <c r="TWL130" s="21"/>
      <c r="TWM130" s="21"/>
      <c r="TWN130" s="21"/>
      <c r="TWO130" s="21"/>
      <c r="TWP130" s="21"/>
      <c r="TWQ130" s="21"/>
      <c r="TWR130" s="21"/>
      <c r="TWS130" s="21"/>
      <c r="TWT130" s="21"/>
      <c r="TWU130" s="21"/>
      <c r="TWV130" s="21"/>
      <c r="TWW130" s="21"/>
      <c r="TWX130" s="21"/>
      <c r="TWY130" s="21"/>
      <c r="TWZ130" s="21"/>
      <c r="TXA130" s="21"/>
      <c r="TXB130" s="21"/>
      <c r="TXC130" s="21"/>
      <c r="TXD130" s="21"/>
      <c r="TXE130" s="21"/>
      <c r="TXF130" s="21"/>
      <c r="TXG130" s="21"/>
      <c r="TXH130" s="21"/>
      <c r="TXI130" s="21"/>
      <c r="TXJ130" s="21"/>
      <c r="TXK130" s="21"/>
      <c r="TXL130" s="21"/>
      <c r="TXM130" s="21"/>
      <c r="TXN130" s="21"/>
      <c r="TXO130" s="21"/>
      <c r="TXP130" s="21"/>
      <c r="TXQ130" s="21"/>
      <c r="TXR130" s="21"/>
      <c r="TXS130" s="21"/>
      <c r="TXT130" s="21"/>
      <c r="TXU130" s="21"/>
      <c r="TXV130" s="21"/>
      <c r="TXW130" s="21"/>
      <c r="TXX130" s="21"/>
      <c r="TXY130" s="21"/>
      <c r="TXZ130" s="21"/>
      <c r="TYA130" s="21"/>
      <c r="TYB130" s="21"/>
      <c r="TYC130" s="21"/>
      <c r="TYD130" s="21"/>
      <c r="TYE130" s="21"/>
      <c r="TYF130" s="21"/>
      <c r="TYG130" s="21"/>
      <c r="TYH130" s="21"/>
      <c r="TYI130" s="21"/>
      <c r="TYJ130" s="21"/>
      <c r="TYK130" s="21"/>
      <c r="TYL130" s="21"/>
      <c r="TYM130" s="21"/>
      <c r="TYN130" s="21"/>
      <c r="TYO130" s="21"/>
      <c r="TYP130" s="21"/>
      <c r="TYQ130" s="21"/>
      <c r="TYR130" s="21"/>
      <c r="TYS130" s="21"/>
      <c r="TYT130" s="21"/>
      <c r="TYU130" s="21"/>
      <c r="TYV130" s="21"/>
      <c r="TYW130" s="21"/>
      <c r="TYX130" s="21"/>
      <c r="TYY130" s="21"/>
      <c r="TYZ130" s="21"/>
      <c r="TZA130" s="21"/>
      <c r="TZB130" s="21"/>
      <c r="TZC130" s="21"/>
      <c r="TZD130" s="21"/>
      <c r="TZE130" s="21"/>
      <c r="TZF130" s="21"/>
      <c r="TZG130" s="21"/>
      <c r="TZH130" s="21"/>
      <c r="TZI130" s="21"/>
      <c r="TZJ130" s="21"/>
      <c r="TZK130" s="21"/>
      <c r="TZL130" s="21"/>
      <c r="TZM130" s="21"/>
      <c r="TZN130" s="21"/>
      <c r="TZO130" s="21"/>
      <c r="TZP130" s="21"/>
      <c r="TZQ130" s="21"/>
      <c r="TZR130" s="21"/>
      <c r="TZS130" s="21"/>
      <c r="TZT130" s="21"/>
      <c r="TZU130" s="21"/>
      <c r="TZV130" s="21"/>
      <c r="TZW130" s="21"/>
      <c r="TZX130" s="21"/>
      <c r="TZY130" s="21"/>
      <c r="TZZ130" s="21"/>
      <c r="UAA130" s="21"/>
      <c r="UAB130" s="21"/>
      <c r="UAC130" s="21"/>
      <c r="UAD130" s="21"/>
      <c r="UAE130" s="21"/>
      <c r="UAF130" s="21"/>
      <c r="UAG130" s="21"/>
      <c r="UAH130" s="21"/>
      <c r="UAI130" s="21"/>
      <c r="UAJ130" s="21"/>
      <c r="UAK130" s="21"/>
      <c r="UAL130" s="21"/>
      <c r="UAM130" s="21"/>
      <c r="UAN130" s="21"/>
      <c r="UAO130" s="21"/>
      <c r="UAP130" s="21"/>
      <c r="UAQ130" s="21"/>
      <c r="UAR130" s="21"/>
      <c r="UAS130" s="21"/>
      <c r="UAT130" s="21"/>
      <c r="UAU130" s="21"/>
      <c r="UAV130" s="21"/>
      <c r="UAW130" s="21"/>
      <c r="UAX130" s="21"/>
      <c r="UAY130" s="21"/>
      <c r="UAZ130" s="21"/>
      <c r="UBA130" s="21"/>
      <c r="UBB130" s="21"/>
      <c r="UBC130" s="21"/>
      <c r="UBD130" s="21"/>
      <c r="UBE130" s="21"/>
      <c r="UBF130" s="21"/>
      <c r="UBG130" s="21"/>
      <c r="UBH130" s="21"/>
      <c r="UBI130" s="21"/>
      <c r="UBJ130" s="21"/>
      <c r="UBK130" s="21"/>
      <c r="UBL130" s="21"/>
      <c r="UBM130" s="21"/>
      <c r="UBN130" s="21"/>
      <c r="UBO130" s="21"/>
      <c r="UBP130" s="21"/>
      <c r="UBQ130" s="21"/>
      <c r="UBR130" s="21"/>
      <c r="UBS130" s="21"/>
      <c r="UBT130" s="21"/>
      <c r="UBU130" s="21"/>
      <c r="UBV130" s="21"/>
      <c r="UBW130" s="21"/>
      <c r="UBX130" s="21"/>
      <c r="UBY130" s="21"/>
      <c r="UBZ130" s="21"/>
      <c r="UCA130" s="21"/>
      <c r="UCB130" s="21"/>
      <c r="UCC130" s="21"/>
      <c r="UCD130" s="21"/>
      <c r="UCE130" s="21"/>
      <c r="UCF130" s="21"/>
      <c r="UCG130" s="21"/>
      <c r="UCH130" s="21"/>
      <c r="UCI130" s="21"/>
      <c r="UCJ130" s="21"/>
      <c r="UCK130" s="21"/>
      <c r="UCL130" s="21"/>
      <c r="UCM130" s="21"/>
      <c r="UCN130" s="21"/>
      <c r="UCO130" s="21"/>
      <c r="UCP130" s="21"/>
      <c r="UCQ130" s="21"/>
      <c r="UCR130" s="21"/>
      <c r="UCS130" s="21"/>
      <c r="UCT130" s="21"/>
      <c r="UCU130" s="21"/>
      <c r="UCV130" s="21"/>
      <c r="UCW130" s="21"/>
      <c r="UCX130" s="21"/>
      <c r="UCY130" s="21"/>
      <c r="UCZ130" s="21"/>
      <c r="UDA130" s="21"/>
      <c r="UDB130" s="21"/>
      <c r="UDC130" s="21"/>
      <c r="UDD130" s="21"/>
      <c r="UDE130" s="21"/>
      <c r="UDF130" s="21"/>
      <c r="UDG130" s="21"/>
      <c r="UDH130" s="21"/>
      <c r="UDI130" s="21"/>
      <c r="UDJ130" s="21"/>
      <c r="UDK130" s="21"/>
      <c r="UDL130" s="21"/>
      <c r="UDM130" s="21"/>
      <c r="UDN130" s="21"/>
      <c r="UDO130" s="21"/>
      <c r="UDP130" s="21"/>
      <c r="UDQ130" s="21"/>
      <c r="UDR130" s="21"/>
      <c r="UDS130" s="21"/>
      <c r="UDT130" s="21"/>
      <c r="UDU130" s="21"/>
      <c r="UDV130" s="21"/>
      <c r="UDW130" s="21"/>
      <c r="UDX130" s="21"/>
      <c r="UDY130" s="21"/>
      <c r="UDZ130" s="21"/>
      <c r="UEA130" s="21"/>
      <c r="UEB130" s="21"/>
      <c r="UEC130" s="21"/>
      <c r="UED130" s="21"/>
      <c r="UEE130" s="21"/>
      <c r="UEF130" s="21"/>
      <c r="UEG130" s="21"/>
      <c r="UEH130" s="21"/>
      <c r="UEI130" s="21"/>
      <c r="UEJ130" s="21"/>
      <c r="UEK130" s="21"/>
      <c r="UEL130" s="21"/>
      <c r="UEM130" s="21"/>
      <c r="UEN130" s="21"/>
      <c r="UEO130" s="21"/>
      <c r="UEP130" s="21"/>
      <c r="UEQ130" s="21"/>
      <c r="UER130" s="21"/>
      <c r="UES130" s="21"/>
      <c r="UET130" s="21"/>
      <c r="UEU130" s="21"/>
      <c r="UEV130" s="21"/>
      <c r="UEW130" s="21"/>
      <c r="UEX130" s="21"/>
      <c r="UEY130" s="21"/>
      <c r="UEZ130" s="21"/>
      <c r="UFA130" s="21"/>
      <c r="UFB130" s="21"/>
      <c r="UFC130" s="21"/>
      <c r="UFD130" s="21"/>
      <c r="UFE130" s="21"/>
      <c r="UFF130" s="21"/>
      <c r="UFG130" s="21"/>
      <c r="UFH130" s="21"/>
      <c r="UFI130" s="21"/>
      <c r="UFJ130" s="21"/>
      <c r="UFK130" s="21"/>
      <c r="UFL130" s="21"/>
      <c r="UFM130" s="21"/>
      <c r="UFN130" s="21"/>
      <c r="UFO130" s="21"/>
      <c r="UFP130" s="21"/>
      <c r="UFQ130" s="21"/>
      <c r="UFR130" s="21"/>
      <c r="UFS130" s="21"/>
      <c r="UFT130" s="21"/>
      <c r="UFU130" s="21"/>
      <c r="UFV130" s="21"/>
      <c r="UFW130" s="21"/>
      <c r="UFX130" s="21"/>
      <c r="UFY130" s="21"/>
      <c r="UFZ130" s="21"/>
      <c r="UGA130" s="21"/>
      <c r="UGB130" s="21"/>
      <c r="UGC130" s="21"/>
      <c r="UGD130" s="21"/>
      <c r="UGE130" s="21"/>
      <c r="UGF130" s="21"/>
      <c r="UGG130" s="21"/>
      <c r="UGH130" s="21"/>
      <c r="UGI130" s="21"/>
      <c r="UGJ130" s="21"/>
      <c r="UGK130" s="21"/>
      <c r="UGL130" s="21"/>
      <c r="UGM130" s="21"/>
      <c r="UGN130" s="21"/>
      <c r="UGO130" s="21"/>
      <c r="UGP130" s="21"/>
      <c r="UGQ130" s="21"/>
      <c r="UGR130" s="21"/>
      <c r="UGS130" s="21"/>
      <c r="UGT130" s="21"/>
      <c r="UGU130" s="21"/>
      <c r="UGV130" s="21"/>
      <c r="UGW130" s="21"/>
      <c r="UGX130" s="21"/>
      <c r="UGY130" s="21"/>
      <c r="UGZ130" s="21"/>
      <c r="UHA130" s="21"/>
      <c r="UHB130" s="21"/>
      <c r="UHC130" s="21"/>
      <c r="UHD130" s="21"/>
      <c r="UHE130" s="21"/>
      <c r="UHF130" s="21"/>
      <c r="UHG130" s="21"/>
      <c r="UHH130" s="21"/>
      <c r="UHI130" s="21"/>
      <c r="UHJ130" s="21"/>
      <c r="UHK130" s="21"/>
      <c r="UHL130" s="21"/>
      <c r="UHM130" s="21"/>
      <c r="UHN130" s="21"/>
      <c r="UHO130" s="21"/>
      <c r="UHP130" s="21"/>
      <c r="UHQ130" s="21"/>
      <c r="UHR130" s="21"/>
      <c r="UHS130" s="21"/>
      <c r="UHT130" s="21"/>
      <c r="UHU130" s="21"/>
      <c r="UHV130" s="21"/>
      <c r="UHW130" s="21"/>
      <c r="UHX130" s="21"/>
      <c r="UHY130" s="21"/>
      <c r="UHZ130" s="21"/>
      <c r="UIA130" s="21"/>
      <c r="UIB130" s="21"/>
      <c r="UIC130" s="21"/>
      <c r="UID130" s="21"/>
      <c r="UIE130" s="21"/>
      <c r="UIF130" s="21"/>
      <c r="UIG130" s="21"/>
      <c r="UIH130" s="21"/>
      <c r="UII130" s="21"/>
      <c r="UIJ130" s="21"/>
      <c r="UIK130" s="21"/>
      <c r="UIL130" s="21"/>
      <c r="UIM130" s="21"/>
      <c r="UIN130" s="21"/>
      <c r="UIO130" s="21"/>
      <c r="UIP130" s="21"/>
      <c r="UIQ130" s="21"/>
      <c r="UIR130" s="21"/>
      <c r="UIS130" s="21"/>
      <c r="UIT130" s="21"/>
      <c r="UIU130" s="21"/>
      <c r="UIV130" s="21"/>
      <c r="UIW130" s="21"/>
      <c r="UIX130" s="21"/>
      <c r="UIY130" s="21"/>
      <c r="UIZ130" s="21"/>
      <c r="UJA130" s="21"/>
      <c r="UJB130" s="21"/>
      <c r="UJC130" s="21"/>
      <c r="UJD130" s="21"/>
      <c r="UJE130" s="21"/>
      <c r="UJF130" s="21"/>
      <c r="UJG130" s="21"/>
      <c r="UJH130" s="21"/>
      <c r="UJI130" s="21"/>
      <c r="UJJ130" s="21"/>
      <c r="UJK130" s="21"/>
      <c r="UJL130" s="21"/>
      <c r="UJM130" s="21"/>
      <c r="UJN130" s="21"/>
      <c r="UJO130" s="21"/>
      <c r="UJP130" s="21"/>
      <c r="UJQ130" s="21"/>
      <c r="UJR130" s="21"/>
      <c r="UJS130" s="21"/>
      <c r="UJT130" s="21"/>
      <c r="UJU130" s="21"/>
      <c r="UJV130" s="21"/>
      <c r="UJW130" s="21"/>
      <c r="UJX130" s="21"/>
      <c r="UJY130" s="21"/>
      <c r="UJZ130" s="21"/>
      <c r="UKA130" s="21"/>
      <c r="UKB130" s="21"/>
      <c r="UKC130" s="21"/>
      <c r="UKD130" s="21"/>
      <c r="UKE130" s="21"/>
      <c r="UKF130" s="21"/>
      <c r="UKG130" s="21"/>
      <c r="UKH130" s="21"/>
      <c r="UKI130" s="21"/>
      <c r="UKJ130" s="21"/>
      <c r="UKK130" s="21"/>
      <c r="UKL130" s="21"/>
      <c r="UKM130" s="21"/>
      <c r="UKN130" s="21"/>
      <c r="UKO130" s="21"/>
      <c r="UKP130" s="21"/>
      <c r="UKQ130" s="21"/>
      <c r="UKR130" s="21"/>
      <c r="UKS130" s="21"/>
      <c r="UKT130" s="21"/>
      <c r="UKU130" s="21"/>
      <c r="UKV130" s="21"/>
      <c r="UKW130" s="21"/>
      <c r="UKX130" s="21"/>
      <c r="UKY130" s="21"/>
      <c r="UKZ130" s="21"/>
      <c r="ULA130" s="21"/>
      <c r="ULB130" s="21"/>
      <c r="ULC130" s="21"/>
      <c r="ULD130" s="21"/>
      <c r="ULE130" s="21"/>
      <c r="ULF130" s="21"/>
      <c r="ULG130" s="21"/>
      <c r="ULH130" s="21"/>
      <c r="ULI130" s="21"/>
      <c r="ULJ130" s="21"/>
      <c r="ULK130" s="21"/>
      <c r="ULL130" s="21"/>
      <c r="ULM130" s="21"/>
      <c r="ULN130" s="21"/>
      <c r="ULO130" s="21"/>
      <c r="ULP130" s="21"/>
      <c r="ULQ130" s="21"/>
      <c r="ULR130" s="21"/>
      <c r="ULS130" s="21"/>
      <c r="ULT130" s="21"/>
      <c r="ULU130" s="21"/>
      <c r="ULV130" s="21"/>
      <c r="ULW130" s="21"/>
      <c r="ULX130" s="21"/>
      <c r="ULY130" s="21"/>
      <c r="ULZ130" s="21"/>
      <c r="UMA130" s="21"/>
      <c r="UMB130" s="21"/>
      <c r="UMC130" s="21"/>
      <c r="UMD130" s="21"/>
      <c r="UME130" s="21"/>
      <c r="UMF130" s="21"/>
      <c r="UMG130" s="21"/>
      <c r="UMH130" s="21"/>
      <c r="UMI130" s="21"/>
      <c r="UMJ130" s="21"/>
      <c r="UMK130" s="21"/>
      <c r="UML130" s="21"/>
      <c r="UMM130" s="21"/>
      <c r="UMN130" s="21"/>
      <c r="UMO130" s="21"/>
      <c r="UMP130" s="21"/>
      <c r="UMQ130" s="21"/>
      <c r="UMR130" s="21"/>
      <c r="UMS130" s="21"/>
      <c r="UMT130" s="21"/>
      <c r="UMU130" s="21"/>
      <c r="UMV130" s="21"/>
      <c r="UMW130" s="21"/>
      <c r="UMX130" s="21"/>
      <c r="UMY130" s="21"/>
      <c r="UMZ130" s="21"/>
      <c r="UNA130" s="21"/>
      <c r="UNB130" s="21"/>
      <c r="UNC130" s="21"/>
      <c r="UND130" s="21"/>
      <c r="UNE130" s="21"/>
      <c r="UNF130" s="21"/>
      <c r="UNG130" s="21"/>
      <c r="UNH130" s="21"/>
      <c r="UNI130" s="21"/>
      <c r="UNJ130" s="21"/>
      <c r="UNK130" s="21"/>
      <c r="UNL130" s="21"/>
      <c r="UNM130" s="21"/>
      <c r="UNN130" s="21"/>
      <c r="UNO130" s="21"/>
      <c r="UNP130" s="21"/>
      <c r="UNQ130" s="21"/>
      <c r="UNR130" s="21"/>
      <c r="UNS130" s="21"/>
      <c r="UNT130" s="21"/>
      <c r="UNU130" s="21"/>
      <c r="UNV130" s="21"/>
      <c r="UNW130" s="21"/>
      <c r="UNX130" s="21"/>
      <c r="UNY130" s="21"/>
      <c r="UNZ130" s="21"/>
      <c r="UOA130" s="21"/>
      <c r="UOB130" s="21"/>
      <c r="UOC130" s="21"/>
      <c r="UOD130" s="21"/>
      <c r="UOE130" s="21"/>
      <c r="UOF130" s="21"/>
      <c r="UOG130" s="21"/>
      <c r="UOH130" s="21"/>
      <c r="UOI130" s="21"/>
      <c r="UOJ130" s="21"/>
      <c r="UOK130" s="21"/>
      <c r="UOL130" s="21"/>
      <c r="UOM130" s="21"/>
      <c r="UON130" s="21"/>
      <c r="UOO130" s="21"/>
      <c r="UOP130" s="21"/>
      <c r="UOQ130" s="21"/>
      <c r="UOR130" s="21"/>
      <c r="UOS130" s="21"/>
      <c r="UOT130" s="21"/>
      <c r="UOU130" s="21"/>
      <c r="UOV130" s="21"/>
      <c r="UOW130" s="21"/>
      <c r="UOX130" s="21"/>
      <c r="UOY130" s="21"/>
      <c r="UOZ130" s="21"/>
      <c r="UPA130" s="21"/>
      <c r="UPB130" s="21"/>
      <c r="UPC130" s="21"/>
      <c r="UPD130" s="21"/>
      <c r="UPE130" s="21"/>
      <c r="UPF130" s="21"/>
      <c r="UPG130" s="21"/>
      <c r="UPH130" s="21"/>
      <c r="UPI130" s="21"/>
      <c r="UPJ130" s="21"/>
      <c r="UPK130" s="21"/>
      <c r="UPL130" s="21"/>
      <c r="UPM130" s="21"/>
      <c r="UPN130" s="21"/>
      <c r="UPO130" s="21"/>
      <c r="UPP130" s="21"/>
      <c r="UPQ130" s="21"/>
      <c r="UPR130" s="21"/>
      <c r="UPS130" s="21"/>
      <c r="UPT130" s="21"/>
      <c r="UPU130" s="21"/>
      <c r="UPV130" s="21"/>
      <c r="UPW130" s="21"/>
      <c r="UPX130" s="21"/>
      <c r="UPY130" s="21"/>
      <c r="UPZ130" s="21"/>
      <c r="UQA130" s="21"/>
      <c r="UQB130" s="21"/>
      <c r="UQC130" s="21"/>
      <c r="UQD130" s="21"/>
      <c r="UQE130" s="21"/>
      <c r="UQF130" s="21"/>
      <c r="UQG130" s="21"/>
      <c r="UQH130" s="21"/>
      <c r="UQI130" s="21"/>
      <c r="UQJ130" s="21"/>
      <c r="UQK130" s="21"/>
      <c r="UQL130" s="21"/>
      <c r="UQM130" s="21"/>
      <c r="UQN130" s="21"/>
      <c r="UQO130" s="21"/>
      <c r="UQP130" s="21"/>
      <c r="UQQ130" s="21"/>
      <c r="UQR130" s="21"/>
      <c r="UQS130" s="21"/>
      <c r="UQT130" s="21"/>
      <c r="UQU130" s="21"/>
      <c r="UQV130" s="21"/>
      <c r="UQW130" s="21"/>
      <c r="UQX130" s="21"/>
      <c r="UQY130" s="21"/>
      <c r="UQZ130" s="21"/>
      <c r="URA130" s="21"/>
      <c r="URB130" s="21"/>
      <c r="URC130" s="21"/>
      <c r="URD130" s="21"/>
      <c r="URE130" s="21"/>
      <c r="URF130" s="21"/>
      <c r="URG130" s="21"/>
      <c r="URH130" s="21"/>
      <c r="URI130" s="21"/>
      <c r="URJ130" s="21"/>
      <c r="URK130" s="21"/>
      <c r="URL130" s="21"/>
      <c r="URM130" s="21"/>
      <c r="URN130" s="21"/>
      <c r="URO130" s="21"/>
      <c r="URP130" s="21"/>
      <c r="URQ130" s="21"/>
      <c r="URR130" s="21"/>
      <c r="URS130" s="21"/>
      <c r="URT130" s="21"/>
      <c r="URU130" s="21"/>
      <c r="URV130" s="21"/>
      <c r="URW130" s="21"/>
      <c r="URX130" s="21"/>
      <c r="URY130" s="21"/>
      <c r="URZ130" s="21"/>
      <c r="USA130" s="21"/>
      <c r="USB130" s="21"/>
      <c r="USC130" s="21"/>
      <c r="USD130" s="21"/>
      <c r="USE130" s="21"/>
      <c r="USF130" s="21"/>
      <c r="USG130" s="21"/>
      <c r="USH130" s="21"/>
      <c r="USI130" s="21"/>
      <c r="USJ130" s="21"/>
      <c r="USK130" s="21"/>
      <c r="USL130" s="21"/>
      <c r="USM130" s="21"/>
      <c r="USN130" s="21"/>
      <c r="USO130" s="21"/>
      <c r="USP130" s="21"/>
      <c r="USQ130" s="21"/>
      <c r="USR130" s="21"/>
      <c r="USS130" s="21"/>
      <c r="UST130" s="21"/>
      <c r="USU130" s="21"/>
      <c r="USV130" s="21"/>
      <c r="USW130" s="21"/>
      <c r="USX130" s="21"/>
      <c r="USY130" s="21"/>
      <c r="USZ130" s="21"/>
      <c r="UTA130" s="21"/>
      <c r="UTB130" s="21"/>
      <c r="UTC130" s="21"/>
      <c r="UTD130" s="21"/>
      <c r="UTE130" s="21"/>
      <c r="UTF130" s="21"/>
      <c r="UTG130" s="21"/>
      <c r="UTH130" s="21"/>
      <c r="UTI130" s="21"/>
      <c r="UTJ130" s="21"/>
      <c r="UTK130" s="21"/>
      <c r="UTL130" s="21"/>
      <c r="UTM130" s="21"/>
      <c r="UTN130" s="21"/>
      <c r="UTO130" s="21"/>
      <c r="UTP130" s="21"/>
      <c r="UTQ130" s="21"/>
      <c r="UTR130" s="21"/>
      <c r="UTS130" s="21"/>
      <c r="UTT130" s="21"/>
      <c r="UTU130" s="21"/>
      <c r="UTV130" s="21"/>
      <c r="UTW130" s="21"/>
      <c r="UTX130" s="21"/>
      <c r="UTY130" s="21"/>
      <c r="UTZ130" s="21"/>
      <c r="UUA130" s="21"/>
      <c r="UUB130" s="21"/>
      <c r="UUC130" s="21"/>
      <c r="UUD130" s="21"/>
      <c r="UUE130" s="21"/>
      <c r="UUF130" s="21"/>
      <c r="UUG130" s="21"/>
      <c r="UUH130" s="21"/>
      <c r="UUI130" s="21"/>
      <c r="UUJ130" s="21"/>
      <c r="UUK130" s="21"/>
      <c r="UUL130" s="21"/>
      <c r="UUM130" s="21"/>
      <c r="UUN130" s="21"/>
      <c r="UUO130" s="21"/>
      <c r="UUP130" s="21"/>
      <c r="UUQ130" s="21"/>
      <c r="UUR130" s="21"/>
      <c r="UUS130" s="21"/>
      <c r="UUT130" s="21"/>
      <c r="UUU130" s="21"/>
      <c r="UUV130" s="21"/>
      <c r="UUW130" s="21"/>
      <c r="UUX130" s="21"/>
      <c r="UUY130" s="21"/>
      <c r="UUZ130" s="21"/>
      <c r="UVA130" s="21"/>
      <c r="UVB130" s="21"/>
      <c r="UVC130" s="21"/>
      <c r="UVD130" s="21"/>
      <c r="UVE130" s="21"/>
      <c r="UVF130" s="21"/>
      <c r="UVG130" s="21"/>
      <c r="UVH130" s="21"/>
      <c r="UVI130" s="21"/>
      <c r="UVJ130" s="21"/>
      <c r="UVK130" s="21"/>
      <c r="UVL130" s="21"/>
      <c r="UVM130" s="21"/>
      <c r="UVN130" s="21"/>
      <c r="UVO130" s="21"/>
      <c r="UVP130" s="21"/>
      <c r="UVQ130" s="21"/>
      <c r="UVR130" s="21"/>
      <c r="UVS130" s="21"/>
      <c r="UVT130" s="21"/>
      <c r="UVU130" s="21"/>
      <c r="UVV130" s="21"/>
      <c r="UVW130" s="21"/>
      <c r="UVX130" s="21"/>
      <c r="UVY130" s="21"/>
      <c r="UVZ130" s="21"/>
      <c r="UWA130" s="21"/>
      <c r="UWB130" s="21"/>
      <c r="UWC130" s="21"/>
      <c r="UWD130" s="21"/>
      <c r="UWE130" s="21"/>
      <c r="UWF130" s="21"/>
      <c r="UWG130" s="21"/>
      <c r="UWH130" s="21"/>
      <c r="UWI130" s="21"/>
      <c r="UWJ130" s="21"/>
      <c r="UWK130" s="21"/>
      <c r="UWL130" s="21"/>
      <c r="UWM130" s="21"/>
      <c r="UWN130" s="21"/>
      <c r="UWO130" s="21"/>
      <c r="UWP130" s="21"/>
      <c r="UWQ130" s="21"/>
      <c r="UWR130" s="21"/>
      <c r="UWS130" s="21"/>
      <c r="UWT130" s="21"/>
      <c r="UWU130" s="21"/>
      <c r="UWV130" s="21"/>
      <c r="UWW130" s="21"/>
      <c r="UWX130" s="21"/>
      <c r="UWY130" s="21"/>
      <c r="UWZ130" s="21"/>
      <c r="UXA130" s="21"/>
      <c r="UXB130" s="21"/>
      <c r="UXC130" s="21"/>
      <c r="UXD130" s="21"/>
      <c r="UXE130" s="21"/>
      <c r="UXF130" s="21"/>
      <c r="UXG130" s="21"/>
      <c r="UXH130" s="21"/>
      <c r="UXI130" s="21"/>
      <c r="UXJ130" s="21"/>
      <c r="UXK130" s="21"/>
      <c r="UXL130" s="21"/>
      <c r="UXM130" s="21"/>
      <c r="UXN130" s="21"/>
      <c r="UXO130" s="21"/>
      <c r="UXP130" s="21"/>
      <c r="UXQ130" s="21"/>
      <c r="UXR130" s="21"/>
      <c r="UXS130" s="21"/>
      <c r="UXT130" s="21"/>
      <c r="UXU130" s="21"/>
      <c r="UXV130" s="21"/>
      <c r="UXW130" s="21"/>
      <c r="UXX130" s="21"/>
      <c r="UXY130" s="21"/>
      <c r="UXZ130" s="21"/>
      <c r="UYA130" s="21"/>
      <c r="UYB130" s="21"/>
      <c r="UYC130" s="21"/>
      <c r="UYD130" s="21"/>
      <c r="UYE130" s="21"/>
      <c r="UYF130" s="21"/>
      <c r="UYG130" s="21"/>
      <c r="UYH130" s="21"/>
      <c r="UYI130" s="21"/>
      <c r="UYJ130" s="21"/>
      <c r="UYK130" s="21"/>
      <c r="UYL130" s="21"/>
      <c r="UYM130" s="21"/>
      <c r="UYN130" s="21"/>
      <c r="UYO130" s="21"/>
      <c r="UYP130" s="21"/>
      <c r="UYQ130" s="21"/>
      <c r="UYR130" s="21"/>
      <c r="UYS130" s="21"/>
      <c r="UYT130" s="21"/>
      <c r="UYU130" s="21"/>
      <c r="UYV130" s="21"/>
      <c r="UYW130" s="21"/>
      <c r="UYX130" s="21"/>
      <c r="UYY130" s="21"/>
      <c r="UYZ130" s="21"/>
      <c r="UZA130" s="21"/>
      <c r="UZB130" s="21"/>
      <c r="UZC130" s="21"/>
      <c r="UZD130" s="21"/>
      <c r="UZE130" s="21"/>
      <c r="UZF130" s="21"/>
      <c r="UZG130" s="21"/>
      <c r="UZH130" s="21"/>
      <c r="UZI130" s="21"/>
      <c r="UZJ130" s="21"/>
      <c r="UZK130" s="21"/>
      <c r="UZL130" s="21"/>
      <c r="UZM130" s="21"/>
      <c r="UZN130" s="21"/>
      <c r="UZO130" s="21"/>
      <c r="UZP130" s="21"/>
      <c r="UZQ130" s="21"/>
      <c r="UZR130" s="21"/>
      <c r="UZS130" s="21"/>
      <c r="UZT130" s="21"/>
      <c r="UZU130" s="21"/>
      <c r="UZV130" s="21"/>
      <c r="UZW130" s="21"/>
      <c r="UZX130" s="21"/>
      <c r="UZY130" s="21"/>
      <c r="UZZ130" s="21"/>
      <c r="VAA130" s="21"/>
      <c r="VAB130" s="21"/>
      <c r="VAC130" s="21"/>
      <c r="VAD130" s="21"/>
      <c r="VAE130" s="21"/>
      <c r="VAF130" s="21"/>
      <c r="VAG130" s="21"/>
      <c r="VAH130" s="21"/>
      <c r="VAI130" s="21"/>
      <c r="VAJ130" s="21"/>
      <c r="VAK130" s="21"/>
      <c r="VAL130" s="21"/>
      <c r="VAM130" s="21"/>
      <c r="VAN130" s="21"/>
      <c r="VAO130" s="21"/>
      <c r="VAP130" s="21"/>
      <c r="VAQ130" s="21"/>
      <c r="VAR130" s="21"/>
      <c r="VAS130" s="21"/>
      <c r="VAT130" s="21"/>
      <c r="VAU130" s="21"/>
      <c r="VAV130" s="21"/>
      <c r="VAW130" s="21"/>
      <c r="VAX130" s="21"/>
      <c r="VAY130" s="21"/>
      <c r="VAZ130" s="21"/>
      <c r="VBA130" s="21"/>
      <c r="VBB130" s="21"/>
      <c r="VBC130" s="21"/>
      <c r="VBD130" s="21"/>
      <c r="VBE130" s="21"/>
      <c r="VBF130" s="21"/>
      <c r="VBG130" s="21"/>
      <c r="VBH130" s="21"/>
      <c r="VBI130" s="21"/>
      <c r="VBJ130" s="21"/>
      <c r="VBK130" s="21"/>
      <c r="VBL130" s="21"/>
      <c r="VBM130" s="21"/>
      <c r="VBN130" s="21"/>
      <c r="VBO130" s="21"/>
      <c r="VBP130" s="21"/>
      <c r="VBQ130" s="21"/>
      <c r="VBR130" s="21"/>
      <c r="VBS130" s="21"/>
      <c r="VBT130" s="21"/>
      <c r="VBU130" s="21"/>
      <c r="VBV130" s="21"/>
      <c r="VBW130" s="21"/>
      <c r="VBX130" s="21"/>
      <c r="VBY130" s="21"/>
      <c r="VBZ130" s="21"/>
      <c r="VCA130" s="21"/>
      <c r="VCB130" s="21"/>
      <c r="VCC130" s="21"/>
      <c r="VCD130" s="21"/>
      <c r="VCE130" s="21"/>
      <c r="VCF130" s="21"/>
      <c r="VCG130" s="21"/>
      <c r="VCH130" s="21"/>
      <c r="VCI130" s="21"/>
      <c r="VCJ130" s="21"/>
      <c r="VCK130" s="21"/>
      <c r="VCL130" s="21"/>
      <c r="VCM130" s="21"/>
      <c r="VCN130" s="21"/>
      <c r="VCO130" s="21"/>
      <c r="VCP130" s="21"/>
      <c r="VCQ130" s="21"/>
      <c r="VCR130" s="21"/>
      <c r="VCS130" s="21"/>
      <c r="VCT130" s="21"/>
      <c r="VCU130" s="21"/>
      <c r="VCV130" s="21"/>
      <c r="VCW130" s="21"/>
      <c r="VCX130" s="21"/>
      <c r="VCY130" s="21"/>
      <c r="VCZ130" s="21"/>
      <c r="VDA130" s="21"/>
      <c r="VDB130" s="21"/>
      <c r="VDC130" s="21"/>
      <c r="VDD130" s="21"/>
      <c r="VDE130" s="21"/>
      <c r="VDF130" s="21"/>
      <c r="VDG130" s="21"/>
      <c r="VDH130" s="21"/>
      <c r="VDI130" s="21"/>
      <c r="VDJ130" s="21"/>
      <c r="VDK130" s="21"/>
      <c r="VDL130" s="21"/>
      <c r="VDM130" s="21"/>
      <c r="VDN130" s="21"/>
      <c r="VDO130" s="21"/>
      <c r="VDP130" s="21"/>
      <c r="VDQ130" s="21"/>
      <c r="VDR130" s="21"/>
      <c r="VDS130" s="21"/>
      <c r="VDT130" s="21"/>
      <c r="VDU130" s="21"/>
      <c r="VDV130" s="21"/>
      <c r="VDW130" s="21"/>
      <c r="VDX130" s="21"/>
      <c r="VDY130" s="21"/>
      <c r="VDZ130" s="21"/>
      <c r="VEA130" s="21"/>
      <c r="VEB130" s="21"/>
      <c r="VEC130" s="21"/>
      <c r="VED130" s="21"/>
      <c r="VEE130" s="21"/>
      <c r="VEF130" s="21"/>
      <c r="VEG130" s="21"/>
      <c r="VEH130" s="21"/>
      <c r="VEI130" s="21"/>
      <c r="VEJ130" s="21"/>
      <c r="VEK130" s="21"/>
      <c r="VEL130" s="21"/>
      <c r="VEM130" s="21"/>
      <c r="VEN130" s="21"/>
      <c r="VEO130" s="21"/>
      <c r="VEP130" s="21"/>
      <c r="VEQ130" s="21"/>
      <c r="VER130" s="21"/>
      <c r="VES130" s="21"/>
      <c r="VET130" s="21"/>
      <c r="VEU130" s="21"/>
      <c r="VEV130" s="21"/>
      <c r="VEW130" s="21"/>
      <c r="VEX130" s="21"/>
      <c r="VEY130" s="21"/>
      <c r="VEZ130" s="21"/>
      <c r="VFA130" s="21"/>
      <c r="VFB130" s="21"/>
      <c r="VFC130" s="21"/>
      <c r="VFD130" s="21"/>
      <c r="VFE130" s="21"/>
      <c r="VFF130" s="21"/>
      <c r="VFG130" s="21"/>
      <c r="VFH130" s="21"/>
      <c r="VFI130" s="21"/>
      <c r="VFJ130" s="21"/>
      <c r="VFK130" s="21"/>
      <c r="VFL130" s="21"/>
      <c r="VFM130" s="21"/>
      <c r="VFN130" s="21"/>
      <c r="VFO130" s="21"/>
      <c r="VFP130" s="21"/>
      <c r="VFQ130" s="21"/>
      <c r="VFR130" s="21"/>
      <c r="VFS130" s="21"/>
      <c r="VFT130" s="21"/>
      <c r="VFU130" s="21"/>
      <c r="VFV130" s="21"/>
      <c r="VFW130" s="21"/>
      <c r="VFX130" s="21"/>
      <c r="VFY130" s="21"/>
      <c r="VFZ130" s="21"/>
      <c r="VGA130" s="21"/>
      <c r="VGB130" s="21"/>
      <c r="VGC130" s="21"/>
      <c r="VGD130" s="21"/>
      <c r="VGE130" s="21"/>
      <c r="VGF130" s="21"/>
      <c r="VGG130" s="21"/>
      <c r="VGH130" s="21"/>
      <c r="VGI130" s="21"/>
      <c r="VGJ130" s="21"/>
      <c r="VGK130" s="21"/>
      <c r="VGL130" s="21"/>
      <c r="VGM130" s="21"/>
      <c r="VGN130" s="21"/>
      <c r="VGO130" s="21"/>
      <c r="VGP130" s="21"/>
      <c r="VGQ130" s="21"/>
      <c r="VGR130" s="21"/>
      <c r="VGS130" s="21"/>
      <c r="VGT130" s="21"/>
      <c r="VGU130" s="21"/>
      <c r="VGV130" s="21"/>
      <c r="VGW130" s="21"/>
      <c r="VGX130" s="21"/>
      <c r="VGY130" s="21"/>
      <c r="VGZ130" s="21"/>
      <c r="VHA130" s="21"/>
      <c r="VHB130" s="21"/>
      <c r="VHC130" s="21"/>
      <c r="VHD130" s="21"/>
      <c r="VHE130" s="21"/>
      <c r="VHF130" s="21"/>
      <c r="VHG130" s="21"/>
      <c r="VHH130" s="21"/>
      <c r="VHI130" s="21"/>
      <c r="VHJ130" s="21"/>
      <c r="VHK130" s="21"/>
      <c r="VHL130" s="21"/>
      <c r="VHM130" s="21"/>
      <c r="VHN130" s="21"/>
      <c r="VHO130" s="21"/>
      <c r="VHP130" s="21"/>
      <c r="VHQ130" s="21"/>
      <c r="VHR130" s="21"/>
      <c r="VHS130" s="21"/>
      <c r="VHT130" s="21"/>
      <c r="VHU130" s="21"/>
      <c r="VHV130" s="21"/>
      <c r="VHW130" s="21"/>
      <c r="VHX130" s="21"/>
      <c r="VHY130" s="21"/>
      <c r="VHZ130" s="21"/>
      <c r="VIA130" s="21"/>
      <c r="VIB130" s="21"/>
      <c r="VIC130" s="21"/>
      <c r="VID130" s="21"/>
      <c r="VIE130" s="21"/>
      <c r="VIF130" s="21"/>
      <c r="VIG130" s="21"/>
      <c r="VIH130" s="21"/>
      <c r="VII130" s="21"/>
      <c r="VIJ130" s="21"/>
      <c r="VIK130" s="21"/>
      <c r="VIL130" s="21"/>
      <c r="VIM130" s="21"/>
      <c r="VIN130" s="21"/>
      <c r="VIO130" s="21"/>
      <c r="VIP130" s="21"/>
      <c r="VIQ130" s="21"/>
      <c r="VIR130" s="21"/>
      <c r="VIS130" s="21"/>
      <c r="VIT130" s="21"/>
      <c r="VIU130" s="21"/>
      <c r="VIV130" s="21"/>
      <c r="VIW130" s="21"/>
      <c r="VIX130" s="21"/>
      <c r="VIY130" s="21"/>
      <c r="VIZ130" s="21"/>
      <c r="VJA130" s="21"/>
      <c r="VJB130" s="21"/>
      <c r="VJC130" s="21"/>
      <c r="VJD130" s="21"/>
      <c r="VJE130" s="21"/>
      <c r="VJF130" s="21"/>
      <c r="VJG130" s="21"/>
      <c r="VJH130" s="21"/>
      <c r="VJI130" s="21"/>
      <c r="VJJ130" s="21"/>
      <c r="VJK130" s="21"/>
      <c r="VJL130" s="21"/>
      <c r="VJM130" s="21"/>
      <c r="VJN130" s="21"/>
      <c r="VJO130" s="21"/>
      <c r="VJP130" s="21"/>
      <c r="VJQ130" s="21"/>
      <c r="VJR130" s="21"/>
      <c r="VJS130" s="21"/>
      <c r="VJT130" s="21"/>
      <c r="VJU130" s="21"/>
      <c r="VJV130" s="21"/>
      <c r="VJW130" s="21"/>
      <c r="VJX130" s="21"/>
      <c r="VJY130" s="21"/>
      <c r="VJZ130" s="21"/>
      <c r="VKA130" s="21"/>
      <c r="VKB130" s="21"/>
      <c r="VKC130" s="21"/>
      <c r="VKD130" s="21"/>
      <c r="VKE130" s="21"/>
      <c r="VKF130" s="21"/>
      <c r="VKG130" s="21"/>
      <c r="VKH130" s="21"/>
      <c r="VKI130" s="21"/>
      <c r="VKJ130" s="21"/>
      <c r="VKK130" s="21"/>
      <c r="VKL130" s="21"/>
      <c r="VKM130" s="21"/>
      <c r="VKN130" s="21"/>
      <c r="VKO130" s="21"/>
      <c r="VKP130" s="21"/>
      <c r="VKQ130" s="21"/>
      <c r="VKR130" s="21"/>
      <c r="VKS130" s="21"/>
      <c r="VKT130" s="21"/>
      <c r="VKU130" s="21"/>
      <c r="VKV130" s="21"/>
      <c r="VKW130" s="21"/>
      <c r="VKX130" s="21"/>
      <c r="VKY130" s="21"/>
      <c r="VKZ130" s="21"/>
      <c r="VLA130" s="21"/>
      <c r="VLB130" s="21"/>
      <c r="VLC130" s="21"/>
      <c r="VLD130" s="21"/>
      <c r="VLE130" s="21"/>
      <c r="VLF130" s="21"/>
      <c r="VLG130" s="21"/>
      <c r="VLH130" s="21"/>
      <c r="VLI130" s="21"/>
      <c r="VLJ130" s="21"/>
      <c r="VLK130" s="21"/>
      <c r="VLL130" s="21"/>
      <c r="VLM130" s="21"/>
      <c r="VLN130" s="21"/>
      <c r="VLO130" s="21"/>
      <c r="VLP130" s="21"/>
      <c r="VLQ130" s="21"/>
      <c r="VLR130" s="21"/>
      <c r="VLS130" s="21"/>
      <c r="VLT130" s="21"/>
      <c r="VLU130" s="21"/>
      <c r="VLV130" s="21"/>
      <c r="VLW130" s="21"/>
      <c r="VLX130" s="21"/>
      <c r="VLY130" s="21"/>
      <c r="VLZ130" s="21"/>
      <c r="VMA130" s="21"/>
      <c r="VMB130" s="21"/>
      <c r="VMC130" s="21"/>
      <c r="VMD130" s="21"/>
      <c r="VME130" s="21"/>
      <c r="VMF130" s="21"/>
      <c r="VMG130" s="21"/>
      <c r="VMH130" s="21"/>
      <c r="VMI130" s="21"/>
      <c r="VMJ130" s="21"/>
      <c r="VMK130" s="21"/>
      <c r="VML130" s="21"/>
      <c r="VMM130" s="21"/>
      <c r="VMN130" s="21"/>
      <c r="VMO130" s="21"/>
      <c r="VMP130" s="21"/>
      <c r="VMQ130" s="21"/>
      <c r="VMR130" s="21"/>
      <c r="VMS130" s="21"/>
      <c r="VMT130" s="21"/>
      <c r="VMU130" s="21"/>
      <c r="VMV130" s="21"/>
      <c r="VMW130" s="21"/>
      <c r="VMX130" s="21"/>
      <c r="VMY130" s="21"/>
      <c r="VMZ130" s="21"/>
      <c r="VNA130" s="21"/>
      <c r="VNB130" s="21"/>
      <c r="VNC130" s="21"/>
      <c r="VND130" s="21"/>
      <c r="VNE130" s="21"/>
      <c r="VNF130" s="21"/>
      <c r="VNG130" s="21"/>
      <c r="VNH130" s="21"/>
      <c r="VNI130" s="21"/>
      <c r="VNJ130" s="21"/>
      <c r="VNK130" s="21"/>
      <c r="VNL130" s="21"/>
      <c r="VNM130" s="21"/>
      <c r="VNN130" s="21"/>
      <c r="VNO130" s="21"/>
      <c r="VNP130" s="21"/>
      <c r="VNQ130" s="21"/>
      <c r="VNR130" s="21"/>
      <c r="VNS130" s="21"/>
      <c r="VNT130" s="21"/>
      <c r="VNU130" s="21"/>
      <c r="VNV130" s="21"/>
      <c r="VNW130" s="21"/>
      <c r="VNX130" s="21"/>
      <c r="VNY130" s="21"/>
      <c r="VNZ130" s="21"/>
      <c r="VOA130" s="21"/>
      <c r="VOB130" s="21"/>
      <c r="VOC130" s="21"/>
      <c r="VOD130" s="21"/>
      <c r="VOE130" s="21"/>
      <c r="VOF130" s="21"/>
      <c r="VOG130" s="21"/>
      <c r="VOH130" s="21"/>
      <c r="VOI130" s="21"/>
      <c r="VOJ130" s="21"/>
      <c r="VOK130" s="21"/>
      <c r="VOL130" s="21"/>
      <c r="VOM130" s="21"/>
      <c r="VON130" s="21"/>
      <c r="VOO130" s="21"/>
      <c r="VOP130" s="21"/>
      <c r="VOQ130" s="21"/>
      <c r="VOR130" s="21"/>
      <c r="VOS130" s="21"/>
      <c r="VOT130" s="21"/>
      <c r="VOU130" s="21"/>
      <c r="VOV130" s="21"/>
      <c r="VOW130" s="21"/>
      <c r="VOX130" s="21"/>
      <c r="VOY130" s="21"/>
      <c r="VOZ130" s="21"/>
      <c r="VPA130" s="21"/>
      <c r="VPB130" s="21"/>
      <c r="VPC130" s="21"/>
      <c r="VPD130" s="21"/>
      <c r="VPE130" s="21"/>
      <c r="VPF130" s="21"/>
      <c r="VPG130" s="21"/>
      <c r="VPH130" s="21"/>
      <c r="VPI130" s="21"/>
      <c r="VPJ130" s="21"/>
      <c r="VPK130" s="21"/>
      <c r="VPL130" s="21"/>
      <c r="VPM130" s="21"/>
      <c r="VPN130" s="21"/>
      <c r="VPO130" s="21"/>
      <c r="VPP130" s="21"/>
      <c r="VPQ130" s="21"/>
      <c r="VPR130" s="21"/>
      <c r="VPS130" s="21"/>
      <c r="VPT130" s="21"/>
      <c r="VPU130" s="21"/>
      <c r="VPV130" s="21"/>
      <c r="VPW130" s="21"/>
      <c r="VPX130" s="21"/>
      <c r="VPY130" s="21"/>
      <c r="VPZ130" s="21"/>
      <c r="VQA130" s="21"/>
      <c r="VQB130" s="21"/>
      <c r="VQC130" s="21"/>
      <c r="VQD130" s="21"/>
      <c r="VQE130" s="21"/>
      <c r="VQF130" s="21"/>
      <c r="VQG130" s="21"/>
      <c r="VQH130" s="21"/>
      <c r="VQI130" s="21"/>
      <c r="VQJ130" s="21"/>
      <c r="VQK130" s="21"/>
      <c r="VQL130" s="21"/>
      <c r="VQM130" s="21"/>
      <c r="VQN130" s="21"/>
      <c r="VQO130" s="21"/>
      <c r="VQP130" s="21"/>
      <c r="VQQ130" s="21"/>
      <c r="VQR130" s="21"/>
      <c r="VQS130" s="21"/>
      <c r="VQT130" s="21"/>
      <c r="VQU130" s="21"/>
      <c r="VQV130" s="21"/>
      <c r="VQW130" s="21"/>
      <c r="VQX130" s="21"/>
      <c r="VQY130" s="21"/>
      <c r="VQZ130" s="21"/>
      <c r="VRA130" s="21"/>
      <c r="VRB130" s="21"/>
      <c r="VRC130" s="21"/>
      <c r="VRD130" s="21"/>
      <c r="VRE130" s="21"/>
      <c r="VRF130" s="21"/>
      <c r="VRG130" s="21"/>
      <c r="VRH130" s="21"/>
      <c r="VRI130" s="21"/>
      <c r="VRJ130" s="21"/>
      <c r="VRK130" s="21"/>
      <c r="VRL130" s="21"/>
      <c r="VRM130" s="21"/>
      <c r="VRN130" s="21"/>
      <c r="VRO130" s="21"/>
      <c r="VRP130" s="21"/>
      <c r="VRQ130" s="21"/>
      <c r="VRR130" s="21"/>
      <c r="VRS130" s="21"/>
      <c r="VRT130" s="21"/>
      <c r="VRU130" s="21"/>
      <c r="VRV130" s="21"/>
      <c r="VRW130" s="21"/>
      <c r="VRX130" s="21"/>
      <c r="VRY130" s="21"/>
      <c r="VRZ130" s="21"/>
      <c r="VSA130" s="21"/>
      <c r="VSB130" s="21"/>
      <c r="VSC130" s="21"/>
      <c r="VSD130" s="21"/>
      <c r="VSE130" s="21"/>
      <c r="VSF130" s="21"/>
      <c r="VSG130" s="21"/>
      <c r="VSH130" s="21"/>
      <c r="VSI130" s="21"/>
      <c r="VSJ130" s="21"/>
      <c r="VSK130" s="21"/>
      <c r="VSL130" s="21"/>
      <c r="VSM130" s="21"/>
      <c r="VSN130" s="21"/>
      <c r="VSO130" s="21"/>
      <c r="VSP130" s="21"/>
      <c r="VSQ130" s="21"/>
      <c r="VSR130" s="21"/>
      <c r="VSS130" s="21"/>
      <c r="VST130" s="21"/>
      <c r="VSU130" s="21"/>
      <c r="VSV130" s="21"/>
      <c r="VSW130" s="21"/>
      <c r="VSX130" s="21"/>
      <c r="VSY130" s="21"/>
      <c r="VSZ130" s="21"/>
      <c r="VTA130" s="21"/>
      <c r="VTB130" s="21"/>
      <c r="VTC130" s="21"/>
      <c r="VTD130" s="21"/>
      <c r="VTE130" s="21"/>
      <c r="VTF130" s="21"/>
      <c r="VTG130" s="21"/>
      <c r="VTH130" s="21"/>
      <c r="VTI130" s="21"/>
      <c r="VTJ130" s="21"/>
      <c r="VTK130" s="21"/>
      <c r="VTL130" s="21"/>
      <c r="VTM130" s="21"/>
      <c r="VTN130" s="21"/>
      <c r="VTO130" s="21"/>
      <c r="VTP130" s="21"/>
      <c r="VTQ130" s="21"/>
      <c r="VTR130" s="21"/>
      <c r="VTS130" s="21"/>
      <c r="VTT130" s="21"/>
      <c r="VTU130" s="21"/>
      <c r="VTV130" s="21"/>
      <c r="VTW130" s="21"/>
      <c r="VTX130" s="21"/>
      <c r="VTY130" s="21"/>
      <c r="VTZ130" s="21"/>
      <c r="VUA130" s="21"/>
      <c r="VUB130" s="21"/>
      <c r="VUC130" s="21"/>
      <c r="VUD130" s="21"/>
      <c r="VUE130" s="21"/>
      <c r="VUF130" s="21"/>
      <c r="VUG130" s="21"/>
      <c r="VUH130" s="21"/>
      <c r="VUI130" s="21"/>
      <c r="VUJ130" s="21"/>
      <c r="VUK130" s="21"/>
      <c r="VUL130" s="21"/>
      <c r="VUM130" s="21"/>
      <c r="VUN130" s="21"/>
      <c r="VUO130" s="21"/>
      <c r="VUP130" s="21"/>
      <c r="VUQ130" s="21"/>
      <c r="VUR130" s="21"/>
      <c r="VUS130" s="21"/>
      <c r="VUT130" s="21"/>
      <c r="VUU130" s="21"/>
      <c r="VUV130" s="21"/>
      <c r="VUW130" s="21"/>
      <c r="VUX130" s="21"/>
      <c r="VUY130" s="21"/>
      <c r="VUZ130" s="21"/>
      <c r="VVA130" s="21"/>
      <c r="VVB130" s="21"/>
      <c r="VVC130" s="21"/>
      <c r="VVD130" s="21"/>
      <c r="VVE130" s="21"/>
      <c r="VVF130" s="21"/>
      <c r="VVG130" s="21"/>
      <c r="VVH130" s="21"/>
      <c r="VVI130" s="21"/>
      <c r="VVJ130" s="21"/>
      <c r="VVK130" s="21"/>
      <c r="VVL130" s="21"/>
      <c r="VVM130" s="21"/>
      <c r="VVN130" s="21"/>
      <c r="VVO130" s="21"/>
      <c r="VVP130" s="21"/>
      <c r="VVQ130" s="21"/>
      <c r="VVR130" s="21"/>
      <c r="VVS130" s="21"/>
      <c r="VVT130" s="21"/>
      <c r="VVU130" s="21"/>
      <c r="VVV130" s="21"/>
      <c r="VVW130" s="21"/>
      <c r="VVX130" s="21"/>
      <c r="VVY130" s="21"/>
      <c r="VVZ130" s="21"/>
      <c r="VWA130" s="21"/>
      <c r="VWB130" s="21"/>
      <c r="VWC130" s="21"/>
      <c r="VWD130" s="21"/>
      <c r="VWE130" s="21"/>
      <c r="VWF130" s="21"/>
      <c r="VWG130" s="21"/>
      <c r="VWH130" s="21"/>
      <c r="VWI130" s="21"/>
      <c r="VWJ130" s="21"/>
      <c r="VWK130" s="21"/>
      <c r="VWL130" s="21"/>
      <c r="VWM130" s="21"/>
      <c r="VWN130" s="21"/>
      <c r="VWO130" s="21"/>
      <c r="VWP130" s="21"/>
      <c r="VWQ130" s="21"/>
      <c r="VWR130" s="21"/>
      <c r="VWS130" s="21"/>
      <c r="VWT130" s="21"/>
      <c r="VWU130" s="21"/>
      <c r="VWV130" s="21"/>
      <c r="VWW130" s="21"/>
      <c r="VWX130" s="21"/>
      <c r="VWY130" s="21"/>
      <c r="VWZ130" s="21"/>
      <c r="VXA130" s="21"/>
      <c r="VXB130" s="21"/>
      <c r="VXC130" s="21"/>
      <c r="VXD130" s="21"/>
      <c r="VXE130" s="21"/>
      <c r="VXF130" s="21"/>
      <c r="VXG130" s="21"/>
      <c r="VXH130" s="21"/>
      <c r="VXI130" s="21"/>
      <c r="VXJ130" s="21"/>
      <c r="VXK130" s="21"/>
      <c r="VXL130" s="21"/>
      <c r="VXM130" s="21"/>
      <c r="VXN130" s="21"/>
      <c r="VXO130" s="21"/>
      <c r="VXP130" s="21"/>
      <c r="VXQ130" s="21"/>
      <c r="VXR130" s="21"/>
      <c r="VXS130" s="21"/>
      <c r="VXT130" s="21"/>
      <c r="VXU130" s="21"/>
      <c r="VXV130" s="21"/>
      <c r="VXW130" s="21"/>
      <c r="VXX130" s="21"/>
      <c r="VXY130" s="21"/>
      <c r="VXZ130" s="21"/>
      <c r="VYA130" s="21"/>
      <c r="VYB130" s="21"/>
      <c r="VYC130" s="21"/>
      <c r="VYD130" s="21"/>
      <c r="VYE130" s="21"/>
      <c r="VYF130" s="21"/>
      <c r="VYG130" s="21"/>
      <c r="VYH130" s="21"/>
      <c r="VYI130" s="21"/>
      <c r="VYJ130" s="21"/>
      <c r="VYK130" s="21"/>
      <c r="VYL130" s="21"/>
      <c r="VYM130" s="21"/>
      <c r="VYN130" s="21"/>
      <c r="VYO130" s="21"/>
      <c r="VYP130" s="21"/>
      <c r="VYQ130" s="21"/>
      <c r="VYR130" s="21"/>
      <c r="VYS130" s="21"/>
      <c r="VYT130" s="21"/>
      <c r="VYU130" s="21"/>
      <c r="VYV130" s="21"/>
      <c r="VYW130" s="21"/>
      <c r="VYX130" s="21"/>
      <c r="VYY130" s="21"/>
      <c r="VYZ130" s="21"/>
      <c r="VZA130" s="21"/>
      <c r="VZB130" s="21"/>
      <c r="VZC130" s="21"/>
      <c r="VZD130" s="21"/>
      <c r="VZE130" s="21"/>
      <c r="VZF130" s="21"/>
      <c r="VZG130" s="21"/>
      <c r="VZH130" s="21"/>
      <c r="VZI130" s="21"/>
      <c r="VZJ130" s="21"/>
      <c r="VZK130" s="21"/>
      <c r="VZL130" s="21"/>
      <c r="VZM130" s="21"/>
      <c r="VZN130" s="21"/>
      <c r="VZO130" s="21"/>
      <c r="VZP130" s="21"/>
      <c r="VZQ130" s="21"/>
      <c r="VZR130" s="21"/>
      <c r="VZS130" s="21"/>
      <c r="VZT130" s="21"/>
      <c r="VZU130" s="21"/>
      <c r="VZV130" s="21"/>
      <c r="VZW130" s="21"/>
      <c r="VZX130" s="21"/>
      <c r="VZY130" s="21"/>
      <c r="VZZ130" s="21"/>
      <c r="WAA130" s="21"/>
      <c r="WAB130" s="21"/>
      <c r="WAC130" s="21"/>
      <c r="WAD130" s="21"/>
      <c r="WAE130" s="21"/>
      <c r="WAF130" s="21"/>
      <c r="WAG130" s="21"/>
      <c r="WAH130" s="21"/>
      <c r="WAI130" s="21"/>
      <c r="WAJ130" s="21"/>
      <c r="WAK130" s="21"/>
      <c r="WAL130" s="21"/>
      <c r="WAM130" s="21"/>
      <c r="WAN130" s="21"/>
      <c r="WAO130" s="21"/>
      <c r="WAP130" s="21"/>
      <c r="WAQ130" s="21"/>
      <c r="WAR130" s="21"/>
      <c r="WAS130" s="21"/>
      <c r="WAT130" s="21"/>
      <c r="WAU130" s="21"/>
      <c r="WAV130" s="21"/>
      <c r="WAW130" s="21"/>
      <c r="WAX130" s="21"/>
      <c r="WAY130" s="21"/>
      <c r="WAZ130" s="21"/>
      <c r="WBA130" s="21"/>
      <c r="WBB130" s="21"/>
      <c r="WBC130" s="21"/>
      <c r="WBD130" s="21"/>
      <c r="WBE130" s="21"/>
      <c r="WBF130" s="21"/>
      <c r="WBG130" s="21"/>
      <c r="WBH130" s="21"/>
      <c r="WBI130" s="21"/>
      <c r="WBJ130" s="21"/>
      <c r="WBK130" s="21"/>
      <c r="WBL130" s="21"/>
      <c r="WBM130" s="21"/>
      <c r="WBN130" s="21"/>
      <c r="WBO130" s="21"/>
      <c r="WBP130" s="21"/>
      <c r="WBQ130" s="21"/>
      <c r="WBR130" s="21"/>
      <c r="WBS130" s="21"/>
      <c r="WBT130" s="21"/>
      <c r="WBU130" s="21"/>
      <c r="WBV130" s="21"/>
      <c r="WBW130" s="21"/>
      <c r="WBX130" s="21"/>
      <c r="WBY130" s="21"/>
      <c r="WBZ130" s="21"/>
      <c r="WCA130" s="21"/>
      <c r="WCB130" s="21"/>
      <c r="WCC130" s="21"/>
      <c r="WCD130" s="21"/>
      <c r="WCE130" s="21"/>
      <c r="WCF130" s="21"/>
      <c r="WCG130" s="21"/>
      <c r="WCH130" s="21"/>
      <c r="WCI130" s="21"/>
      <c r="WCJ130" s="21"/>
      <c r="WCK130" s="21"/>
      <c r="WCL130" s="21"/>
      <c r="WCM130" s="21"/>
      <c r="WCN130" s="21"/>
      <c r="WCO130" s="21"/>
      <c r="WCP130" s="21"/>
      <c r="WCQ130" s="21"/>
      <c r="WCR130" s="21"/>
      <c r="WCS130" s="21"/>
      <c r="WCT130" s="21"/>
      <c r="WCU130" s="21"/>
      <c r="WCV130" s="21"/>
      <c r="WCW130" s="21"/>
      <c r="WCX130" s="21"/>
      <c r="WCY130" s="21"/>
      <c r="WCZ130" s="21"/>
      <c r="WDA130" s="21"/>
      <c r="WDB130" s="21"/>
      <c r="WDC130" s="21"/>
      <c r="WDD130" s="21"/>
      <c r="WDE130" s="21"/>
      <c r="WDF130" s="21"/>
      <c r="WDG130" s="21"/>
      <c r="WDH130" s="21"/>
      <c r="WDI130" s="21"/>
      <c r="WDJ130" s="21"/>
      <c r="WDK130" s="21"/>
      <c r="WDL130" s="21"/>
      <c r="WDM130" s="21"/>
      <c r="WDN130" s="21"/>
      <c r="WDO130" s="21"/>
      <c r="WDP130" s="21"/>
      <c r="WDQ130" s="21"/>
      <c r="WDR130" s="21"/>
      <c r="WDS130" s="21"/>
      <c r="WDT130" s="21"/>
      <c r="WDU130" s="21"/>
      <c r="WDV130" s="21"/>
      <c r="WDW130" s="21"/>
      <c r="WDX130" s="21"/>
      <c r="WDY130" s="21"/>
      <c r="WDZ130" s="21"/>
      <c r="WEA130" s="21"/>
      <c r="WEB130" s="21"/>
      <c r="WEC130" s="21"/>
      <c r="WED130" s="21"/>
      <c r="WEE130" s="21"/>
      <c r="WEF130" s="21"/>
      <c r="WEG130" s="21"/>
      <c r="WEH130" s="21"/>
      <c r="WEI130" s="21"/>
      <c r="WEJ130" s="21"/>
      <c r="WEK130" s="21"/>
      <c r="WEL130" s="21"/>
      <c r="WEM130" s="21"/>
      <c r="WEN130" s="21"/>
      <c r="WEO130" s="21"/>
      <c r="WEP130" s="21"/>
      <c r="WEQ130" s="21"/>
      <c r="WER130" s="21"/>
      <c r="WES130" s="21"/>
      <c r="WET130" s="21"/>
      <c r="WEU130" s="21"/>
      <c r="WEV130" s="21"/>
      <c r="WEW130" s="21"/>
      <c r="WEX130" s="21"/>
      <c r="WEY130" s="21"/>
      <c r="WEZ130" s="21"/>
      <c r="WFA130" s="21"/>
      <c r="WFB130" s="21"/>
      <c r="WFC130" s="21"/>
      <c r="WFD130" s="21"/>
      <c r="WFE130" s="21"/>
      <c r="WFF130" s="21"/>
      <c r="WFG130" s="21"/>
      <c r="WFH130" s="21"/>
      <c r="WFI130" s="21"/>
      <c r="WFJ130" s="21"/>
      <c r="WFK130" s="21"/>
      <c r="WFL130" s="21"/>
      <c r="WFM130" s="21"/>
      <c r="WFN130" s="21"/>
      <c r="WFO130" s="21"/>
      <c r="WFP130" s="21"/>
      <c r="WFQ130" s="21"/>
      <c r="WFR130" s="21"/>
      <c r="WFS130" s="21"/>
      <c r="WFT130" s="21"/>
      <c r="WFU130" s="21"/>
      <c r="WFV130" s="21"/>
      <c r="WFW130" s="21"/>
      <c r="WFX130" s="21"/>
      <c r="WFY130" s="21"/>
      <c r="WFZ130" s="21"/>
      <c r="WGA130" s="21"/>
      <c r="WGB130" s="21"/>
      <c r="WGC130" s="21"/>
      <c r="WGD130" s="21"/>
      <c r="WGE130" s="21"/>
      <c r="WGF130" s="21"/>
      <c r="WGG130" s="21"/>
      <c r="WGH130" s="21"/>
      <c r="WGI130" s="21"/>
      <c r="WGJ130" s="21"/>
      <c r="WGK130" s="21"/>
      <c r="WGL130" s="21"/>
      <c r="WGM130" s="21"/>
      <c r="WGN130" s="21"/>
      <c r="WGO130" s="21"/>
      <c r="WGP130" s="21"/>
      <c r="WGQ130" s="21"/>
      <c r="WGR130" s="21"/>
      <c r="WGS130" s="21"/>
      <c r="WGT130" s="21"/>
      <c r="WGU130" s="21"/>
      <c r="WGV130" s="21"/>
      <c r="WGW130" s="21"/>
      <c r="WGX130" s="21"/>
      <c r="WGY130" s="21"/>
      <c r="WGZ130" s="21"/>
      <c r="WHA130" s="21"/>
      <c r="WHB130" s="21"/>
      <c r="WHC130" s="21"/>
      <c r="WHD130" s="21"/>
      <c r="WHE130" s="21"/>
      <c r="WHF130" s="21"/>
      <c r="WHG130" s="21"/>
      <c r="WHH130" s="21"/>
      <c r="WHI130" s="21"/>
      <c r="WHJ130" s="21"/>
      <c r="WHK130" s="21"/>
      <c r="WHL130" s="21"/>
      <c r="WHM130" s="21"/>
      <c r="WHN130" s="21"/>
      <c r="WHO130" s="21"/>
      <c r="WHP130" s="21"/>
      <c r="WHQ130" s="21"/>
      <c r="WHR130" s="21"/>
      <c r="WHS130" s="21"/>
      <c r="WHT130" s="21"/>
      <c r="WHU130" s="21"/>
      <c r="WHV130" s="21"/>
      <c r="WHW130" s="21"/>
      <c r="WHX130" s="21"/>
      <c r="WHY130" s="21"/>
      <c r="WHZ130" s="21"/>
      <c r="WIA130" s="21"/>
      <c r="WIB130" s="21"/>
      <c r="WIC130" s="21"/>
      <c r="WID130" s="21"/>
      <c r="WIE130" s="21"/>
      <c r="WIF130" s="21"/>
      <c r="WIG130" s="21"/>
      <c r="WIH130" s="21"/>
      <c r="WII130" s="21"/>
      <c r="WIJ130" s="21"/>
      <c r="WIK130" s="21"/>
      <c r="WIL130" s="21"/>
      <c r="WIM130" s="21"/>
      <c r="WIN130" s="21"/>
      <c r="WIO130" s="21"/>
      <c r="WIP130" s="21"/>
      <c r="WIQ130" s="21"/>
      <c r="WIR130" s="21"/>
      <c r="WIS130" s="21"/>
      <c r="WIT130" s="21"/>
      <c r="WIU130" s="21"/>
      <c r="WIV130" s="21"/>
      <c r="WIW130" s="21"/>
      <c r="WIX130" s="21"/>
      <c r="WIY130" s="21"/>
      <c r="WIZ130" s="21"/>
      <c r="WJA130" s="21"/>
      <c r="WJB130" s="21"/>
      <c r="WJC130" s="21"/>
      <c r="WJD130" s="21"/>
      <c r="WJE130" s="21"/>
      <c r="WJF130" s="21"/>
      <c r="WJG130" s="21"/>
      <c r="WJH130" s="21"/>
      <c r="WJI130" s="21"/>
      <c r="WJJ130" s="21"/>
      <c r="WJK130" s="21"/>
      <c r="WJL130" s="21"/>
      <c r="WJM130" s="21"/>
      <c r="WJN130" s="21"/>
      <c r="WJO130" s="21"/>
      <c r="WJP130" s="21"/>
      <c r="WJQ130" s="21"/>
      <c r="WJR130" s="21"/>
      <c r="WJS130" s="21"/>
      <c r="WJT130" s="21"/>
      <c r="WJU130" s="21"/>
      <c r="WJV130" s="21"/>
      <c r="WJW130" s="21"/>
      <c r="WJX130" s="21"/>
      <c r="WJY130" s="21"/>
      <c r="WJZ130" s="21"/>
      <c r="WKA130" s="21"/>
      <c r="WKB130" s="21"/>
      <c r="WKC130" s="21"/>
      <c r="WKD130" s="21"/>
      <c r="WKE130" s="21"/>
      <c r="WKF130" s="21"/>
      <c r="WKG130" s="21"/>
      <c r="WKH130" s="21"/>
      <c r="WKI130" s="21"/>
      <c r="WKJ130" s="21"/>
      <c r="WKK130" s="21"/>
      <c r="WKL130" s="21"/>
      <c r="WKM130" s="21"/>
      <c r="WKN130" s="21"/>
      <c r="WKO130" s="21"/>
      <c r="WKP130" s="21"/>
      <c r="WKQ130" s="21"/>
      <c r="WKR130" s="21"/>
      <c r="WKS130" s="21"/>
      <c r="WKT130" s="21"/>
      <c r="WKU130" s="21"/>
      <c r="WKV130" s="21"/>
      <c r="WKW130" s="21"/>
      <c r="WKX130" s="21"/>
      <c r="WKY130" s="21"/>
      <c r="WKZ130" s="21"/>
      <c r="WLA130" s="21"/>
      <c r="WLB130" s="21"/>
      <c r="WLC130" s="21"/>
      <c r="WLD130" s="21"/>
      <c r="WLE130" s="21"/>
      <c r="WLF130" s="21"/>
      <c r="WLG130" s="21"/>
      <c r="WLH130" s="21"/>
      <c r="WLI130" s="21"/>
      <c r="WLJ130" s="21"/>
      <c r="WLK130" s="21"/>
      <c r="WLL130" s="21"/>
      <c r="WLM130" s="21"/>
      <c r="WLN130" s="21"/>
      <c r="WLO130" s="21"/>
      <c r="WLP130" s="21"/>
      <c r="WLQ130" s="21"/>
      <c r="WLR130" s="21"/>
      <c r="WLS130" s="21"/>
      <c r="WLT130" s="21"/>
      <c r="WLU130" s="21"/>
      <c r="WLV130" s="21"/>
      <c r="WLW130" s="21"/>
      <c r="WLX130" s="21"/>
      <c r="WLY130" s="21"/>
      <c r="WLZ130" s="21"/>
      <c r="WMA130" s="21"/>
      <c r="WMB130" s="21"/>
      <c r="WMC130" s="21"/>
      <c r="WMD130" s="21"/>
      <c r="WME130" s="21"/>
      <c r="WMF130" s="21"/>
      <c r="WMG130" s="21"/>
      <c r="WMH130" s="21"/>
      <c r="WMI130" s="21"/>
      <c r="WMJ130" s="21"/>
      <c r="WMK130" s="21"/>
      <c r="WML130" s="21"/>
      <c r="WMM130" s="21"/>
      <c r="WMN130" s="21"/>
      <c r="WMO130" s="21"/>
      <c r="WMP130" s="21"/>
      <c r="WMQ130" s="21"/>
      <c r="WMR130" s="21"/>
      <c r="WMS130" s="21"/>
      <c r="WMT130" s="21"/>
      <c r="WMU130" s="21"/>
      <c r="WMV130" s="21"/>
      <c r="WMW130" s="21"/>
      <c r="WMX130" s="21"/>
      <c r="WMY130" s="21"/>
      <c r="WMZ130" s="21"/>
      <c r="WNA130" s="21"/>
      <c r="WNB130" s="21"/>
      <c r="WNC130" s="21"/>
      <c r="WND130" s="21"/>
      <c r="WNE130" s="21"/>
      <c r="WNF130" s="21"/>
      <c r="WNG130" s="21"/>
      <c r="WNH130" s="21"/>
      <c r="WNI130" s="21"/>
      <c r="WNJ130" s="21"/>
      <c r="WNK130" s="21"/>
      <c r="WNL130" s="21"/>
      <c r="WNM130" s="21"/>
      <c r="WNN130" s="21"/>
      <c r="WNO130" s="21"/>
      <c r="WNP130" s="21"/>
      <c r="WNQ130" s="21"/>
      <c r="WNR130" s="21"/>
      <c r="WNS130" s="21"/>
      <c r="WNT130" s="21"/>
      <c r="WNU130" s="21"/>
      <c r="WNV130" s="21"/>
      <c r="WNW130" s="21"/>
      <c r="WNX130" s="21"/>
      <c r="WNY130" s="21"/>
      <c r="WNZ130" s="21"/>
      <c r="WOA130" s="21"/>
      <c r="WOB130" s="21"/>
      <c r="WOC130" s="21"/>
      <c r="WOD130" s="21"/>
      <c r="WOE130" s="21"/>
      <c r="WOF130" s="21"/>
      <c r="WOG130" s="21"/>
      <c r="WOH130" s="21"/>
      <c r="WOI130" s="21"/>
      <c r="WOJ130" s="21"/>
      <c r="WOK130" s="21"/>
      <c r="WOL130" s="21"/>
      <c r="WOM130" s="21"/>
      <c r="WON130" s="21"/>
      <c r="WOO130" s="21"/>
      <c r="WOP130" s="21"/>
      <c r="WOQ130" s="21"/>
      <c r="WOR130" s="21"/>
      <c r="WOS130" s="21"/>
      <c r="WOT130" s="21"/>
      <c r="WOU130" s="21"/>
      <c r="WOV130" s="21"/>
      <c r="WOW130" s="21"/>
      <c r="WOX130" s="21"/>
      <c r="WOY130" s="21"/>
      <c r="WOZ130" s="21"/>
      <c r="WPA130" s="21"/>
      <c r="WPB130" s="21"/>
      <c r="WPC130" s="21"/>
      <c r="WPD130" s="21"/>
      <c r="WPE130" s="21"/>
      <c r="WPF130" s="21"/>
      <c r="WPG130" s="21"/>
      <c r="WPH130" s="21"/>
      <c r="WPI130" s="21"/>
      <c r="WPJ130" s="21"/>
      <c r="WPK130" s="21"/>
      <c r="WPL130" s="21"/>
      <c r="WPM130" s="21"/>
      <c r="WPN130" s="21"/>
      <c r="WPO130" s="21"/>
      <c r="WPP130" s="21"/>
      <c r="WPQ130" s="21"/>
      <c r="WPR130" s="21"/>
      <c r="WPS130" s="21"/>
      <c r="WPT130" s="21"/>
      <c r="WPU130" s="21"/>
      <c r="WPV130" s="21"/>
      <c r="WPW130" s="21"/>
      <c r="WPX130" s="21"/>
      <c r="WPY130" s="21"/>
      <c r="WPZ130" s="21"/>
      <c r="WQA130" s="21"/>
      <c r="WQB130" s="21"/>
      <c r="WQC130" s="21"/>
      <c r="WQD130" s="21"/>
      <c r="WQE130" s="21"/>
      <c r="WQF130" s="21"/>
      <c r="WQG130" s="21"/>
      <c r="WQH130" s="21"/>
      <c r="WQI130" s="21"/>
      <c r="WQJ130" s="21"/>
      <c r="WQK130" s="21"/>
      <c r="WQL130" s="21"/>
      <c r="WQM130" s="21"/>
      <c r="WQN130" s="21"/>
      <c r="WQO130" s="21"/>
      <c r="WQP130" s="21"/>
      <c r="WQQ130" s="21"/>
      <c r="WQR130" s="21"/>
      <c r="WQS130" s="21"/>
      <c r="WQT130" s="21"/>
      <c r="WQU130" s="21"/>
      <c r="WQV130" s="21"/>
      <c r="WQW130" s="21"/>
      <c r="WQX130" s="21"/>
      <c r="WQY130" s="21"/>
      <c r="WQZ130" s="21"/>
      <c r="WRA130" s="21"/>
      <c r="WRB130" s="21"/>
      <c r="WRC130" s="21"/>
      <c r="WRD130" s="21"/>
      <c r="WRE130" s="21"/>
      <c r="WRF130" s="21"/>
      <c r="WRG130" s="21"/>
      <c r="WRH130" s="21"/>
      <c r="WRI130" s="21"/>
      <c r="WRJ130" s="21"/>
      <c r="WRK130" s="21"/>
      <c r="WRL130" s="21"/>
      <c r="WRM130" s="21"/>
      <c r="WRN130" s="21"/>
      <c r="WRO130" s="21"/>
      <c r="WRP130" s="21"/>
      <c r="WRQ130" s="21"/>
      <c r="WRR130" s="21"/>
      <c r="WRS130" s="21"/>
      <c r="WRT130" s="21"/>
      <c r="WRU130" s="21"/>
      <c r="WRV130" s="21"/>
      <c r="WRW130" s="21"/>
      <c r="WRX130" s="21"/>
      <c r="WRY130" s="21"/>
      <c r="WRZ130" s="21"/>
      <c r="WSA130" s="21"/>
      <c r="WSB130" s="21"/>
      <c r="WSC130" s="21"/>
      <c r="WSD130" s="21"/>
      <c r="WSE130" s="21"/>
      <c r="WSF130" s="21"/>
      <c r="WSG130" s="21"/>
      <c r="WSH130" s="21"/>
      <c r="WSI130" s="21"/>
      <c r="WSJ130" s="21"/>
      <c r="WSK130" s="21"/>
      <c r="WSL130" s="21"/>
      <c r="WSM130" s="21"/>
      <c r="WSN130" s="21"/>
      <c r="WSO130" s="21"/>
      <c r="WSP130" s="21"/>
      <c r="WSQ130" s="21"/>
      <c r="WSR130" s="21"/>
      <c r="WSS130" s="21"/>
      <c r="WST130" s="21"/>
      <c r="WSU130" s="21"/>
      <c r="WSV130" s="21"/>
      <c r="WSW130" s="21"/>
      <c r="WSX130" s="21"/>
      <c r="WSY130" s="21"/>
      <c r="WSZ130" s="21"/>
      <c r="WTA130" s="21"/>
      <c r="WTB130" s="21"/>
      <c r="WTC130" s="21"/>
      <c r="WTD130" s="21"/>
      <c r="WTE130" s="21"/>
      <c r="WTF130" s="21"/>
      <c r="WTG130" s="21"/>
      <c r="WTH130" s="21"/>
      <c r="WTI130" s="21"/>
      <c r="WTJ130" s="21"/>
      <c r="WTK130" s="21"/>
      <c r="WTL130" s="21"/>
      <c r="WTM130" s="21"/>
      <c r="WTN130" s="21"/>
      <c r="WTO130" s="21"/>
      <c r="WTP130" s="21"/>
      <c r="WTQ130" s="21"/>
      <c r="WTR130" s="21"/>
      <c r="WTS130" s="21"/>
      <c r="WTT130" s="21"/>
      <c r="WTU130" s="21"/>
      <c r="WTV130" s="21"/>
      <c r="WTW130" s="21"/>
      <c r="WTX130" s="21"/>
      <c r="WTY130" s="21"/>
      <c r="WTZ130" s="21"/>
      <c r="WUA130" s="21"/>
      <c r="WUB130" s="21"/>
      <c r="WUC130" s="21"/>
      <c r="WUD130" s="21"/>
      <c r="WUE130" s="21"/>
      <c r="WUF130" s="21"/>
      <c r="WUG130" s="21"/>
      <c r="WUH130" s="21"/>
      <c r="WUI130" s="21"/>
      <c r="WUJ130" s="21"/>
      <c r="WUK130" s="21"/>
      <c r="WUL130" s="21"/>
      <c r="WUM130" s="21"/>
      <c r="WUN130" s="21"/>
      <c r="WUO130" s="21"/>
      <c r="WUP130" s="21"/>
      <c r="WUQ130" s="21"/>
      <c r="WUR130" s="21"/>
      <c r="WUS130" s="21"/>
      <c r="WUT130" s="21"/>
      <c r="WUU130" s="21"/>
      <c r="WUV130" s="21"/>
      <c r="WUW130" s="21"/>
      <c r="WUX130" s="21"/>
      <c r="WUY130" s="21"/>
      <c r="WUZ130" s="21"/>
      <c r="WVA130" s="21"/>
      <c r="WVB130" s="21"/>
      <c r="WVC130" s="21"/>
      <c r="WVD130" s="21"/>
      <c r="WVE130" s="21"/>
      <c r="WVF130" s="21"/>
      <c r="WVG130" s="21"/>
      <c r="WVH130" s="21"/>
      <c r="WVI130" s="21"/>
      <c r="WVJ130" s="21"/>
      <c r="WVK130" s="21"/>
      <c r="WVL130" s="21"/>
      <c r="WVM130" s="21"/>
      <c r="WVN130" s="21"/>
      <c r="WVO130" s="21"/>
      <c r="WVP130" s="21"/>
      <c r="WVQ130" s="21"/>
      <c r="WVR130" s="21"/>
      <c r="WVS130" s="21"/>
      <c r="WVT130" s="21"/>
      <c r="WVU130" s="21"/>
      <c r="WVV130" s="21"/>
      <c r="WVW130" s="21"/>
      <c r="WVX130" s="21"/>
      <c r="WVY130" s="21"/>
      <c r="WVZ130" s="21"/>
      <c r="WWA130" s="21"/>
      <c r="WWB130" s="21"/>
      <c r="WWC130" s="21"/>
      <c r="WWD130" s="21"/>
      <c r="WWE130" s="21"/>
      <c r="WWF130" s="21"/>
      <c r="WWG130" s="21"/>
      <c r="WWH130" s="21"/>
      <c r="WWI130" s="21"/>
      <c r="WWJ130" s="21"/>
      <c r="WWK130" s="21"/>
      <c r="WWL130" s="21"/>
      <c r="WWM130" s="21"/>
      <c r="WWN130" s="21"/>
      <c r="WWO130" s="21"/>
      <c r="WWP130" s="21"/>
      <c r="WWQ130" s="21"/>
      <c r="WWR130" s="21"/>
      <c r="WWS130" s="21"/>
      <c r="WWT130" s="21"/>
      <c r="WWU130" s="21"/>
      <c r="WWV130" s="21"/>
      <c r="WWW130" s="21"/>
      <c r="WWX130" s="21"/>
      <c r="WWY130" s="21"/>
      <c r="WWZ130" s="21"/>
      <c r="WXA130" s="21"/>
      <c r="WXB130" s="21"/>
      <c r="WXC130" s="21"/>
      <c r="WXD130" s="21"/>
      <c r="WXE130" s="21"/>
      <c r="WXF130" s="21"/>
      <c r="WXG130" s="21"/>
      <c r="WXH130" s="21"/>
      <c r="WXI130" s="21"/>
      <c r="WXJ130" s="21"/>
      <c r="WXK130" s="21"/>
      <c r="WXL130" s="21"/>
      <c r="WXM130" s="21"/>
      <c r="WXN130" s="21"/>
      <c r="WXO130" s="21"/>
      <c r="WXP130" s="21"/>
      <c r="WXQ130" s="21"/>
      <c r="WXR130" s="21"/>
      <c r="WXS130" s="21"/>
      <c r="WXT130" s="21"/>
      <c r="WXU130" s="21"/>
      <c r="WXV130" s="21"/>
      <c r="WXW130" s="21"/>
      <c r="WXX130" s="21"/>
      <c r="WXY130" s="21"/>
      <c r="WXZ130" s="21"/>
      <c r="WYA130" s="21"/>
      <c r="WYB130" s="21"/>
      <c r="WYC130" s="21"/>
      <c r="WYD130" s="21"/>
      <c r="WYE130" s="21"/>
      <c r="WYF130" s="21"/>
      <c r="WYG130" s="21"/>
      <c r="WYH130" s="21"/>
      <c r="WYI130" s="21"/>
      <c r="WYJ130" s="21"/>
      <c r="WYK130" s="21"/>
      <c r="WYL130" s="21"/>
      <c r="WYM130" s="21"/>
      <c r="WYN130" s="21"/>
      <c r="WYO130" s="21"/>
      <c r="WYP130" s="21"/>
      <c r="WYQ130" s="21"/>
      <c r="WYR130" s="21"/>
      <c r="WYS130" s="21"/>
      <c r="WYT130" s="21"/>
      <c r="WYU130" s="21"/>
      <c r="WYV130" s="21"/>
      <c r="WYW130" s="21"/>
      <c r="WYX130" s="21"/>
      <c r="WYY130" s="21"/>
      <c r="WYZ130" s="21"/>
      <c r="WZA130" s="21"/>
      <c r="WZB130" s="21"/>
      <c r="WZC130" s="21"/>
      <c r="WZD130" s="21"/>
      <c r="WZE130" s="21"/>
      <c r="WZF130" s="21"/>
      <c r="WZG130" s="21"/>
      <c r="WZH130" s="21"/>
      <c r="WZI130" s="21"/>
      <c r="WZJ130" s="21"/>
      <c r="WZK130" s="21"/>
      <c r="WZL130" s="21"/>
      <c r="WZM130" s="21"/>
      <c r="WZN130" s="21"/>
      <c r="WZO130" s="21"/>
      <c r="WZP130" s="21"/>
      <c r="WZQ130" s="21"/>
      <c r="WZR130" s="21"/>
      <c r="WZS130" s="21"/>
      <c r="WZT130" s="21"/>
      <c r="WZU130" s="21"/>
      <c r="WZV130" s="21"/>
      <c r="WZW130" s="21"/>
      <c r="WZX130" s="21"/>
      <c r="WZY130" s="21"/>
      <c r="WZZ130" s="21"/>
      <c r="XAA130" s="21"/>
      <c r="XAB130" s="21"/>
      <c r="XAC130" s="21"/>
      <c r="XAD130" s="21"/>
      <c r="XAE130" s="21"/>
      <c r="XAF130" s="21"/>
      <c r="XAG130" s="21"/>
      <c r="XAH130" s="21"/>
      <c r="XAI130" s="21"/>
      <c r="XAJ130" s="21"/>
      <c r="XAK130" s="21"/>
      <c r="XAL130" s="21"/>
      <c r="XAM130" s="21"/>
      <c r="XAN130" s="21"/>
      <c r="XAO130" s="21"/>
      <c r="XAP130" s="21"/>
      <c r="XAQ130" s="21"/>
      <c r="XAR130" s="21"/>
      <c r="XAS130" s="21"/>
      <c r="XAT130" s="21"/>
      <c r="XAU130" s="21"/>
      <c r="XAV130" s="21"/>
      <c r="XAW130" s="21"/>
      <c r="XAX130" s="21"/>
      <c r="XAY130" s="21"/>
      <c r="XAZ130" s="21"/>
      <c r="XBA130" s="21"/>
      <c r="XBB130" s="21"/>
      <c r="XBC130" s="21"/>
      <c r="XBD130" s="21"/>
      <c r="XBE130" s="21"/>
      <c r="XBF130" s="21"/>
      <c r="XBG130" s="21"/>
      <c r="XBH130" s="21"/>
      <c r="XBI130" s="21"/>
      <c r="XBJ130" s="21"/>
      <c r="XBK130" s="21"/>
      <c r="XBL130" s="21"/>
      <c r="XBM130" s="21"/>
      <c r="XBN130" s="21"/>
      <c r="XBO130" s="21"/>
      <c r="XBP130" s="21"/>
      <c r="XBQ130" s="21"/>
      <c r="XBR130" s="21"/>
      <c r="XBS130" s="21"/>
      <c r="XBT130" s="21"/>
      <c r="XBU130" s="21"/>
      <c r="XBV130" s="21"/>
      <c r="XBW130" s="21"/>
      <c r="XBX130" s="21"/>
      <c r="XBY130" s="21"/>
      <c r="XBZ130" s="21"/>
      <c r="XCA130" s="21"/>
      <c r="XCB130" s="21"/>
      <c r="XCC130" s="21"/>
      <c r="XCD130" s="21"/>
      <c r="XCE130" s="21"/>
      <c r="XCF130" s="21"/>
      <c r="XCG130" s="21"/>
      <c r="XCH130" s="21"/>
      <c r="XCI130" s="21"/>
      <c r="XCJ130" s="21"/>
      <c r="XCK130" s="21"/>
      <c r="XCL130" s="21"/>
      <c r="XCM130" s="21"/>
      <c r="XCN130" s="21"/>
      <c r="XCO130" s="21"/>
      <c r="XCP130" s="21"/>
      <c r="XCQ130" s="21"/>
      <c r="XCR130" s="21"/>
      <c r="XCS130" s="21"/>
      <c r="XCT130" s="21"/>
      <c r="XCU130" s="21"/>
      <c r="XCV130" s="21"/>
      <c r="XCW130" s="21"/>
      <c r="XCX130" s="21"/>
      <c r="XCY130" s="21"/>
      <c r="XCZ130" s="21"/>
      <c r="XDA130" s="21"/>
      <c r="XDB130" s="21"/>
      <c r="XDC130" s="21"/>
      <c r="XDD130" s="21"/>
      <c r="XDE130" s="21"/>
      <c r="XDF130" s="21"/>
      <c r="XDG130" s="21"/>
      <c r="XDH130" s="21"/>
      <c r="XDI130" s="21"/>
      <c r="XDJ130" s="21"/>
      <c r="XDK130" s="21"/>
      <c r="XDL130" s="21"/>
      <c r="XDM130" s="21"/>
      <c r="XDN130" s="21"/>
      <c r="XDO130" s="21"/>
      <c r="XDP130" s="21"/>
      <c r="XDQ130" s="21"/>
      <c r="XDR130" s="21"/>
      <c r="XDS130" s="21"/>
      <c r="XDT130" s="21"/>
      <c r="XDU130" s="21"/>
      <c r="XDV130" s="21"/>
      <c r="XDW130" s="21"/>
      <c r="XDX130" s="21"/>
      <c r="XDY130" s="21"/>
      <c r="XDZ130" s="21"/>
      <c r="XEA130" s="21"/>
      <c r="XEB130" s="21"/>
      <c r="XEC130" s="21"/>
      <c r="XED130" s="21"/>
      <c r="XEE130" s="21"/>
      <c r="XEF130" s="21"/>
      <c r="XEG130" s="21"/>
      <c r="XEH130" s="21"/>
      <c r="XEI130" s="21"/>
      <c r="XEJ130" s="21"/>
      <c r="XEK130" s="21"/>
      <c r="XEL130" s="21"/>
      <c r="XEM130" s="21"/>
      <c r="XEN130" s="21"/>
      <c r="XEO130" s="21"/>
      <c r="XEP130" s="21"/>
      <c r="XEQ130" s="21"/>
      <c r="XER130" s="21"/>
      <c r="XES130" s="21"/>
      <c r="XET130" s="21"/>
    </row>
    <row r="131" spans="1:16374" s="41" customFormat="1" ht="30" customHeight="1" x14ac:dyDescent="0.2">
      <c r="A131" s="21"/>
      <c r="B131" s="52" t="s">
        <v>91</v>
      </c>
      <c r="C131" s="133" t="str">
        <f>IF('Identifikácia&amp;Kalkulácia'!$C$5='Identifikácia&amp;Kalkulácia'!$B$32,'Identifikácia&amp;Kalkulácia'!C23,"")</f>
        <v/>
      </c>
      <c r="D131" s="134"/>
      <c r="E131" s="134"/>
      <c r="F131" s="134"/>
      <c r="G131" s="134"/>
      <c r="H131" s="134"/>
      <c r="I131" s="134"/>
      <c r="J131" s="135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1"/>
      <c r="JB131" s="21"/>
      <c r="JC131" s="21"/>
      <c r="JD131" s="21"/>
      <c r="JE131" s="21"/>
      <c r="JF131" s="21"/>
      <c r="JG131" s="21"/>
      <c r="JH131" s="21"/>
      <c r="JI131" s="21"/>
      <c r="JJ131" s="21"/>
      <c r="JK131" s="21"/>
      <c r="JL131" s="21"/>
      <c r="JM131" s="21"/>
      <c r="JN131" s="21"/>
      <c r="JO131" s="21"/>
      <c r="JP131" s="21"/>
      <c r="JQ131" s="21"/>
      <c r="JR131" s="21"/>
      <c r="JS131" s="21"/>
      <c r="JT131" s="21"/>
      <c r="JU131" s="21"/>
      <c r="JV131" s="21"/>
      <c r="JW131" s="21"/>
      <c r="JX131" s="21"/>
      <c r="JY131" s="21"/>
      <c r="JZ131" s="21"/>
      <c r="KA131" s="21"/>
      <c r="KB131" s="21"/>
      <c r="KC131" s="21"/>
      <c r="KD131" s="21"/>
      <c r="KE131" s="21"/>
      <c r="KF131" s="21"/>
      <c r="KG131" s="21"/>
      <c r="KH131" s="21"/>
      <c r="KI131" s="21"/>
      <c r="KJ131" s="21"/>
      <c r="KK131" s="21"/>
      <c r="KL131" s="21"/>
      <c r="KM131" s="21"/>
      <c r="KN131" s="21"/>
      <c r="KO131" s="21"/>
      <c r="KP131" s="21"/>
      <c r="KQ131" s="21"/>
      <c r="KR131" s="21"/>
      <c r="KS131" s="21"/>
      <c r="KT131" s="21"/>
      <c r="KU131" s="21"/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1"/>
      <c r="LN131" s="21"/>
      <c r="LO131" s="21"/>
      <c r="LP131" s="21"/>
      <c r="LQ131" s="21"/>
      <c r="LR131" s="21"/>
      <c r="LS131" s="21"/>
      <c r="LT131" s="21"/>
      <c r="LU131" s="21"/>
      <c r="LV131" s="21"/>
      <c r="LW131" s="21"/>
      <c r="LX131" s="21"/>
      <c r="LY131" s="21"/>
      <c r="LZ131" s="21"/>
      <c r="MA131" s="21"/>
      <c r="MB131" s="21"/>
      <c r="MC131" s="21"/>
      <c r="MD131" s="21"/>
      <c r="ME131" s="21"/>
      <c r="MF131" s="21"/>
      <c r="MG131" s="21"/>
      <c r="MH131" s="21"/>
      <c r="MI131" s="21"/>
      <c r="MJ131" s="21"/>
      <c r="MK131" s="21"/>
      <c r="ML131" s="21"/>
      <c r="MM131" s="21"/>
      <c r="MN131" s="21"/>
      <c r="MO131" s="21"/>
      <c r="MP131" s="21"/>
      <c r="MQ131" s="21"/>
      <c r="MR131" s="21"/>
      <c r="MS131" s="21"/>
      <c r="MT131" s="21"/>
      <c r="MU131" s="21"/>
      <c r="MV131" s="21"/>
      <c r="MW131" s="21"/>
      <c r="MX131" s="21"/>
      <c r="MY131" s="21"/>
      <c r="MZ131" s="21"/>
      <c r="NA131" s="21"/>
      <c r="NB131" s="21"/>
      <c r="NC131" s="21"/>
      <c r="ND131" s="21"/>
      <c r="NE131" s="21"/>
      <c r="NF131" s="21"/>
      <c r="NG131" s="21"/>
      <c r="NH131" s="21"/>
      <c r="NI131" s="21"/>
      <c r="NJ131" s="21"/>
      <c r="NK131" s="21"/>
      <c r="NL131" s="21"/>
      <c r="NM131" s="21"/>
      <c r="NN131" s="21"/>
      <c r="NO131" s="21"/>
      <c r="NP131" s="21"/>
      <c r="NQ131" s="21"/>
      <c r="NR131" s="21"/>
      <c r="NS131" s="21"/>
      <c r="NT131" s="21"/>
      <c r="NU131" s="21"/>
      <c r="NV131" s="21"/>
      <c r="NW131" s="21"/>
      <c r="NX131" s="21"/>
      <c r="NY131" s="21"/>
      <c r="NZ131" s="21"/>
      <c r="OA131" s="21"/>
      <c r="OB131" s="21"/>
      <c r="OC131" s="21"/>
      <c r="OD131" s="21"/>
      <c r="OE131" s="21"/>
      <c r="OF131" s="21"/>
      <c r="OG131" s="21"/>
      <c r="OH131" s="21"/>
      <c r="OI131" s="21"/>
      <c r="OJ131" s="21"/>
      <c r="OK131" s="21"/>
      <c r="OL131" s="21"/>
      <c r="OM131" s="21"/>
      <c r="ON131" s="21"/>
      <c r="OO131" s="21"/>
      <c r="OP131" s="21"/>
      <c r="OQ131" s="21"/>
      <c r="OR131" s="21"/>
      <c r="OS131" s="21"/>
      <c r="OT131" s="21"/>
      <c r="OU131" s="21"/>
      <c r="OV131" s="21"/>
      <c r="OW131" s="21"/>
      <c r="OX131" s="21"/>
      <c r="OY131" s="21"/>
      <c r="OZ131" s="21"/>
      <c r="PA131" s="21"/>
      <c r="PB131" s="21"/>
      <c r="PC131" s="21"/>
      <c r="PD131" s="21"/>
      <c r="PE131" s="21"/>
      <c r="PF131" s="21"/>
      <c r="PG131" s="21"/>
      <c r="PH131" s="21"/>
      <c r="PI131" s="21"/>
      <c r="PJ131" s="21"/>
      <c r="PK131" s="21"/>
      <c r="PL131" s="21"/>
      <c r="PM131" s="21"/>
      <c r="PN131" s="21"/>
      <c r="PO131" s="21"/>
      <c r="PP131" s="21"/>
      <c r="PQ131" s="21"/>
      <c r="PR131" s="21"/>
      <c r="PS131" s="21"/>
      <c r="PT131" s="21"/>
      <c r="PU131" s="21"/>
      <c r="PV131" s="21"/>
      <c r="PW131" s="21"/>
      <c r="PX131" s="21"/>
      <c r="PY131" s="21"/>
      <c r="PZ131" s="21"/>
      <c r="QA131" s="21"/>
      <c r="QB131" s="21"/>
      <c r="QC131" s="21"/>
      <c r="QD131" s="21"/>
      <c r="QE131" s="21"/>
      <c r="QF131" s="21"/>
      <c r="QG131" s="21"/>
      <c r="QH131" s="21"/>
      <c r="QI131" s="21"/>
      <c r="QJ131" s="21"/>
      <c r="QK131" s="21"/>
      <c r="QL131" s="21"/>
      <c r="QM131" s="21"/>
      <c r="QN131" s="21"/>
      <c r="QO131" s="21"/>
      <c r="QP131" s="21"/>
      <c r="QQ131" s="21"/>
      <c r="QR131" s="21"/>
      <c r="QS131" s="21"/>
      <c r="QT131" s="21"/>
      <c r="QU131" s="21"/>
      <c r="QV131" s="21"/>
      <c r="QW131" s="21"/>
      <c r="QX131" s="21"/>
      <c r="QY131" s="21"/>
      <c r="QZ131" s="21"/>
      <c r="RA131" s="21"/>
      <c r="RB131" s="21"/>
      <c r="RC131" s="21"/>
      <c r="RD131" s="21"/>
      <c r="RE131" s="21"/>
      <c r="RF131" s="21"/>
      <c r="RG131" s="21"/>
      <c r="RH131" s="21"/>
      <c r="RI131" s="21"/>
      <c r="RJ131" s="21"/>
      <c r="RK131" s="21"/>
      <c r="RL131" s="21"/>
      <c r="RM131" s="21"/>
      <c r="RN131" s="21"/>
      <c r="RO131" s="21"/>
      <c r="RP131" s="21"/>
      <c r="RQ131" s="21"/>
      <c r="RR131" s="21"/>
      <c r="RS131" s="21"/>
      <c r="RT131" s="21"/>
      <c r="RU131" s="21"/>
      <c r="RV131" s="21"/>
      <c r="RW131" s="21"/>
      <c r="RX131" s="21"/>
      <c r="RY131" s="21"/>
      <c r="RZ131" s="21"/>
      <c r="SA131" s="21"/>
      <c r="SB131" s="21"/>
      <c r="SC131" s="21"/>
      <c r="SD131" s="21"/>
      <c r="SE131" s="21"/>
      <c r="SF131" s="21"/>
      <c r="SG131" s="21"/>
      <c r="SH131" s="21"/>
      <c r="SI131" s="21"/>
      <c r="SJ131" s="21"/>
      <c r="SK131" s="21"/>
      <c r="SL131" s="21"/>
      <c r="SM131" s="21"/>
      <c r="SN131" s="21"/>
      <c r="SO131" s="21"/>
      <c r="SP131" s="21"/>
      <c r="SQ131" s="21"/>
      <c r="SR131" s="21"/>
      <c r="SS131" s="21"/>
      <c r="ST131" s="21"/>
      <c r="SU131" s="21"/>
      <c r="SV131" s="21"/>
      <c r="SW131" s="21"/>
      <c r="SX131" s="21"/>
      <c r="SY131" s="21"/>
      <c r="SZ131" s="21"/>
      <c r="TA131" s="21"/>
      <c r="TB131" s="21"/>
      <c r="TC131" s="21"/>
      <c r="TD131" s="21"/>
      <c r="TE131" s="21"/>
      <c r="TF131" s="21"/>
      <c r="TG131" s="21"/>
      <c r="TH131" s="21"/>
      <c r="TI131" s="21"/>
      <c r="TJ131" s="21"/>
      <c r="TK131" s="21"/>
      <c r="TL131" s="21"/>
      <c r="TM131" s="21"/>
      <c r="TN131" s="21"/>
      <c r="TO131" s="21"/>
      <c r="TP131" s="21"/>
      <c r="TQ131" s="21"/>
      <c r="TR131" s="21"/>
      <c r="TS131" s="21"/>
      <c r="TT131" s="21"/>
      <c r="TU131" s="21"/>
      <c r="TV131" s="21"/>
      <c r="TW131" s="21"/>
      <c r="TX131" s="21"/>
      <c r="TY131" s="21"/>
      <c r="TZ131" s="21"/>
      <c r="UA131" s="21"/>
      <c r="UB131" s="21"/>
      <c r="UC131" s="21"/>
      <c r="UD131" s="21"/>
      <c r="UE131" s="21"/>
      <c r="UF131" s="21"/>
      <c r="UG131" s="21"/>
      <c r="UH131" s="21"/>
      <c r="UI131" s="21"/>
      <c r="UJ131" s="21"/>
      <c r="UK131" s="21"/>
      <c r="UL131" s="21"/>
      <c r="UM131" s="21"/>
      <c r="UN131" s="21"/>
      <c r="UO131" s="21"/>
      <c r="UP131" s="21"/>
      <c r="UQ131" s="21"/>
      <c r="UR131" s="21"/>
      <c r="US131" s="21"/>
      <c r="UT131" s="21"/>
      <c r="UU131" s="21"/>
      <c r="UV131" s="21"/>
      <c r="UW131" s="21"/>
      <c r="UX131" s="21"/>
      <c r="UY131" s="21"/>
      <c r="UZ131" s="21"/>
      <c r="VA131" s="21"/>
      <c r="VB131" s="21"/>
      <c r="VC131" s="21"/>
      <c r="VD131" s="21"/>
      <c r="VE131" s="21"/>
      <c r="VF131" s="21"/>
      <c r="VG131" s="21"/>
      <c r="VH131" s="21"/>
      <c r="VI131" s="21"/>
      <c r="VJ131" s="21"/>
      <c r="VK131" s="21"/>
      <c r="VL131" s="21"/>
      <c r="VM131" s="21"/>
      <c r="VN131" s="21"/>
      <c r="VO131" s="21"/>
      <c r="VP131" s="21"/>
      <c r="VQ131" s="21"/>
      <c r="VR131" s="21"/>
      <c r="VS131" s="21"/>
      <c r="VT131" s="21"/>
      <c r="VU131" s="21"/>
      <c r="VV131" s="21"/>
      <c r="VW131" s="21"/>
      <c r="VX131" s="21"/>
      <c r="VY131" s="21"/>
      <c r="VZ131" s="21"/>
      <c r="WA131" s="21"/>
      <c r="WB131" s="21"/>
      <c r="WC131" s="21"/>
      <c r="WD131" s="21"/>
      <c r="WE131" s="21"/>
      <c r="WF131" s="21"/>
      <c r="WG131" s="21"/>
      <c r="WH131" s="21"/>
      <c r="WI131" s="21"/>
      <c r="WJ131" s="21"/>
      <c r="WK131" s="21"/>
      <c r="WL131" s="21"/>
      <c r="WM131" s="21"/>
      <c r="WN131" s="21"/>
      <c r="WO131" s="21"/>
      <c r="WP131" s="21"/>
      <c r="WQ131" s="21"/>
      <c r="WR131" s="21"/>
      <c r="WS131" s="21"/>
      <c r="WT131" s="21"/>
      <c r="WU131" s="21"/>
      <c r="WV131" s="21"/>
      <c r="WW131" s="21"/>
      <c r="WX131" s="21"/>
      <c r="WY131" s="21"/>
      <c r="WZ131" s="21"/>
      <c r="XA131" s="21"/>
      <c r="XB131" s="21"/>
      <c r="XC131" s="21"/>
      <c r="XD131" s="21"/>
      <c r="XE131" s="21"/>
      <c r="XF131" s="21"/>
      <c r="XG131" s="21"/>
      <c r="XH131" s="21"/>
      <c r="XI131" s="21"/>
      <c r="XJ131" s="21"/>
      <c r="XK131" s="21"/>
      <c r="XL131" s="21"/>
      <c r="XM131" s="21"/>
      <c r="XN131" s="21"/>
      <c r="XO131" s="21"/>
      <c r="XP131" s="21"/>
      <c r="XQ131" s="21"/>
      <c r="XR131" s="21"/>
      <c r="XS131" s="21"/>
      <c r="XT131" s="21"/>
      <c r="XU131" s="21"/>
      <c r="XV131" s="21"/>
      <c r="XW131" s="21"/>
      <c r="XX131" s="21"/>
      <c r="XY131" s="21"/>
      <c r="XZ131" s="21"/>
      <c r="YA131" s="21"/>
      <c r="YB131" s="21"/>
      <c r="YC131" s="21"/>
      <c r="YD131" s="21"/>
      <c r="YE131" s="21"/>
      <c r="YF131" s="21"/>
      <c r="YG131" s="21"/>
      <c r="YH131" s="21"/>
      <c r="YI131" s="21"/>
      <c r="YJ131" s="21"/>
      <c r="YK131" s="21"/>
      <c r="YL131" s="21"/>
      <c r="YM131" s="21"/>
      <c r="YN131" s="21"/>
      <c r="YO131" s="21"/>
      <c r="YP131" s="21"/>
      <c r="YQ131" s="21"/>
      <c r="YR131" s="21"/>
      <c r="YS131" s="21"/>
      <c r="YT131" s="21"/>
      <c r="YU131" s="21"/>
      <c r="YV131" s="21"/>
      <c r="YW131" s="21"/>
      <c r="YX131" s="21"/>
      <c r="YY131" s="21"/>
      <c r="YZ131" s="21"/>
      <c r="ZA131" s="21"/>
      <c r="ZB131" s="21"/>
      <c r="ZC131" s="21"/>
      <c r="ZD131" s="21"/>
      <c r="ZE131" s="21"/>
      <c r="ZF131" s="21"/>
      <c r="ZG131" s="21"/>
      <c r="ZH131" s="21"/>
      <c r="ZI131" s="21"/>
      <c r="ZJ131" s="21"/>
      <c r="ZK131" s="21"/>
      <c r="ZL131" s="21"/>
      <c r="ZM131" s="21"/>
      <c r="ZN131" s="21"/>
      <c r="ZO131" s="21"/>
      <c r="ZP131" s="21"/>
      <c r="ZQ131" s="21"/>
      <c r="ZR131" s="21"/>
      <c r="ZS131" s="21"/>
      <c r="ZT131" s="21"/>
      <c r="ZU131" s="21"/>
      <c r="ZV131" s="21"/>
      <c r="ZW131" s="21"/>
      <c r="ZX131" s="21"/>
      <c r="ZY131" s="21"/>
      <c r="ZZ131" s="21"/>
      <c r="AAA131" s="21"/>
      <c r="AAB131" s="21"/>
      <c r="AAC131" s="21"/>
      <c r="AAD131" s="21"/>
      <c r="AAE131" s="21"/>
      <c r="AAF131" s="21"/>
      <c r="AAG131" s="21"/>
      <c r="AAH131" s="21"/>
      <c r="AAI131" s="21"/>
      <c r="AAJ131" s="21"/>
      <c r="AAK131" s="21"/>
      <c r="AAL131" s="21"/>
      <c r="AAM131" s="21"/>
      <c r="AAN131" s="21"/>
      <c r="AAO131" s="21"/>
      <c r="AAP131" s="21"/>
      <c r="AAQ131" s="21"/>
      <c r="AAR131" s="21"/>
      <c r="AAS131" s="21"/>
      <c r="AAT131" s="21"/>
      <c r="AAU131" s="21"/>
      <c r="AAV131" s="21"/>
      <c r="AAW131" s="21"/>
      <c r="AAX131" s="21"/>
      <c r="AAY131" s="21"/>
      <c r="AAZ131" s="21"/>
      <c r="ABA131" s="21"/>
      <c r="ABB131" s="21"/>
      <c r="ABC131" s="21"/>
      <c r="ABD131" s="21"/>
      <c r="ABE131" s="21"/>
      <c r="ABF131" s="21"/>
      <c r="ABG131" s="21"/>
      <c r="ABH131" s="21"/>
      <c r="ABI131" s="21"/>
      <c r="ABJ131" s="21"/>
      <c r="ABK131" s="21"/>
      <c r="ABL131" s="21"/>
      <c r="ABM131" s="21"/>
      <c r="ABN131" s="21"/>
      <c r="ABO131" s="21"/>
      <c r="ABP131" s="21"/>
      <c r="ABQ131" s="21"/>
      <c r="ABR131" s="21"/>
      <c r="ABS131" s="21"/>
      <c r="ABT131" s="21"/>
      <c r="ABU131" s="21"/>
      <c r="ABV131" s="21"/>
      <c r="ABW131" s="21"/>
      <c r="ABX131" s="21"/>
      <c r="ABY131" s="21"/>
      <c r="ABZ131" s="21"/>
      <c r="ACA131" s="21"/>
      <c r="ACB131" s="21"/>
      <c r="ACC131" s="21"/>
      <c r="ACD131" s="21"/>
      <c r="ACE131" s="21"/>
      <c r="ACF131" s="21"/>
      <c r="ACG131" s="21"/>
      <c r="ACH131" s="21"/>
      <c r="ACI131" s="21"/>
      <c r="ACJ131" s="21"/>
      <c r="ACK131" s="21"/>
      <c r="ACL131" s="21"/>
      <c r="ACM131" s="21"/>
      <c r="ACN131" s="21"/>
      <c r="ACO131" s="21"/>
      <c r="ACP131" s="21"/>
      <c r="ACQ131" s="21"/>
      <c r="ACR131" s="21"/>
      <c r="ACS131" s="21"/>
      <c r="ACT131" s="21"/>
      <c r="ACU131" s="21"/>
      <c r="ACV131" s="21"/>
      <c r="ACW131" s="21"/>
      <c r="ACX131" s="21"/>
      <c r="ACY131" s="21"/>
      <c r="ACZ131" s="21"/>
      <c r="ADA131" s="21"/>
      <c r="ADB131" s="21"/>
      <c r="ADC131" s="21"/>
      <c r="ADD131" s="21"/>
      <c r="ADE131" s="21"/>
      <c r="ADF131" s="21"/>
      <c r="ADG131" s="21"/>
      <c r="ADH131" s="21"/>
      <c r="ADI131" s="21"/>
      <c r="ADJ131" s="21"/>
      <c r="ADK131" s="21"/>
      <c r="ADL131" s="21"/>
      <c r="ADM131" s="21"/>
      <c r="ADN131" s="21"/>
      <c r="ADO131" s="21"/>
      <c r="ADP131" s="21"/>
      <c r="ADQ131" s="21"/>
      <c r="ADR131" s="21"/>
      <c r="ADS131" s="21"/>
      <c r="ADT131" s="21"/>
      <c r="ADU131" s="21"/>
      <c r="ADV131" s="21"/>
      <c r="ADW131" s="21"/>
      <c r="ADX131" s="21"/>
      <c r="ADY131" s="21"/>
      <c r="ADZ131" s="21"/>
      <c r="AEA131" s="21"/>
      <c r="AEB131" s="21"/>
      <c r="AEC131" s="21"/>
      <c r="AED131" s="21"/>
      <c r="AEE131" s="21"/>
      <c r="AEF131" s="21"/>
      <c r="AEG131" s="21"/>
      <c r="AEH131" s="21"/>
      <c r="AEI131" s="21"/>
      <c r="AEJ131" s="21"/>
      <c r="AEK131" s="21"/>
      <c r="AEL131" s="21"/>
      <c r="AEM131" s="21"/>
      <c r="AEN131" s="21"/>
      <c r="AEO131" s="21"/>
      <c r="AEP131" s="21"/>
      <c r="AEQ131" s="21"/>
      <c r="AER131" s="21"/>
      <c r="AES131" s="21"/>
      <c r="AET131" s="21"/>
      <c r="AEU131" s="21"/>
      <c r="AEV131" s="21"/>
      <c r="AEW131" s="21"/>
      <c r="AEX131" s="21"/>
      <c r="AEY131" s="21"/>
      <c r="AEZ131" s="21"/>
      <c r="AFA131" s="21"/>
      <c r="AFB131" s="21"/>
      <c r="AFC131" s="21"/>
      <c r="AFD131" s="21"/>
      <c r="AFE131" s="21"/>
      <c r="AFF131" s="21"/>
      <c r="AFG131" s="21"/>
      <c r="AFH131" s="21"/>
      <c r="AFI131" s="21"/>
      <c r="AFJ131" s="21"/>
      <c r="AFK131" s="21"/>
      <c r="AFL131" s="21"/>
      <c r="AFM131" s="21"/>
      <c r="AFN131" s="21"/>
      <c r="AFO131" s="21"/>
      <c r="AFP131" s="21"/>
      <c r="AFQ131" s="21"/>
      <c r="AFR131" s="21"/>
      <c r="AFS131" s="21"/>
      <c r="AFT131" s="21"/>
      <c r="AFU131" s="21"/>
      <c r="AFV131" s="21"/>
      <c r="AFW131" s="21"/>
      <c r="AFX131" s="21"/>
      <c r="AFY131" s="21"/>
      <c r="AFZ131" s="21"/>
      <c r="AGA131" s="21"/>
      <c r="AGB131" s="21"/>
      <c r="AGC131" s="21"/>
      <c r="AGD131" s="21"/>
      <c r="AGE131" s="21"/>
      <c r="AGF131" s="21"/>
      <c r="AGG131" s="21"/>
      <c r="AGH131" s="21"/>
      <c r="AGI131" s="21"/>
      <c r="AGJ131" s="21"/>
      <c r="AGK131" s="21"/>
      <c r="AGL131" s="21"/>
      <c r="AGM131" s="21"/>
      <c r="AGN131" s="21"/>
      <c r="AGO131" s="21"/>
      <c r="AGP131" s="21"/>
      <c r="AGQ131" s="21"/>
      <c r="AGR131" s="21"/>
      <c r="AGS131" s="21"/>
      <c r="AGT131" s="21"/>
      <c r="AGU131" s="21"/>
      <c r="AGV131" s="21"/>
      <c r="AGW131" s="21"/>
      <c r="AGX131" s="21"/>
      <c r="AGY131" s="21"/>
      <c r="AGZ131" s="21"/>
      <c r="AHA131" s="21"/>
      <c r="AHB131" s="21"/>
      <c r="AHC131" s="21"/>
      <c r="AHD131" s="21"/>
      <c r="AHE131" s="21"/>
      <c r="AHF131" s="21"/>
      <c r="AHG131" s="21"/>
      <c r="AHH131" s="21"/>
      <c r="AHI131" s="21"/>
      <c r="AHJ131" s="21"/>
      <c r="AHK131" s="21"/>
      <c r="AHL131" s="21"/>
      <c r="AHM131" s="21"/>
      <c r="AHN131" s="21"/>
      <c r="AHO131" s="21"/>
      <c r="AHP131" s="21"/>
      <c r="AHQ131" s="21"/>
      <c r="AHR131" s="21"/>
      <c r="AHS131" s="21"/>
      <c r="AHT131" s="21"/>
      <c r="AHU131" s="21"/>
      <c r="AHV131" s="21"/>
      <c r="AHW131" s="21"/>
      <c r="AHX131" s="21"/>
      <c r="AHY131" s="21"/>
      <c r="AHZ131" s="21"/>
      <c r="AIA131" s="21"/>
      <c r="AIB131" s="21"/>
      <c r="AIC131" s="21"/>
      <c r="AID131" s="21"/>
      <c r="AIE131" s="21"/>
      <c r="AIF131" s="21"/>
      <c r="AIG131" s="21"/>
      <c r="AIH131" s="21"/>
      <c r="AII131" s="21"/>
      <c r="AIJ131" s="21"/>
      <c r="AIK131" s="21"/>
      <c r="AIL131" s="21"/>
      <c r="AIM131" s="21"/>
      <c r="AIN131" s="21"/>
      <c r="AIO131" s="21"/>
      <c r="AIP131" s="21"/>
      <c r="AIQ131" s="21"/>
      <c r="AIR131" s="21"/>
      <c r="AIS131" s="21"/>
      <c r="AIT131" s="21"/>
      <c r="AIU131" s="21"/>
      <c r="AIV131" s="21"/>
      <c r="AIW131" s="21"/>
      <c r="AIX131" s="21"/>
      <c r="AIY131" s="21"/>
      <c r="AIZ131" s="21"/>
      <c r="AJA131" s="21"/>
      <c r="AJB131" s="21"/>
      <c r="AJC131" s="21"/>
      <c r="AJD131" s="21"/>
      <c r="AJE131" s="21"/>
      <c r="AJF131" s="21"/>
      <c r="AJG131" s="21"/>
      <c r="AJH131" s="21"/>
      <c r="AJI131" s="21"/>
      <c r="AJJ131" s="21"/>
      <c r="AJK131" s="21"/>
      <c r="AJL131" s="21"/>
      <c r="AJM131" s="21"/>
      <c r="AJN131" s="21"/>
      <c r="AJO131" s="21"/>
      <c r="AJP131" s="21"/>
      <c r="AJQ131" s="21"/>
      <c r="AJR131" s="21"/>
      <c r="AJS131" s="21"/>
      <c r="AJT131" s="21"/>
      <c r="AJU131" s="21"/>
      <c r="AJV131" s="21"/>
      <c r="AJW131" s="21"/>
      <c r="AJX131" s="21"/>
      <c r="AJY131" s="21"/>
      <c r="AJZ131" s="21"/>
      <c r="AKA131" s="21"/>
      <c r="AKB131" s="21"/>
      <c r="AKC131" s="21"/>
      <c r="AKD131" s="21"/>
      <c r="AKE131" s="21"/>
      <c r="AKF131" s="21"/>
      <c r="AKG131" s="21"/>
      <c r="AKH131" s="21"/>
      <c r="AKI131" s="21"/>
      <c r="AKJ131" s="21"/>
      <c r="AKK131" s="21"/>
      <c r="AKL131" s="21"/>
      <c r="AKM131" s="21"/>
      <c r="AKN131" s="21"/>
      <c r="AKO131" s="21"/>
      <c r="AKP131" s="21"/>
      <c r="AKQ131" s="21"/>
      <c r="AKR131" s="21"/>
      <c r="AKS131" s="21"/>
      <c r="AKT131" s="21"/>
      <c r="AKU131" s="21"/>
      <c r="AKV131" s="21"/>
      <c r="AKW131" s="21"/>
      <c r="AKX131" s="21"/>
      <c r="AKY131" s="21"/>
      <c r="AKZ131" s="21"/>
      <c r="ALA131" s="21"/>
      <c r="ALB131" s="21"/>
      <c r="ALC131" s="21"/>
      <c r="ALD131" s="21"/>
      <c r="ALE131" s="21"/>
      <c r="ALF131" s="21"/>
      <c r="ALG131" s="21"/>
      <c r="ALH131" s="21"/>
      <c r="ALI131" s="21"/>
      <c r="ALJ131" s="21"/>
      <c r="ALK131" s="21"/>
      <c r="ALL131" s="21"/>
      <c r="ALM131" s="21"/>
      <c r="ALN131" s="21"/>
      <c r="ALO131" s="21"/>
      <c r="ALP131" s="21"/>
      <c r="ALQ131" s="21"/>
      <c r="ALR131" s="21"/>
      <c r="ALS131" s="21"/>
      <c r="ALT131" s="21"/>
      <c r="ALU131" s="21"/>
      <c r="ALV131" s="21"/>
      <c r="ALW131" s="21"/>
      <c r="ALX131" s="21"/>
      <c r="ALY131" s="21"/>
      <c r="ALZ131" s="21"/>
      <c r="AMA131" s="21"/>
      <c r="AMB131" s="21"/>
      <c r="AMC131" s="21"/>
      <c r="AMD131" s="21"/>
      <c r="AME131" s="21"/>
      <c r="AMF131" s="21"/>
      <c r="AMG131" s="21"/>
      <c r="AMH131" s="21"/>
      <c r="AMI131" s="21"/>
      <c r="AMJ131" s="21"/>
      <c r="AMK131" s="21"/>
      <c r="AML131" s="21"/>
      <c r="AMM131" s="21"/>
      <c r="AMN131" s="21"/>
      <c r="AMO131" s="21"/>
      <c r="AMP131" s="21"/>
      <c r="AMQ131" s="21"/>
      <c r="AMR131" s="21"/>
      <c r="AMS131" s="21"/>
      <c r="AMT131" s="21"/>
      <c r="AMU131" s="21"/>
      <c r="AMV131" s="21"/>
      <c r="AMW131" s="21"/>
      <c r="AMX131" s="21"/>
      <c r="AMY131" s="21"/>
      <c r="AMZ131" s="21"/>
      <c r="ANA131" s="21"/>
      <c r="ANB131" s="21"/>
      <c r="ANC131" s="21"/>
      <c r="AND131" s="21"/>
      <c r="ANE131" s="21"/>
      <c r="ANF131" s="21"/>
      <c r="ANG131" s="21"/>
      <c r="ANH131" s="21"/>
      <c r="ANI131" s="21"/>
      <c r="ANJ131" s="21"/>
      <c r="ANK131" s="21"/>
      <c r="ANL131" s="21"/>
      <c r="ANM131" s="21"/>
      <c r="ANN131" s="21"/>
      <c r="ANO131" s="21"/>
      <c r="ANP131" s="21"/>
      <c r="ANQ131" s="21"/>
      <c r="ANR131" s="21"/>
      <c r="ANS131" s="21"/>
      <c r="ANT131" s="21"/>
      <c r="ANU131" s="21"/>
      <c r="ANV131" s="21"/>
      <c r="ANW131" s="21"/>
      <c r="ANX131" s="21"/>
      <c r="ANY131" s="21"/>
      <c r="ANZ131" s="21"/>
      <c r="AOA131" s="21"/>
      <c r="AOB131" s="21"/>
      <c r="AOC131" s="21"/>
      <c r="AOD131" s="21"/>
      <c r="AOE131" s="21"/>
      <c r="AOF131" s="21"/>
      <c r="AOG131" s="21"/>
      <c r="AOH131" s="21"/>
      <c r="AOI131" s="21"/>
      <c r="AOJ131" s="21"/>
      <c r="AOK131" s="21"/>
      <c r="AOL131" s="21"/>
      <c r="AOM131" s="21"/>
      <c r="AON131" s="21"/>
      <c r="AOO131" s="21"/>
      <c r="AOP131" s="21"/>
      <c r="AOQ131" s="21"/>
      <c r="AOR131" s="21"/>
      <c r="AOS131" s="21"/>
      <c r="AOT131" s="21"/>
      <c r="AOU131" s="21"/>
      <c r="AOV131" s="21"/>
      <c r="AOW131" s="21"/>
      <c r="AOX131" s="21"/>
      <c r="AOY131" s="21"/>
      <c r="AOZ131" s="21"/>
      <c r="APA131" s="21"/>
      <c r="APB131" s="21"/>
      <c r="APC131" s="21"/>
      <c r="APD131" s="21"/>
      <c r="APE131" s="21"/>
      <c r="APF131" s="21"/>
      <c r="APG131" s="21"/>
      <c r="APH131" s="21"/>
      <c r="API131" s="21"/>
      <c r="APJ131" s="21"/>
      <c r="APK131" s="21"/>
      <c r="APL131" s="21"/>
      <c r="APM131" s="21"/>
      <c r="APN131" s="21"/>
      <c r="APO131" s="21"/>
      <c r="APP131" s="21"/>
      <c r="APQ131" s="21"/>
      <c r="APR131" s="21"/>
      <c r="APS131" s="21"/>
      <c r="APT131" s="21"/>
      <c r="APU131" s="21"/>
      <c r="APV131" s="21"/>
      <c r="APW131" s="21"/>
      <c r="APX131" s="21"/>
      <c r="APY131" s="21"/>
      <c r="APZ131" s="21"/>
      <c r="AQA131" s="21"/>
      <c r="AQB131" s="21"/>
      <c r="AQC131" s="21"/>
      <c r="AQD131" s="21"/>
      <c r="AQE131" s="21"/>
      <c r="AQF131" s="21"/>
      <c r="AQG131" s="21"/>
      <c r="AQH131" s="21"/>
      <c r="AQI131" s="21"/>
      <c r="AQJ131" s="21"/>
      <c r="AQK131" s="21"/>
      <c r="AQL131" s="21"/>
      <c r="AQM131" s="21"/>
      <c r="AQN131" s="21"/>
      <c r="AQO131" s="21"/>
      <c r="AQP131" s="21"/>
      <c r="AQQ131" s="21"/>
      <c r="AQR131" s="21"/>
      <c r="AQS131" s="21"/>
      <c r="AQT131" s="21"/>
      <c r="AQU131" s="21"/>
      <c r="AQV131" s="21"/>
      <c r="AQW131" s="21"/>
      <c r="AQX131" s="21"/>
      <c r="AQY131" s="21"/>
      <c r="AQZ131" s="21"/>
      <c r="ARA131" s="21"/>
      <c r="ARB131" s="21"/>
      <c r="ARC131" s="21"/>
      <c r="ARD131" s="21"/>
      <c r="ARE131" s="21"/>
      <c r="ARF131" s="21"/>
      <c r="ARG131" s="21"/>
      <c r="ARH131" s="21"/>
      <c r="ARI131" s="21"/>
      <c r="ARJ131" s="21"/>
      <c r="ARK131" s="21"/>
      <c r="ARL131" s="21"/>
      <c r="ARM131" s="21"/>
      <c r="ARN131" s="21"/>
      <c r="ARO131" s="21"/>
      <c r="ARP131" s="21"/>
      <c r="ARQ131" s="21"/>
      <c r="ARR131" s="21"/>
      <c r="ARS131" s="21"/>
      <c r="ART131" s="21"/>
      <c r="ARU131" s="21"/>
      <c r="ARV131" s="21"/>
      <c r="ARW131" s="21"/>
      <c r="ARX131" s="21"/>
      <c r="ARY131" s="21"/>
      <c r="ARZ131" s="21"/>
      <c r="ASA131" s="21"/>
      <c r="ASB131" s="21"/>
      <c r="ASC131" s="21"/>
      <c r="ASD131" s="21"/>
      <c r="ASE131" s="21"/>
      <c r="ASF131" s="21"/>
      <c r="ASG131" s="21"/>
      <c r="ASH131" s="21"/>
      <c r="ASI131" s="21"/>
      <c r="ASJ131" s="21"/>
      <c r="ASK131" s="21"/>
      <c r="ASL131" s="21"/>
      <c r="ASM131" s="21"/>
      <c r="ASN131" s="21"/>
      <c r="ASO131" s="21"/>
      <c r="ASP131" s="21"/>
      <c r="ASQ131" s="21"/>
      <c r="ASR131" s="21"/>
      <c r="ASS131" s="21"/>
      <c r="AST131" s="21"/>
      <c r="ASU131" s="21"/>
      <c r="ASV131" s="21"/>
      <c r="ASW131" s="21"/>
      <c r="ASX131" s="21"/>
      <c r="ASY131" s="21"/>
      <c r="ASZ131" s="21"/>
      <c r="ATA131" s="21"/>
      <c r="ATB131" s="21"/>
      <c r="ATC131" s="21"/>
      <c r="ATD131" s="21"/>
      <c r="ATE131" s="21"/>
      <c r="ATF131" s="21"/>
      <c r="ATG131" s="21"/>
      <c r="ATH131" s="21"/>
      <c r="ATI131" s="21"/>
      <c r="ATJ131" s="21"/>
      <c r="ATK131" s="21"/>
      <c r="ATL131" s="21"/>
      <c r="ATM131" s="21"/>
      <c r="ATN131" s="21"/>
      <c r="ATO131" s="21"/>
      <c r="ATP131" s="21"/>
      <c r="ATQ131" s="21"/>
      <c r="ATR131" s="21"/>
      <c r="ATS131" s="21"/>
      <c r="ATT131" s="21"/>
      <c r="ATU131" s="21"/>
      <c r="ATV131" s="21"/>
      <c r="ATW131" s="21"/>
      <c r="ATX131" s="21"/>
      <c r="ATY131" s="21"/>
      <c r="ATZ131" s="21"/>
      <c r="AUA131" s="21"/>
      <c r="AUB131" s="21"/>
      <c r="AUC131" s="21"/>
      <c r="AUD131" s="21"/>
      <c r="AUE131" s="21"/>
      <c r="AUF131" s="21"/>
      <c r="AUG131" s="21"/>
      <c r="AUH131" s="21"/>
      <c r="AUI131" s="21"/>
      <c r="AUJ131" s="21"/>
      <c r="AUK131" s="21"/>
      <c r="AUL131" s="21"/>
      <c r="AUM131" s="21"/>
      <c r="AUN131" s="21"/>
      <c r="AUO131" s="21"/>
      <c r="AUP131" s="21"/>
      <c r="AUQ131" s="21"/>
      <c r="AUR131" s="21"/>
      <c r="AUS131" s="21"/>
      <c r="AUT131" s="21"/>
      <c r="AUU131" s="21"/>
      <c r="AUV131" s="21"/>
      <c r="AUW131" s="21"/>
      <c r="AUX131" s="21"/>
      <c r="AUY131" s="21"/>
      <c r="AUZ131" s="21"/>
      <c r="AVA131" s="21"/>
      <c r="AVB131" s="21"/>
      <c r="AVC131" s="21"/>
      <c r="AVD131" s="21"/>
      <c r="AVE131" s="21"/>
      <c r="AVF131" s="21"/>
      <c r="AVG131" s="21"/>
      <c r="AVH131" s="21"/>
      <c r="AVI131" s="21"/>
      <c r="AVJ131" s="21"/>
      <c r="AVK131" s="21"/>
      <c r="AVL131" s="21"/>
      <c r="AVM131" s="21"/>
      <c r="AVN131" s="21"/>
      <c r="AVO131" s="21"/>
      <c r="AVP131" s="21"/>
      <c r="AVQ131" s="21"/>
      <c r="AVR131" s="21"/>
      <c r="AVS131" s="21"/>
      <c r="AVT131" s="21"/>
      <c r="AVU131" s="21"/>
      <c r="AVV131" s="21"/>
      <c r="AVW131" s="21"/>
      <c r="AVX131" s="21"/>
      <c r="AVY131" s="21"/>
      <c r="AVZ131" s="21"/>
      <c r="AWA131" s="21"/>
      <c r="AWB131" s="21"/>
      <c r="AWC131" s="21"/>
      <c r="AWD131" s="21"/>
      <c r="AWE131" s="21"/>
      <c r="AWF131" s="21"/>
      <c r="AWG131" s="21"/>
      <c r="AWH131" s="21"/>
      <c r="AWI131" s="21"/>
      <c r="AWJ131" s="21"/>
      <c r="AWK131" s="21"/>
      <c r="AWL131" s="21"/>
      <c r="AWM131" s="21"/>
      <c r="AWN131" s="21"/>
      <c r="AWO131" s="21"/>
      <c r="AWP131" s="21"/>
      <c r="AWQ131" s="21"/>
      <c r="AWR131" s="21"/>
      <c r="AWS131" s="21"/>
      <c r="AWT131" s="21"/>
      <c r="AWU131" s="21"/>
      <c r="AWV131" s="21"/>
      <c r="AWW131" s="21"/>
      <c r="AWX131" s="21"/>
      <c r="AWY131" s="21"/>
      <c r="AWZ131" s="21"/>
      <c r="AXA131" s="21"/>
      <c r="AXB131" s="21"/>
      <c r="AXC131" s="21"/>
      <c r="AXD131" s="21"/>
      <c r="AXE131" s="21"/>
      <c r="AXF131" s="21"/>
      <c r="AXG131" s="21"/>
      <c r="AXH131" s="21"/>
      <c r="AXI131" s="21"/>
      <c r="AXJ131" s="21"/>
      <c r="AXK131" s="21"/>
      <c r="AXL131" s="21"/>
      <c r="AXM131" s="21"/>
      <c r="AXN131" s="21"/>
      <c r="AXO131" s="21"/>
      <c r="AXP131" s="21"/>
      <c r="AXQ131" s="21"/>
      <c r="AXR131" s="21"/>
      <c r="AXS131" s="21"/>
      <c r="AXT131" s="21"/>
      <c r="AXU131" s="21"/>
      <c r="AXV131" s="21"/>
      <c r="AXW131" s="21"/>
      <c r="AXX131" s="21"/>
      <c r="AXY131" s="21"/>
      <c r="AXZ131" s="21"/>
      <c r="AYA131" s="21"/>
      <c r="AYB131" s="21"/>
      <c r="AYC131" s="21"/>
      <c r="AYD131" s="21"/>
      <c r="AYE131" s="21"/>
      <c r="AYF131" s="21"/>
      <c r="AYG131" s="21"/>
      <c r="AYH131" s="21"/>
      <c r="AYI131" s="21"/>
      <c r="AYJ131" s="21"/>
      <c r="AYK131" s="21"/>
      <c r="AYL131" s="21"/>
      <c r="AYM131" s="21"/>
      <c r="AYN131" s="21"/>
      <c r="AYO131" s="21"/>
      <c r="AYP131" s="21"/>
      <c r="AYQ131" s="21"/>
      <c r="AYR131" s="21"/>
      <c r="AYS131" s="21"/>
      <c r="AYT131" s="21"/>
      <c r="AYU131" s="21"/>
      <c r="AYV131" s="21"/>
      <c r="AYW131" s="21"/>
      <c r="AYX131" s="21"/>
      <c r="AYY131" s="21"/>
      <c r="AYZ131" s="21"/>
      <c r="AZA131" s="21"/>
      <c r="AZB131" s="21"/>
      <c r="AZC131" s="21"/>
      <c r="AZD131" s="21"/>
      <c r="AZE131" s="21"/>
      <c r="AZF131" s="21"/>
      <c r="AZG131" s="21"/>
      <c r="AZH131" s="21"/>
      <c r="AZI131" s="21"/>
      <c r="AZJ131" s="21"/>
      <c r="AZK131" s="21"/>
      <c r="AZL131" s="21"/>
      <c r="AZM131" s="21"/>
      <c r="AZN131" s="21"/>
      <c r="AZO131" s="21"/>
      <c r="AZP131" s="21"/>
      <c r="AZQ131" s="21"/>
      <c r="AZR131" s="21"/>
      <c r="AZS131" s="21"/>
      <c r="AZT131" s="21"/>
      <c r="AZU131" s="21"/>
      <c r="AZV131" s="21"/>
      <c r="AZW131" s="21"/>
      <c r="AZX131" s="21"/>
      <c r="AZY131" s="21"/>
      <c r="AZZ131" s="21"/>
      <c r="BAA131" s="21"/>
      <c r="BAB131" s="21"/>
      <c r="BAC131" s="21"/>
      <c r="BAD131" s="21"/>
      <c r="BAE131" s="21"/>
      <c r="BAF131" s="21"/>
      <c r="BAG131" s="21"/>
      <c r="BAH131" s="21"/>
      <c r="BAI131" s="21"/>
      <c r="BAJ131" s="21"/>
      <c r="BAK131" s="21"/>
      <c r="BAL131" s="21"/>
      <c r="BAM131" s="21"/>
      <c r="BAN131" s="21"/>
      <c r="BAO131" s="21"/>
      <c r="BAP131" s="21"/>
      <c r="BAQ131" s="21"/>
      <c r="BAR131" s="21"/>
      <c r="BAS131" s="21"/>
      <c r="BAT131" s="21"/>
      <c r="BAU131" s="21"/>
      <c r="BAV131" s="21"/>
      <c r="BAW131" s="21"/>
      <c r="BAX131" s="21"/>
      <c r="BAY131" s="21"/>
      <c r="BAZ131" s="21"/>
      <c r="BBA131" s="21"/>
      <c r="BBB131" s="21"/>
      <c r="BBC131" s="21"/>
      <c r="BBD131" s="21"/>
      <c r="BBE131" s="21"/>
      <c r="BBF131" s="21"/>
      <c r="BBG131" s="21"/>
      <c r="BBH131" s="21"/>
      <c r="BBI131" s="21"/>
      <c r="BBJ131" s="21"/>
      <c r="BBK131" s="21"/>
      <c r="BBL131" s="21"/>
      <c r="BBM131" s="21"/>
      <c r="BBN131" s="21"/>
      <c r="BBO131" s="21"/>
      <c r="BBP131" s="21"/>
      <c r="BBQ131" s="21"/>
      <c r="BBR131" s="21"/>
      <c r="BBS131" s="21"/>
      <c r="BBT131" s="21"/>
      <c r="BBU131" s="21"/>
      <c r="BBV131" s="21"/>
      <c r="BBW131" s="21"/>
      <c r="BBX131" s="21"/>
      <c r="BBY131" s="21"/>
      <c r="BBZ131" s="21"/>
      <c r="BCA131" s="21"/>
      <c r="BCB131" s="21"/>
      <c r="BCC131" s="21"/>
      <c r="BCD131" s="21"/>
      <c r="BCE131" s="21"/>
      <c r="BCF131" s="21"/>
      <c r="BCG131" s="21"/>
      <c r="BCH131" s="21"/>
      <c r="BCI131" s="21"/>
      <c r="BCJ131" s="21"/>
      <c r="BCK131" s="21"/>
      <c r="BCL131" s="21"/>
      <c r="BCM131" s="21"/>
      <c r="BCN131" s="21"/>
      <c r="BCO131" s="21"/>
      <c r="BCP131" s="21"/>
      <c r="BCQ131" s="21"/>
      <c r="BCR131" s="21"/>
      <c r="BCS131" s="21"/>
      <c r="BCT131" s="21"/>
      <c r="BCU131" s="21"/>
      <c r="BCV131" s="21"/>
      <c r="BCW131" s="21"/>
      <c r="BCX131" s="21"/>
      <c r="BCY131" s="21"/>
      <c r="BCZ131" s="21"/>
      <c r="BDA131" s="21"/>
      <c r="BDB131" s="21"/>
      <c r="BDC131" s="21"/>
      <c r="BDD131" s="21"/>
      <c r="BDE131" s="21"/>
      <c r="BDF131" s="21"/>
      <c r="BDG131" s="21"/>
      <c r="BDH131" s="21"/>
      <c r="BDI131" s="21"/>
      <c r="BDJ131" s="21"/>
      <c r="BDK131" s="21"/>
      <c r="BDL131" s="21"/>
      <c r="BDM131" s="21"/>
      <c r="BDN131" s="21"/>
      <c r="BDO131" s="21"/>
      <c r="BDP131" s="21"/>
      <c r="BDQ131" s="21"/>
      <c r="BDR131" s="21"/>
      <c r="BDS131" s="21"/>
      <c r="BDT131" s="21"/>
      <c r="BDU131" s="21"/>
      <c r="BDV131" s="21"/>
      <c r="BDW131" s="21"/>
      <c r="BDX131" s="21"/>
      <c r="BDY131" s="21"/>
      <c r="BDZ131" s="21"/>
      <c r="BEA131" s="21"/>
      <c r="BEB131" s="21"/>
      <c r="BEC131" s="21"/>
      <c r="BED131" s="21"/>
      <c r="BEE131" s="21"/>
      <c r="BEF131" s="21"/>
      <c r="BEG131" s="21"/>
      <c r="BEH131" s="21"/>
      <c r="BEI131" s="21"/>
      <c r="BEJ131" s="21"/>
      <c r="BEK131" s="21"/>
      <c r="BEL131" s="21"/>
      <c r="BEM131" s="21"/>
      <c r="BEN131" s="21"/>
      <c r="BEO131" s="21"/>
      <c r="BEP131" s="21"/>
      <c r="BEQ131" s="21"/>
      <c r="BER131" s="21"/>
      <c r="BES131" s="21"/>
      <c r="BET131" s="21"/>
      <c r="BEU131" s="21"/>
      <c r="BEV131" s="21"/>
      <c r="BEW131" s="21"/>
      <c r="BEX131" s="21"/>
      <c r="BEY131" s="21"/>
      <c r="BEZ131" s="21"/>
      <c r="BFA131" s="21"/>
      <c r="BFB131" s="21"/>
      <c r="BFC131" s="21"/>
      <c r="BFD131" s="21"/>
      <c r="BFE131" s="21"/>
      <c r="BFF131" s="21"/>
      <c r="BFG131" s="21"/>
      <c r="BFH131" s="21"/>
      <c r="BFI131" s="21"/>
      <c r="BFJ131" s="21"/>
      <c r="BFK131" s="21"/>
      <c r="BFL131" s="21"/>
      <c r="BFM131" s="21"/>
      <c r="BFN131" s="21"/>
      <c r="BFO131" s="21"/>
      <c r="BFP131" s="21"/>
      <c r="BFQ131" s="21"/>
      <c r="BFR131" s="21"/>
      <c r="BFS131" s="21"/>
      <c r="BFT131" s="21"/>
      <c r="BFU131" s="21"/>
      <c r="BFV131" s="21"/>
      <c r="BFW131" s="21"/>
      <c r="BFX131" s="21"/>
      <c r="BFY131" s="21"/>
      <c r="BFZ131" s="21"/>
      <c r="BGA131" s="21"/>
      <c r="BGB131" s="21"/>
      <c r="BGC131" s="21"/>
      <c r="BGD131" s="21"/>
      <c r="BGE131" s="21"/>
      <c r="BGF131" s="21"/>
      <c r="BGG131" s="21"/>
      <c r="BGH131" s="21"/>
      <c r="BGI131" s="21"/>
      <c r="BGJ131" s="21"/>
      <c r="BGK131" s="21"/>
      <c r="BGL131" s="21"/>
      <c r="BGM131" s="21"/>
      <c r="BGN131" s="21"/>
      <c r="BGO131" s="21"/>
      <c r="BGP131" s="21"/>
      <c r="BGQ131" s="21"/>
      <c r="BGR131" s="21"/>
      <c r="BGS131" s="21"/>
      <c r="BGT131" s="21"/>
      <c r="BGU131" s="21"/>
      <c r="BGV131" s="21"/>
      <c r="BGW131" s="21"/>
      <c r="BGX131" s="21"/>
      <c r="BGY131" s="21"/>
      <c r="BGZ131" s="21"/>
      <c r="BHA131" s="21"/>
      <c r="BHB131" s="21"/>
      <c r="BHC131" s="21"/>
      <c r="BHD131" s="21"/>
      <c r="BHE131" s="21"/>
      <c r="BHF131" s="21"/>
      <c r="BHG131" s="21"/>
      <c r="BHH131" s="21"/>
      <c r="BHI131" s="21"/>
      <c r="BHJ131" s="21"/>
      <c r="BHK131" s="21"/>
      <c r="BHL131" s="21"/>
      <c r="BHM131" s="21"/>
      <c r="BHN131" s="21"/>
      <c r="BHO131" s="21"/>
      <c r="BHP131" s="21"/>
      <c r="BHQ131" s="21"/>
      <c r="BHR131" s="21"/>
      <c r="BHS131" s="21"/>
      <c r="BHT131" s="21"/>
      <c r="BHU131" s="21"/>
      <c r="BHV131" s="21"/>
      <c r="BHW131" s="21"/>
      <c r="BHX131" s="21"/>
      <c r="BHY131" s="21"/>
      <c r="BHZ131" s="21"/>
      <c r="BIA131" s="21"/>
      <c r="BIB131" s="21"/>
      <c r="BIC131" s="21"/>
      <c r="BID131" s="21"/>
      <c r="BIE131" s="21"/>
      <c r="BIF131" s="21"/>
      <c r="BIG131" s="21"/>
      <c r="BIH131" s="21"/>
      <c r="BII131" s="21"/>
      <c r="BIJ131" s="21"/>
      <c r="BIK131" s="21"/>
      <c r="BIL131" s="21"/>
      <c r="BIM131" s="21"/>
      <c r="BIN131" s="21"/>
      <c r="BIO131" s="21"/>
      <c r="BIP131" s="21"/>
      <c r="BIQ131" s="21"/>
      <c r="BIR131" s="21"/>
      <c r="BIS131" s="21"/>
      <c r="BIT131" s="21"/>
      <c r="BIU131" s="21"/>
      <c r="BIV131" s="21"/>
      <c r="BIW131" s="21"/>
      <c r="BIX131" s="21"/>
      <c r="BIY131" s="21"/>
      <c r="BIZ131" s="21"/>
      <c r="BJA131" s="21"/>
      <c r="BJB131" s="21"/>
      <c r="BJC131" s="21"/>
      <c r="BJD131" s="21"/>
      <c r="BJE131" s="21"/>
      <c r="BJF131" s="21"/>
      <c r="BJG131" s="21"/>
      <c r="BJH131" s="21"/>
      <c r="BJI131" s="21"/>
      <c r="BJJ131" s="21"/>
      <c r="BJK131" s="21"/>
      <c r="BJL131" s="21"/>
      <c r="BJM131" s="21"/>
      <c r="BJN131" s="21"/>
      <c r="BJO131" s="21"/>
      <c r="BJP131" s="21"/>
      <c r="BJQ131" s="21"/>
      <c r="BJR131" s="21"/>
      <c r="BJS131" s="21"/>
      <c r="BJT131" s="21"/>
      <c r="BJU131" s="21"/>
      <c r="BJV131" s="21"/>
      <c r="BJW131" s="21"/>
      <c r="BJX131" s="21"/>
      <c r="BJY131" s="21"/>
      <c r="BJZ131" s="21"/>
      <c r="BKA131" s="21"/>
      <c r="BKB131" s="21"/>
      <c r="BKC131" s="21"/>
      <c r="BKD131" s="21"/>
      <c r="BKE131" s="21"/>
      <c r="BKF131" s="21"/>
      <c r="BKG131" s="21"/>
      <c r="BKH131" s="21"/>
      <c r="BKI131" s="21"/>
      <c r="BKJ131" s="21"/>
      <c r="BKK131" s="21"/>
      <c r="BKL131" s="21"/>
      <c r="BKM131" s="21"/>
      <c r="BKN131" s="21"/>
      <c r="BKO131" s="21"/>
      <c r="BKP131" s="21"/>
      <c r="BKQ131" s="21"/>
      <c r="BKR131" s="21"/>
      <c r="BKS131" s="21"/>
      <c r="BKT131" s="21"/>
      <c r="BKU131" s="21"/>
      <c r="BKV131" s="21"/>
      <c r="BKW131" s="21"/>
      <c r="BKX131" s="21"/>
      <c r="BKY131" s="21"/>
      <c r="BKZ131" s="21"/>
      <c r="BLA131" s="21"/>
      <c r="BLB131" s="21"/>
      <c r="BLC131" s="21"/>
      <c r="BLD131" s="21"/>
      <c r="BLE131" s="21"/>
      <c r="BLF131" s="21"/>
      <c r="BLG131" s="21"/>
      <c r="BLH131" s="21"/>
      <c r="BLI131" s="21"/>
      <c r="BLJ131" s="21"/>
      <c r="BLK131" s="21"/>
      <c r="BLL131" s="21"/>
      <c r="BLM131" s="21"/>
      <c r="BLN131" s="21"/>
      <c r="BLO131" s="21"/>
      <c r="BLP131" s="21"/>
      <c r="BLQ131" s="21"/>
      <c r="BLR131" s="21"/>
      <c r="BLS131" s="21"/>
      <c r="BLT131" s="21"/>
      <c r="BLU131" s="21"/>
      <c r="BLV131" s="21"/>
      <c r="BLW131" s="21"/>
      <c r="BLX131" s="21"/>
      <c r="BLY131" s="21"/>
      <c r="BLZ131" s="21"/>
      <c r="BMA131" s="21"/>
      <c r="BMB131" s="21"/>
      <c r="BMC131" s="21"/>
      <c r="BMD131" s="21"/>
      <c r="BME131" s="21"/>
      <c r="BMF131" s="21"/>
      <c r="BMG131" s="21"/>
      <c r="BMH131" s="21"/>
      <c r="BMI131" s="21"/>
      <c r="BMJ131" s="21"/>
      <c r="BMK131" s="21"/>
      <c r="BML131" s="21"/>
      <c r="BMM131" s="21"/>
      <c r="BMN131" s="21"/>
      <c r="BMO131" s="21"/>
      <c r="BMP131" s="21"/>
      <c r="BMQ131" s="21"/>
      <c r="BMR131" s="21"/>
      <c r="BMS131" s="21"/>
      <c r="BMT131" s="21"/>
      <c r="BMU131" s="21"/>
      <c r="BMV131" s="21"/>
      <c r="BMW131" s="21"/>
      <c r="BMX131" s="21"/>
      <c r="BMY131" s="21"/>
      <c r="BMZ131" s="21"/>
      <c r="BNA131" s="21"/>
      <c r="BNB131" s="21"/>
      <c r="BNC131" s="21"/>
      <c r="BND131" s="21"/>
      <c r="BNE131" s="21"/>
      <c r="BNF131" s="21"/>
      <c r="BNG131" s="21"/>
      <c r="BNH131" s="21"/>
      <c r="BNI131" s="21"/>
      <c r="BNJ131" s="21"/>
      <c r="BNK131" s="21"/>
      <c r="BNL131" s="21"/>
      <c r="BNM131" s="21"/>
      <c r="BNN131" s="21"/>
      <c r="BNO131" s="21"/>
      <c r="BNP131" s="21"/>
      <c r="BNQ131" s="21"/>
      <c r="BNR131" s="21"/>
      <c r="BNS131" s="21"/>
      <c r="BNT131" s="21"/>
      <c r="BNU131" s="21"/>
      <c r="BNV131" s="21"/>
      <c r="BNW131" s="21"/>
      <c r="BNX131" s="21"/>
      <c r="BNY131" s="21"/>
      <c r="BNZ131" s="21"/>
      <c r="BOA131" s="21"/>
      <c r="BOB131" s="21"/>
      <c r="BOC131" s="21"/>
      <c r="BOD131" s="21"/>
      <c r="BOE131" s="21"/>
      <c r="BOF131" s="21"/>
      <c r="BOG131" s="21"/>
      <c r="BOH131" s="21"/>
      <c r="BOI131" s="21"/>
      <c r="BOJ131" s="21"/>
      <c r="BOK131" s="21"/>
      <c r="BOL131" s="21"/>
      <c r="BOM131" s="21"/>
      <c r="BON131" s="21"/>
      <c r="BOO131" s="21"/>
      <c r="BOP131" s="21"/>
      <c r="BOQ131" s="21"/>
      <c r="BOR131" s="21"/>
      <c r="BOS131" s="21"/>
      <c r="BOT131" s="21"/>
      <c r="BOU131" s="21"/>
      <c r="BOV131" s="21"/>
      <c r="BOW131" s="21"/>
      <c r="BOX131" s="21"/>
      <c r="BOY131" s="21"/>
      <c r="BOZ131" s="21"/>
      <c r="BPA131" s="21"/>
      <c r="BPB131" s="21"/>
      <c r="BPC131" s="21"/>
      <c r="BPD131" s="21"/>
      <c r="BPE131" s="21"/>
      <c r="BPF131" s="21"/>
      <c r="BPG131" s="21"/>
      <c r="BPH131" s="21"/>
      <c r="BPI131" s="21"/>
      <c r="BPJ131" s="21"/>
      <c r="BPK131" s="21"/>
      <c r="BPL131" s="21"/>
      <c r="BPM131" s="21"/>
      <c r="BPN131" s="21"/>
      <c r="BPO131" s="21"/>
      <c r="BPP131" s="21"/>
      <c r="BPQ131" s="21"/>
      <c r="BPR131" s="21"/>
      <c r="BPS131" s="21"/>
      <c r="BPT131" s="21"/>
      <c r="BPU131" s="21"/>
      <c r="BPV131" s="21"/>
      <c r="BPW131" s="21"/>
      <c r="BPX131" s="21"/>
      <c r="BPY131" s="21"/>
      <c r="BPZ131" s="21"/>
      <c r="BQA131" s="21"/>
      <c r="BQB131" s="21"/>
      <c r="BQC131" s="21"/>
      <c r="BQD131" s="21"/>
      <c r="BQE131" s="21"/>
      <c r="BQF131" s="21"/>
      <c r="BQG131" s="21"/>
      <c r="BQH131" s="21"/>
      <c r="BQI131" s="21"/>
      <c r="BQJ131" s="21"/>
      <c r="BQK131" s="21"/>
      <c r="BQL131" s="21"/>
      <c r="BQM131" s="21"/>
      <c r="BQN131" s="21"/>
      <c r="BQO131" s="21"/>
      <c r="BQP131" s="21"/>
      <c r="BQQ131" s="21"/>
      <c r="BQR131" s="21"/>
      <c r="BQS131" s="21"/>
      <c r="BQT131" s="21"/>
      <c r="BQU131" s="21"/>
      <c r="BQV131" s="21"/>
      <c r="BQW131" s="21"/>
      <c r="BQX131" s="21"/>
      <c r="BQY131" s="21"/>
      <c r="BQZ131" s="21"/>
      <c r="BRA131" s="21"/>
      <c r="BRB131" s="21"/>
      <c r="BRC131" s="21"/>
      <c r="BRD131" s="21"/>
      <c r="BRE131" s="21"/>
      <c r="BRF131" s="21"/>
      <c r="BRG131" s="21"/>
      <c r="BRH131" s="21"/>
      <c r="BRI131" s="21"/>
      <c r="BRJ131" s="21"/>
      <c r="BRK131" s="21"/>
      <c r="BRL131" s="21"/>
      <c r="BRM131" s="21"/>
      <c r="BRN131" s="21"/>
      <c r="BRO131" s="21"/>
      <c r="BRP131" s="21"/>
      <c r="BRQ131" s="21"/>
      <c r="BRR131" s="21"/>
      <c r="BRS131" s="21"/>
      <c r="BRT131" s="21"/>
      <c r="BRU131" s="21"/>
      <c r="BRV131" s="21"/>
      <c r="BRW131" s="21"/>
      <c r="BRX131" s="21"/>
      <c r="BRY131" s="21"/>
      <c r="BRZ131" s="21"/>
      <c r="BSA131" s="21"/>
      <c r="BSB131" s="21"/>
      <c r="BSC131" s="21"/>
      <c r="BSD131" s="21"/>
      <c r="BSE131" s="21"/>
      <c r="BSF131" s="21"/>
      <c r="BSG131" s="21"/>
      <c r="BSH131" s="21"/>
      <c r="BSI131" s="21"/>
      <c r="BSJ131" s="21"/>
      <c r="BSK131" s="21"/>
      <c r="BSL131" s="21"/>
      <c r="BSM131" s="21"/>
      <c r="BSN131" s="21"/>
      <c r="BSO131" s="21"/>
      <c r="BSP131" s="21"/>
      <c r="BSQ131" s="21"/>
      <c r="BSR131" s="21"/>
      <c r="BSS131" s="21"/>
      <c r="BST131" s="21"/>
      <c r="BSU131" s="21"/>
      <c r="BSV131" s="21"/>
      <c r="BSW131" s="21"/>
      <c r="BSX131" s="21"/>
      <c r="BSY131" s="21"/>
      <c r="BSZ131" s="21"/>
      <c r="BTA131" s="21"/>
      <c r="BTB131" s="21"/>
      <c r="BTC131" s="21"/>
      <c r="BTD131" s="21"/>
      <c r="BTE131" s="21"/>
      <c r="BTF131" s="21"/>
      <c r="BTG131" s="21"/>
      <c r="BTH131" s="21"/>
      <c r="BTI131" s="21"/>
      <c r="BTJ131" s="21"/>
      <c r="BTK131" s="21"/>
      <c r="BTL131" s="21"/>
      <c r="BTM131" s="21"/>
      <c r="BTN131" s="21"/>
      <c r="BTO131" s="21"/>
      <c r="BTP131" s="21"/>
      <c r="BTQ131" s="21"/>
      <c r="BTR131" s="21"/>
      <c r="BTS131" s="21"/>
      <c r="BTT131" s="21"/>
      <c r="BTU131" s="21"/>
      <c r="BTV131" s="21"/>
      <c r="BTW131" s="21"/>
      <c r="BTX131" s="21"/>
      <c r="BTY131" s="21"/>
      <c r="BTZ131" s="21"/>
      <c r="BUA131" s="21"/>
      <c r="BUB131" s="21"/>
      <c r="BUC131" s="21"/>
      <c r="BUD131" s="21"/>
      <c r="BUE131" s="21"/>
      <c r="BUF131" s="21"/>
      <c r="BUG131" s="21"/>
      <c r="BUH131" s="21"/>
      <c r="BUI131" s="21"/>
      <c r="BUJ131" s="21"/>
      <c r="BUK131" s="21"/>
      <c r="BUL131" s="21"/>
      <c r="BUM131" s="21"/>
      <c r="BUN131" s="21"/>
      <c r="BUO131" s="21"/>
      <c r="BUP131" s="21"/>
      <c r="BUQ131" s="21"/>
      <c r="BUR131" s="21"/>
      <c r="BUS131" s="21"/>
      <c r="BUT131" s="21"/>
      <c r="BUU131" s="21"/>
      <c r="BUV131" s="21"/>
      <c r="BUW131" s="21"/>
      <c r="BUX131" s="21"/>
      <c r="BUY131" s="21"/>
      <c r="BUZ131" s="21"/>
      <c r="BVA131" s="21"/>
      <c r="BVB131" s="21"/>
      <c r="BVC131" s="21"/>
      <c r="BVD131" s="21"/>
      <c r="BVE131" s="21"/>
      <c r="BVF131" s="21"/>
      <c r="BVG131" s="21"/>
      <c r="BVH131" s="21"/>
      <c r="BVI131" s="21"/>
      <c r="BVJ131" s="21"/>
      <c r="BVK131" s="21"/>
      <c r="BVL131" s="21"/>
      <c r="BVM131" s="21"/>
      <c r="BVN131" s="21"/>
      <c r="BVO131" s="21"/>
      <c r="BVP131" s="21"/>
      <c r="BVQ131" s="21"/>
      <c r="BVR131" s="21"/>
      <c r="BVS131" s="21"/>
      <c r="BVT131" s="21"/>
      <c r="BVU131" s="21"/>
      <c r="BVV131" s="21"/>
      <c r="BVW131" s="21"/>
      <c r="BVX131" s="21"/>
      <c r="BVY131" s="21"/>
      <c r="BVZ131" s="21"/>
      <c r="BWA131" s="21"/>
      <c r="BWB131" s="21"/>
      <c r="BWC131" s="21"/>
      <c r="BWD131" s="21"/>
      <c r="BWE131" s="21"/>
      <c r="BWF131" s="21"/>
      <c r="BWG131" s="21"/>
      <c r="BWH131" s="21"/>
      <c r="BWI131" s="21"/>
      <c r="BWJ131" s="21"/>
      <c r="BWK131" s="21"/>
      <c r="BWL131" s="21"/>
      <c r="BWM131" s="21"/>
      <c r="BWN131" s="21"/>
      <c r="BWO131" s="21"/>
      <c r="BWP131" s="21"/>
      <c r="BWQ131" s="21"/>
      <c r="BWR131" s="21"/>
      <c r="BWS131" s="21"/>
      <c r="BWT131" s="21"/>
      <c r="BWU131" s="21"/>
      <c r="BWV131" s="21"/>
      <c r="BWW131" s="21"/>
      <c r="BWX131" s="21"/>
      <c r="BWY131" s="21"/>
      <c r="BWZ131" s="21"/>
      <c r="BXA131" s="21"/>
      <c r="BXB131" s="21"/>
      <c r="BXC131" s="21"/>
      <c r="BXD131" s="21"/>
      <c r="BXE131" s="21"/>
      <c r="BXF131" s="21"/>
      <c r="BXG131" s="21"/>
      <c r="BXH131" s="21"/>
      <c r="BXI131" s="21"/>
      <c r="BXJ131" s="21"/>
      <c r="BXK131" s="21"/>
      <c r="BXL131" s="21"/>
      <c r="BXM131" s="21"/>
      <c r="BXN131" s="21"/>
      <c r="BXO131" s="21"/>
      <c r="BXP131" s="21"/>
      <c r="BXQ131" s="21"/>
      <c r="BXR131" s="21"/>
      <c r="BXS131" s="21"/>
      <c r="BXT131" s="21"/>
      <c r="BXU131" s="21"/>
      <c r="BXV131" s="21"/>
      <c r="BXW131" s="21"/>
      <c r="BXX131" s="21"/>
      <c r="BXY131" s="21"/>
      <c r="BXZ131" s="21"/>
      <c r="BYA131" s="21"/>
      <c r="BYB131" s="21"/>
      <c r="BYC131" s="21"/>
      <c r="BYD131" s="21"/>
      <c r="BYE131" s="21"/>
      <c r="BYF131" s="21"/>
      <c r="BYG131" s="21"/>
      <c r="BYH131" s="21"/>
      <c r="BYI131" s="21"/>
      <c r="BYJ131" s="21"/>
      <c r="BYK131" s="21"/>
      <c r="BYL131" s="21"/>
      <c r="BYM131" s="21"/>
      <c r="BYN131" s="21"/>
      <c r="BYO131" s="21"/>
      <c r="BYP131" s="21"/>
      <c r="BYQ131" s="21"/>
      <c r="BYR131" s="21"/>
      <c r="BYS131" s="21"/>
      <c r="BYT131" s="21"/>
      <c r="BYU131" s="21"/>
      <c r="BYV131" s="21"/>
      <c r="BYW131" s="21"/>
      <c r="BYX131" s="21"/>
      <c r="BYY131" s="21"/>
      <c r="BYZ131" s="21"/>
      <c r="BZA131" s="21"/>
      <c r="BZB131" s="21"/>
      <c r="BZC131" s="21"/>
      <c r="BZD131" s="21"/>
      <c r="BZE131" s="21"/>
      <c r="BZF131" s="21"/>
      <c r="BZG131" s="21"/>
      <c r="BZH131" s="21"/>
      <c r="BZI131" s="21"/>
      <c r="BZJ131" s="21"/>
      <c r="BZK131" s="21"/>
      <c r="BZL131" s="21"/>
      <c r="BZM131" s="21"/>
      <c r="BZN131" s="21"/>
      <c r="BZO131" s="21"/>
      <c r="BZP131" s="21"/>
      <c r="BZQ131" s="21"/>
      <c r="BZR131" s="21"/>
      <c r="BZS131" s="21"/>
      <c r="BZT131" s="21"/>
      <c r="BZU131" s="21"/>
      <c r="BZV131" s="21"/>
      <c r="BZW131" s="21"/>
      <c r="BZX131" s="21"/>
      <c r="BZY131" s="21"/>
      <c r="BZZ131" s="21"/>
      <c r="CAA131" s="21"/>
      <c r="CAB131" s="21"/>
      <c r="CAC131" s="21"/>
      <c r="CAD131" s="21"/>
      <c r="CAE131" s="21"/>
      <c r="CAF131" s="21"/>
      <c r="CAG131" s="21"/>
      <c r="CAH131" s="21"/>
      <c r="CAI131" s="21"/>
      <c r="CAJ131" s="21"/>
      <c r="CAK131" s="21"/>
      <c r="CAL131" s="21"/>
      <c r="CAM131" s="21"/>
      <c r="CAN131" s="21"/>
      <c r="CAO131" s="21"/>
      <c r="CAP131" s="21"/>
      <c r="CAQ131" s="21"/>
      <c r="CAR131" s="21"/>
      <c r="CAS131" s="21"/>
      <c r="CAT131" s="21"/>
      <c r="CAU131" s="21"/>
      <c r="CAV131" s="21"/>
      <c r="CAW131" s="21"/>
      <c r="CAX131" s="21"/>
      <c r="CAY131" s="21"/>
      <c r="CAZ131" s="21"/>
      <c r="CBA131" s="21"/>
      <c r="CBB131" s="21"/>
      <c r="CBC131" s="21"/>
      <c r="CBD131" s="21"/>
      <c r="CBE131" s="21"/>
      <c r="CBF131" s="21"/>
      <c r="CBG131" s="21"/>
      <c r="CBH131" s="21"/>
      <c r="CBI131" s="21"/>
      <c r="CBJ131" s="21"/>
      <c r="CBK131" s="21"/>
      <c r="CBL131" s="21"/>
      <c r="CBM131" s="21"/>
      <c r="CBN131" s="21"/>
      <c r="CBO131" s="21"/>
      <c r="CBP131" s="21"/>
      <c r="CBQ131" s="21"/>
      <c r="CBR131" s="21"/>
      <c r="CBS131" s="21"/>
      <c r="CBT131" s="21"/>
      <c r="CBU131" s="21"/>
      <c r="CBV131" s="21"/>
      <c r="CBW131" s="21"/>
      <c r="CBX131" s="21"/>
      <c r="CBY131" s="21"/>
      <c r="CBZ131" s="21"/>
      <c r="CCA131" s="21"/>
      <c r="CCB131" s="21"/>
      <c r="CCC131" s="21"/>
      <c r="CCD131" s="21"/>
      <c r="CCE131" s="21"/>
      <c r="CCF131" s="21"/>
      <c r="CCG131" s="21"/>
      <c r="CCH131" s="21"/>
      <c r="CCI131" s="21"/>
      <c r="CCJ131" s="21"/>
      <c r="CCK131" s="21"/>
      <c r="CCL131" s="21"/>
      <c r="CCM131" s="21"/>
      <c r="CCN131" s="21"/>
      <c r="CCO131" s="21"/>
      <c r="CCP131" s="21"/>
      <c r="CCQ131" s="21"/>
      <c r="CCR131" s="21"/>
      <c r="CCS131" s="21"/>
      <c r="CCT131" s="21"/>
      <c r="CCU131" s="21"/>
      <c r="CCV131" s="21"/>
      <c r="CCW131" s="21"/>
      <c r="CCX131" s="21"/>
      <c r="CCY131" s="21"/>
      <c r="CCZ131" s="21"/>
      <c r="CDA131" s="21"/>
      <c r="CDB131" s="21"/>
      <c r="CDC131" s="21"/>
      <c r="CDD131" s="21"/>
      <c r="CDE131" s="21"/>
      <c r="CDF131" s="21"/>
      <c r="CDG131" s="21"/>
      <c r="CDH131" s="21"/>
      <c r="CDI131" s="21"/>
      <c r="CDJ131" s="21"/>
      <c r="CDK131" s="21"/>
      <c r="CDL131" s="21"/>
      <c r="CDM131" s="21"/>
      <c r="CDN131" s="21"/>
      <c r="CDO131" s="21"/>
      <c r="CDP131" s="21"/>
      <c r="CDQ131" s="21"/>
      <c r="CDR131" s="21"/>
      <c r="CDS131" s="21"/>
      <c r="CDT131" s="21"/>
      <c r="CDU131" s="21"/>
      <c r="CDV131" s="21"/>
      <c r="CDW131" s="21"/>
      <c r="CDX131" s="21"/>
      <c r="CDY131" s="21"/>
      <c r="CDZ131" s="21"/>
      <c r="CEA131" s="21"/>
      <c r="CEB131" s="21"/>
      <c r="CEC131" s="21"/>
      <c r="CED131" s="21"/>
      <c r="CEE131" s="21"/>
      <c r="CEF131" s="21"/>
      <c r="CEG131" s="21"/>
      <c r="CEH131" s="21"/>
      <c r="CEI131" s="21"/>
      <c r="CEJ131" s="21"/>
      <c r="CEK131" s="21"/>
      <c r="CEL131" s="21"/>
      <c r="CEM131" s="21"/>
      <c r="CEN131" s="21"/>
      <c r="CEO131" s="21"/>
      <c r="CEP131" s="21"/>
      <c r="CEQ131" s="21"/>
      <c r="CER131" s="21"/>
      <c r="CES131" s="21"/>
      <c r="CET131" s="21"/>
      <c r="CEU131" s="21"/>
      <c r="CEV131" s="21"/>
      <c r="CEW131" s="21"/>
      <c r="CEX131" s="21"/>
      <c r="CEY131" s="21"/>
      <c r="CEZ131" s="21"/>
      <c r="CFA131" s="21"/>
      <c r="CFB131" s="21"/>
      <c r="CFC131" s="21"/>
      <c r="CFD131" s="21"/>
      <c r="CFE131" s="21"/>
      <c r="CFF131" s="21"/>
      <c r="CFG131" s="21"/>
      <c r="CFH131" s="21"/>
      <c r="CFI131" s="21"/>
      <c r="CFJ131" s="21"/>
      <c r="CFK131" s="21"/>
      <c r="CFL131" s="21"/>
      <c r="CFM131" s="21"/>
      <c r="CFN131" s="21"/>
      <c r="CFO131" s="21"/>
      <c r="CFP131" s="21"/>
      <c r="CFQ131" s="21"/>
      <c r="CFR131" s="21"/>
      <c r="CFS131" s="21"/>
      <c r="CFT131" s="21"/>
      <c r="CFU131" s="21"/>
      <c r="CFV131" s="21"/>
      <c r="CFW131" s="21"/>
      <c r="CFX131" s="21"/>
      <c r="CFY131" s="21"/>
      <c r="CFZ131" s="21"/>
      <c r="CGA131" s="21"/>
      <c r="CGB131" s="21"/>
      <c r="CGC131" s="21"/>
      <c r="CGD131" s="21"/>
      <c r="CGE131" s="21"/>
      <c r="CGF131" s="21"/>
      <c r="CGG131" s="21"/>
      <c r="CGH131" s="21"/>
      <c r="CGI131" s="21"/>
      <c r="CGJ131" s="21"/>
      <c r="CGK131" s="21"/>
      <c r="CGL131" s="21"/>
      <c r="CGM131" s="21"/>
      <c r="CGN131" s="21"/>
      <c r="CGO131" s="21"/>
      <c r="CGP131" s="21"/>
      <c r="CGQ131" s="21"/>
      <c r="CGR131" s="21"/>
      <c r="CGS131" s="21"/>
      <c r="CGT131" s="21"/>
      <c r="CGU131" s="21"/>
      <c r="CGV131" s="21"/>
      <c r="CGW131" s="21"/>
      <c r="CGX131" s="21"/>
      <c r="CGY131" s="21"/>
      <c r="CGZ131" s="21"/>
      <c r="CHA131" s="21"/>
      <c r="CHB131" s="21"/>
      <c r="CHC131" s="21"/>
      <c r="CHD131" s="21"/>
      <c r="CHE131" s="21"/>
      <c r="CHF131" s="21"/>
      <c r="CHG131" s="21"/>
      <c r="CHH131" s="21"/>
      <c r="CHI131" s="21"/>
      <c r="CHJ131" s="21"/>
      <c r="CHK131" s="21"/>
      <c r="CHL131" s="21"/>
      <c r="CHM131" s="21"/>
      <c r="CHN131" s="21"/>
      <c r="CHO131" s="21"/>
      <c r="CHP131" s="21"/>
      <c r="CHQ131" s="21"/>
      <c r="CHR131" s="21"/>
      <c r="CHS131" s="21"/>
      <c r="CHT131" s="21"/>
      <c r="CHU131" s="21"/>
      <c r="CHV131" s="21"/>
      <c r="CHW131" s="21"/>
      <c r="CHX131" s="21"/>
      <c r="CHY131" s="21"/>
      <c r="CHZ131" s="21"/>
      <c r="CIA131" s="21"/>
      <c r="CIB131" s="21"/>
      <c r="CIC131" s="21"/>
      <c r="CID131" s="21"/>
      <c r="CIE131" s="21"/>
      <c r="CIF131" s="21"/>
      <c r="CIG131" s="21"/>
      <c r="CIH131" s="21"/>
      <c r="CII131" s="21"/>
      <c r="CIJ131" s="21"/>
      <c r="CIK131" s="21"/>
      <c r="CIL131" s="21"/>
      <c r="CIM131" s="21"/>
      <c r="CIN131" s="21"/>
      <c r="CIO131" s="21"/>
      <c r="CIP131" s="21"/>
      <c r="CIQ131" s="21"/>
      <c r="CIR131" s="21"/>
      <c r="CIS131" s="21"/>
      <c r="CIT131" s="21"/>
      <c r="CIU131" s="21"/>
      <c r="CIV131" s="21"/>
      <c r="CIW131" s="21"/>
      <c r="CIX131" s="21"/>
      <c r="CIY131" s="21"/>
      <c r="CIZ131" s="21"/>
      <c r="CJA131" s="21"/>
      <c r="CJB131" s="21"/>
      <c r="CJC131" s="21"/>
      <c r="CJD131" s="21"/>
      <c r="CJE131" s="21"/>
      <c r="CJF131" s="21"/>
      <c r="CJG131" s="21"/>
      <c r="CJH131" s="21"/>
      <c r="CJI131" s="21"/>
      <c r="CJJ131" s="21"/>
      <c r="CJK131" s="21"/>
      <c r="CJL131" s="21"/>
      <c r="CJM131" s="21"/>
      <c r="CJN131" s="21"/>
      <c r="CJO131" s="21"/>
      <c r="CJP131" s="21"/>
      <c r="CJQ131" s="21"/>
      <c r="CJR131" s="21"/>
      <c r="CJS131" s="21"/>
      <c r="CJT131" s="21"/>
      <c r="CJU131" s="21"/>
      <c r="CJV131" s="21"/>
      <c r="CJW131" s="21"/>
      <c r="CJX131" s="21"/>
      <c r="CJY131" s="21"/>
      <c r="CJZ131" s="21"/>
      <c r="CKA131" s="21"/>
      <c r="CKB131" s="21"/>
      <c r="CKC131" s="21"/>
      <c r="CKD131" s="21"/>
      <c r="CKE131" s="21"/>
      <c r="CKF131" s="21"/>
      <c r="CKG131" s="21"/>
      <c r="CKH131" s="21"/>
      <c r="CKI131" s="21"/>
      <c r="CKJ131" s="21"/>
      <c r="CKK131" s="21"/>
      <c r="CKL131" s="21"/>
      <c r="CKM131" s="21"/>
      <c r="CKN131" s="21"/>
      <c r="CKO131" s="21"/>
      <c r="CKP131" s="21"/>
      <c r="CKQ131" s="21"/>
      <c r="CKR131" s="21"/>
      <c r="CKS131" s="21"/>
      <c r="CKT131" s="21"/>
      <c r="CKU131" s="21"/>
      <c r="CKV131" s="21"/>
      <c r="CKW131" s="21"/>
      <c r="CKX131" s="21"/>
      <c r="CKY131" s="21"/>
      <c r="CKZ131" s="21"/>
      <c r="CLA131" s="21"/>
      <c r="CLB131" s="21"/>
      <c r="CLC131" s="21"/>
      <c r="CLD131" s="21"/>
      <c r="CLE131" s="21"/>
      <c r="CLF131" s="21"/>
      <c r="CLG131" s="21"/>
      <c r="CLH131" s="21"/>
      <c r="CLI131" s="21"/>
      <c r="CLJ131" s="21"/>
      <c r="CLK131" s="21"/>
      <c r="CLL131" s="21"/>
      <c r="CLM131" s="21"/>
      <c r="CLN131" s="21"/>
      <c r="CLO131" s="21"/>
      <c r="CLP131" s="21"/>
      <c r="CLQ131" s="21"/>
      <c r="CLR131" s="21"/>
      <c r="CLS131" s="21"/>
      <c r="CLT131" s="21"/>
      <c r="CLU131" s="21"/>
      <c r="CLV131" s="21"/>
      <c r="CLW131" s="21"/>
      <c r="CLX131" s="21"/>
      <c r="CLY131" s="21"/>
      <c r="CLZ131" s="21"/>
      <c r="CMA131" s="21"/>
      <c r="CMB131" s="21"/>
      <c r="CMC131" s="21"/>
      <c r="CMD131" s="21"/>
      <c r="CME131" s="21"/>
      <c r="CMF131" s="21"/>
      <c r="CMG131" s="21"/>
      <c r="CMH131" s="21"/>
      <c r="CMI131" s="21"/>
      <c r="CMJ131" s="21"/>
      <c r="CMK131" s="21"/>
      <c r="CML131" s="21"/>
      <c r="CMM131" s="21"/>
      <c r="CMN131" s="21"/>
      <c r="CMO131" s="21"/>
      <c r="CMP131" s="21"/>
      <c r="CMQ131" s="21"/>
      <c r="CMR131" s="21"/>
      <c r="CMS131" s="21"/>
      <c r="CMT131" s="21"/>
      <c r="CMU131" s="21"/>
      <c r="CMV131" s="21"/>
      <c r="CMW131" s="21"/>
      <c r="CMX131" s="21"/>
      <c r="CMY131" s="21"/>
      <c r="CMZ131" s="21"/>
      <c r="CNA131" s="21"/>
      <c r="CNB131" s="21"/>
      <c r="CNC131" s="21"/>
      <c r="CND131" s="21"/>
      <c r="CNE131" s="21"/>
      <c r="CNF131" s="21"/>
      <c r="CNG131" s="21"/>
      <c r="CNH131" s="21"/>
      <c r="CNI131" s="21"/>
      <c r="CNJ131" s="21"/>
      <c r="CNK131" s="21"/>
      <c r="CNL131" s="21"/>
      <c r="CNM131" s="21"/>
      <c r="CNN131" s="21"/>
      <c r="CNO131" s="21"/>
      <c r="CNP131" s="21"/>
      <c r="CNQ131" s="21"/>
      <c r="CNR131" s="21"/>
      <c r="CNS131" s="21"/>
      <c r="CNT131" s="21"/>
      <c r="CNU131" s="21"/>
      <c r="CNV131" s="21"/>
      <c r="CNW131" s="21"/>
      <c r="CNX131" s="21"/>
      <c r="CNY131" s="21"/>
      <c r="CNZ131" s="21"/>
      <c r="COA131" s="21"/>
      <c r="COB131" s="21"/>
      <c r="COC131" s="21"/>
      <c r="COD131" s="21"/>
      <c r="COE131" s="21"/>
      <c r="COF131" s="21"/>
      <c r="COG131" s="21"/>
      <c r="COH131" s="21"/>
      <c r="COI131" s="21"/>
      <c r="COJ131" s="21"/>
      <c r="COK131" s="21"/>
      <c r="COL131" s="21"/>
      <c r="COM131" s="21"/>
      <c r="CON131" s="21"/>
      <c r="COO131" s="21"/>
      <c r="COP131" s="21"/>
      <c r="COQ131" s="21"/>
      <c r="COR131" s="21"/>
      <c r="COS131" s="21"/>
      <c r="COT131" s="21"/>
      <c r="COU131" s="21"/>
      <c r="COV131" s="21"/>
      <c r="COW131" s="21"/>
      <c r="COX131" s="21"/>
      <c r="COY131" s="21"/>
      <c r="COZ131" s="21"/>
      <c r="CPA131" s="21"/>
      <c r="CPB131" s="21"/>
      <c r="CPC131" s="21"/>
      <c r="CPD131" s="21"/>
      <c r="CPE131" s="21"/>
      <c r="CPF131" s="21"/>
      <c r="CPG131" s="21"/>
      <c r="CPH131" s="21"/>
      <c r="CPI131" s="21"/>
      <c r="CPJ131" s="21"/>
      <c r="CPK131" s="21"/>
      <c r="CPL131" s="21"/>
      <c r="CPM131" s="21"/>
      <c r="CPN131" s="21"/>
      <c r="CPO131" s="21"/>
      <c r="CPP131" s="21"/>
      <c r="CPQ131" s="21"/>
      <c r="CPR131" s="21"/>
      <c r="CPS131" s="21"/>
      <c r="CPT131" s="21"/>
      <c r="CPU131" s="21"/>
      <c r="CPV131" s="21"/>
      <c r="CPW131" s="21"/>
      <c r="CPX131" s="21"/>
      <c r="CPY131" s="21"/>
      <c r="CPZ131" s="21"/>
      <c r="CQA131" s="21"/>
      <c r="CQB131" s="21"/>
      <c r="CQC131" s="21"/>
      <c r="CQD131" s="21"/>
      <c r="CQE131" s="21"/>
      <c r="CQF131" s="21"/>
      <c r="CQG131" s="21"/>
      <c r="CQH131" s="21"/>
      <c r="CQI131" s="21"/>
      <c r="CQJ131" s="21"/>
      <c r="CQK131" s="21"/>
      <c r="CQL131" s="21"/>
      <c r="CQM131" s="21"/>
      <c r="CQN131" s="21"/>
      <c r="CQO131" s="21"/>
      <c r="CQP131" s="21"/>
      <c r="CQQ131" s="21"/>
      <c r="CQR131" s="21"/>
      <c r="CQS131" s="21"/>
      <c r="CQT131" s="21"/>
      <c r="CQU131" s="21"/>
      <c r="CQV131" s="21"/>
      <c r="CQW131" s="21"/>
      <c r="CQX131" s="21"/>
      <c r="CQY131" s="21"/>
      <c r="CQZ131" s="21"/>
      <c r="CRA131" s="21"/>
      <c r="CRB131" s="21"/>
      <c r="CRC131" s="21"/>
      <c r="CRD131" s="21"/>
      <c r="CRE131" s="21"/>
      <c r="CRF131" s="21"/>
      <c r="CRG131" s="21"/>
      <c r="CRH131" s="21"/>
      <c r="CRI131" s="21"/>
      <c r="CRJ131" s="21"/>
      <c r="CRK131" s="21"/>
      <c r="CRL131" s="21"/>
      <c r="CRM131" s="21"/>
      <c r="CRN131" s="21"/>
      <c r="CRO131" s="21"/>
      <c r="CRP131" s="21"/>
      <c r="CRQ131" s="21"/>
      <c r="CRR131" s="21"/>
      <c r="CRS131" s="21"/>
      <c r="CRT131" s="21"/>
      <c r="CRU131" s="21"/>
      <c r="CRV131" s="21"/>
      <c r="CRW131" s="21"/>
      <c r="CRX131" s="21"/>
      <c r="CRY131" s="21"/>
      <c r="CRZ131" s="21"/>
      <c r="CSA131" s="21"/>
      <c r="CSB131" s="21"/>
      <c r="CSC131" s="21"/>
      <c r="CSD131" s="21"/>
      <c r="CSE131" s="21"/>
      <c r="CSF131" s="21"/>
      <c r="CSG131" s="21"/>
      <c r="CSH131" s="21"/>
      <c r="CSI131" s="21"/>
      <c r="CSJ131" s="21"/>
      <c r="CSK131" s="21"/>
      <c r="CSL131" s="21"/>
      <c r="CSM131" s="21"/>
      <c r="CSN131" s="21"/>
      <c r="CSO131" s="21"/>
      <c r="CSP131" s="21"/>
      <c r="CSQ131" s="21"/>
      <c r="CSR131" s="21"/>
      <c r="CSS131" s="21"/>
      <c r="CST131" s="21"/>
      <c r="CSU131" s="21"/>
      <c r="CSV131" s="21"/>
      <c r="CSW131" s="21"/>
      <c r="CSX131" s="21"/>
      <c r="CSY131" s="21"/>
      <c r="CSZ131" s="21"/>
      <c r="CTA131" s="21"/>
      <c r="CTB131" s="21"/>
      <c r="CTC131" s="21"/>
      <c r="CTD131" s="21"/>
      <c r="CTE131" s="21"/>
      <c r="CTF131" s="21"/>
      <c r="CTG131" s="21"/>
      <c r="CTH131" s="21"/>
      <c r="CTI131" s="21"/>
      <c r="CTJ131" s="21"/>
      <c r="CTK131" s="21"/>
      <c r="CTL131" s="21"/>
      <c r="CTM131" s="21"/>
      <c r="CTN131" s="21"/>
      <c r="CTO131" s="21"/>
      <c r="CTP131" s="21"/>
      <c r="CTQ131" s="21"/>
      <c r="CTR131" s="21"/>
      <c r="CTS131" s="21"/>
      <c r="CTT131" s="21"/>
      <c r="CTU131" s="21"/>
      <c r="CTV131" s="21"/>
      <c r="CTW131" s="21"/>
      <c r="CTX131" s="21"/>
      <c r="CTY131" s="21"/>
      <c r="CTZ131" s="21"/>
      <c r="CUA131" s="21"/>
      <c r="CUB131" s="21"/>
      <c r="CUC131" s="21"/>
      <c r="CUD131" s="21"/>
      <c r="CUE131" s="21"/>
      <c r="CUF131" s="21"/>
      <c r="CUG131" s="21"/>
      <c r="CUH131" s="21"/>
      <c r="CUI131" s="21"/>
      <c r="CUJ131" s="21"/>
      <c r="CUK131" s="21"/>
      <c r="CUL131" s="21"/>
      <c r="CUM131" s="21"/>
      <c r="CUN131" s="21"/>
      <c r="CUO131" s="21"/>
      <c r="CUP131" s="21"/>
      <c r="CUQ131" s="21"/>
      <c r="CUR131" s="21"/>
      <c r="CUS131" s="21"/>
      <c r="CUT131" s="21"/>
      <c r="CUU131" s="21"/>
      <c r="CUV131" s="21"/>
      <c r="CUW131" s="21"/>
      <c r="CUX131" s="21"/>
      <c r="CUY131" s="21"/>
      <c r="CUZ131" s="21"/>
      <c r="CVA131" s="21"/>
      <c r="CVB131" s="21"/>
      <c r="CVC131" s="21"/>
      <c r="CVD131" s="21"/>
      <c r="CVE131" s="21"/>
      <c r="CVF131" s="21"/>
      <c r="CVG131" s="21"/>
      <c r="CVH131" s="21"/>
      <c r="CVI131" s="21"/>
      <c r="CVJ131" s="21"/>
      <c r="CVK131" s="21"/>
      <c r="CVL131" s="21"/>
      <c r="CVM131" s="21"/>
      <c r="CVN131" s="21"/>
      <c r="CVO131" s="21"/>
      <c r="CVP131" s="21"/>
      <c r="CVQ131" s="21"/>
      <c r="CVR131" s="21"/>
      <c r="CVS131" s="21"/>
      <c r="CVT131" s="21"/>
      <c r="CVU131" s="21"/>
      <c r="CVV131" s="21"/>
      <c r="CVW131" s="21"/>
      <c r="CVX131" s="21"/>
      <c r="CVY131" s="21"/>
      <c r="CVZ131" s="21"/>
      <c r="CWA131" s="21"/>
      <c r="CWB131" s="21"/>
      <c r="CWC131" s="21"/>
      <c r="CWD131" s="21"/>
      <c r="CWE131" s="21"/>
      <c r="CWF131" s="21"/>
      <c r="CWG131" s="21"/>
      <c r="CWH131" s="21"/>
      <c r="CWI131" s="21"/>
      <c r="CWJ131" s="21"/>
      <c r="CWK131" s="21"/>
      <c r="CWL131" s="21"/>
      <c r="CWM131" s="21"/>
      <c r="CWN131" s="21"/>
      <c r="CWO131" s="21"/>
      <c r="CWP131" s="21"/>
      <c r="CWQ131" s="21"/>
      <c r="CWR131" s="21"/>
      <c r="CWS131" s="21"/>
      <c r="CWT131" s="21"/>
      <c r="CWU131" s="21"/>
      <c r="CWV131" s="21"/>
      <c r="CWW131" s="21"/>
      <c r="CWX131" s="21"/>
      <c r="CWY131" s="21"/>
      <c r="CWZ131" s="21"/>
      <c r="CXA131" s="21"/>
      <c r="CXB131" s="21"/>
      <c r="CXC131" s="21"/>
      <c r="CXD131" s="21"/>
      <c r="CXE131" s="21"/>
      <c r="CXF131" s="21"/>
      <c r="CXG131" s="21"/>
      <c r="CXH131" s="21"/>
      <c r="CXI131" s="21"/>
      <c r="CXJ131" s="21"/>
      <c r="CXK131" s="21"/>
      <c r="CXL131" s="21"/>
      <c r="CXM131" s="21"/>
      <c r="CXN131" s="21"/>
      <c r="CXO131" s="21"/>
      <c r="CXP131" s="21"/>
      <c r="CXQ131" s="21"/>
      <c r="CXR131" s="21"/>
      <c r="CXS131" s="21"/>
      <c r="CXT131" s="21"/>
      <c r="CXU131" s="21"/>
      <c r="CXV131" s="21"/>
      <c r="CXW131" s="21"/>
      <c r="CXX131" s="21"/>
      <c r="CXY131" s="21"/>
      <c r="CXZ131" s="21"/>
      <c r="CYA131" s="21"/>
      <c r="CYB131" s="21"/>
      <c r="CYC131" s="21"/>
      <c r="CYD131" s="21"/>
      <c r="CYE131" s="21"/>
      <c r="CYF131" s="21"/>
      <c r="CYG131" s="21"/>
      <c r="CYH131" s="21"/>
      <c r="CYI131" s="21"/>
      <c r="CYJ131" s="21"/>
      <c r="CYK131" s="21"/>
      <c r="CYL131" s="21"/>
      <c r="CYM131" s="21"/>
      <c r="CYN131" s="21"/>
      <c r="CYO131" s="21"/>
      <c r="CYP131" s="21"/>
      <c r="CYQ131" s="21"/>
      <c r="CYR131" s="21"/>
      <c r="CYS131" s="21"/>
      <c r="CYT131" s="21"/>
      <c r="CYU131" s="21"/>
      <c r="CYV131" s="21"/>
      <c r="CYW131" s="21"/>
      <c r="CYX131" s="21"/>
      <c r="CYY131" s="21"/>
      <c r="CYZ131" s="21"/>
      <c r="CZA131" s="21"/>
      <c r="CZB131" s="21"/>
      <c r="CZC131" s="21"/>
      <c r="CZD131" s="21"/>
      <c r="CZE131" s="21"/>
      <c r="CZF131" s="21"/>
      <c r="CZG131" s="21"/>
      <c r="CZH131" s="21"/>
      <c r="CZI131" s="21"/>
      <c r="CZJ131" s="21"/>
      <c r="CZK131" s="21"/>
      <c r="CZL131" s="21"/>
      <c r="CZM131" s="21"/>
      <c r="CZN131" s="21"/>
      <c r="CZO131" s="21"/>
      <c r="CZP131" s="21"/>
      <c r="CZQ131" s="21"/>
      <c r="CZR131" s="21"/>
      <c r="CZS131" s="21"/>
      <c r="CZT131" s="21"/>
      <c r="CZU131" s="21"/>
      <c r="CZV131" s="21"/>
      <c r="CZW131" s="21"/>
      <c r="CZX131" s="21"/>
      <c r="CZY131" s="21"/>
      <c r="CZZ131" s="21"/>
      <c r="DAA131" s="21"/>
      <c r="DAB131" s="21"/>
      <c r="DAC131" s="21"/>
      <c r="DAD131" s="21"/>
      <c r="DAE131" s="21"/>
      <c r="DAF131" s="21"/>
      <c r="DAG131" s="21"/>
      <c r="DAH131" s="21"/>
      <c r="DAI131" s="21"/>
      <c r="DAJ131" s="21"/>
      <c r="DAK131" s="21"/>
      <c r="DAL131" s="21"/>
      <c r="DAM131" s="21"/>
      <c r="DAN131" s="21"/>
      <c r="DAO131" s="21"/>
      <c r="DAP131" s="21"/>
      <c r="DAQ131" s="21"/>
      <c r="DAR131" s="21"/>
      <c r="DAS131" s="21"/>
      <c r="DAT131" s="21"/>
      <c r="DAU131" s="21"/>
      <c r="DAV131" s="21"/>
      <c r="DAW131" s="21"/>
      <c r="DAX131" s="21"/>
      <c r="DAY131" s="21"/>
      <c r="DAZ131" s="21"/>
      <c r="DBA131" s="21"/>
      <c r="DBB131" s="21"/>
      <c r="DBC131" s="21"/>
      <c r="DBD131" s="21"/>
      <c r="DBE131" s="21"/>
      <c r="DBF131" s="21"/>
      <c r="DBG131" s="21"/>
      <c r="DBH131" s="21"/>
      <c r="DBI131" s="21"/>
      <c r="DBJ131" s="21"/>
      <c r="DBK131" s="21"/>
      <c r="DBL131" s="21"/>
      <c r="DBM131" s="21"/>
      <c r="DBN131" s="21"/>
      <c r="DBO131" s="21"/>
      <c r="DBP131" s="21"/>
      <c r="DBQ131" s="21"/>
      <c r="DBR131" s="21"/>
      <c r="DBS131" s="21"/>
      <c r="DBT131" s="21"/>
      <c r="DBU131" s="21"/>
      <c r="DBV131" s="21"/>
      <c r="DBW131" s="21"/>
      <c r="DBX131" s="21"/>
      <c r="DBY131" s="21"/>
      <c r="DBZ131" s="21"/>
      <c r="DCA131" s="21"/>
      <c r="DCB131" s="21"/>
      <c r="DCC131" s="21"/>
      <c r="DCD131" s="21"/>
      <c r="DCE131" s="21"/>
      <c r="DCF131" s="21"/>
      <c r="DCG131" s="21"/>
      <c r="DCH131" s="21"/>
      <c r="DCI131" s="21"/>
      <c r="DCJ131" s="21"/>
      <c r="DCK131" s="21"/>
      <c r="DCL131" s="21"/>
      <c r="DCM131" s="21"/>
      <c r="DCN131" s="21"/>
      <c r="DCO131" s="21"/>
      <c r="DCP131" s="21"/>
      <c r="DCQ131" s="21"/>
      <c r="DCR131" s="21"/>
      <c r="DCS131" s="21"/>
      <c r="DCT131" s="21"/>
      <c r="DCU131" s="21"/>
      <c r="DCV131" s="21"/>
      <c r="DCW131" s="21"/>
      <c r="DCX131" s="21"/>
      <c r="DCY131" s="21"/>
      <c r="DCZ131" s="21"/>
      <c r="DDA131" s="21"/>
      <c r="DDB131" s="21"/>
      <c r="DDC131" s="21"/>
      <c r="DDD131" s="21"/>
      <c r="DDE131" s="21"/>
      <c r="DDF131" s="21"/>
      <c r="DDG131" s="21"/>
      <c r="DDH131" s="21"/>
      <c r="DDI131" s="21"/>
      <c r="DDJ131" s="21"/>
      <c r="DDK131" s="21"/>
      <c r="DDL131" s="21"/>
      <c r="DDM131" s="21"/>
      <c r="DDN131" s="21"/>
      <c r="DDO131" s="21"/>
      <c r="DDP131" s="21"/>
      <c r="DDQ131" s="21"/>
      <c r="DDR131" s="21"/>
      <c r="DDS131" s="21"/>
      <c r="DDT131" s="21"/>
      <c r="DDU131" s="21"/>
      <c r="DDV131" s="21"/>
      <c r="DDW131" s="21"/>
      <c r="DDX131" s="21"/>
      <c r="DDY131" s="21"/>
      <c r="DDZ131" s="21"/>
      <c r="DEA131" s="21"/>
      <c r="DEB131" s="21"/>
      <c r="DEC131" s="21"/>
      <c r="DED131" s="21"/>
      <c r="DEE131" s="21"/>
      <c r="DEF131" s="21"/>
      <c r="DEG131" s="21"/>
      <c r="DEH131" s="21"/>
      <c r="DEI131" s="21"/>
      <c r="DEJ131" s="21"/>
      <c r="DEK131" s="21"/>
      <c r="DEL131" s="21"/>
      <c r="DEM131" s="21"/>
      <c r="DEN131" s="21"/>
      <c r="DEO131" s="21"/>
      <c r="DEP131" s="21"/>
      <c r="DEQ131" s="21"/>
      <c r="DER131" s="21"/>
      <c r="DES131" s="21"/>
      <c r="DET131" s="21"/>
      <c r="DEU131" s="21"/>
      <c r="DEV131" s="21"/>
      <c r="DEW131" s="21"/>
      <c r="DEX131" s="21"/>
      <c r="DEY131" s="21"/>
      <c r="DEZ131" s="21"/>
      <c r="DFA131" s="21"/>
      <c r="DFB131" s="21"/>
      <c r="DFC131" s="21"/>
      <c r="DFD131" s="21"/>
      <c r="DFE131" s="21"/>
      <c r="DFF131" s="21"/>
      <c r="DFG131" s="21"/>
      <c r="DFH131" s="21"/>
      <c r="DFI131" s="21"/>
      <c r="DFJ131" s="21"/>
      <c r="DFK131" s="21"/>
      <c r="DFL131" s="21"/>
      <c r="DFM131" s="21"/>
      <c r="DFN131" s="21"/>
      <c r="DFO131" s="21"/>
      <c r="DFP131" s="21"/>
      <c r="DFQ131" s="21"/>
      <c r="DFR131" s="21"/>
      <c r="DFS131" s="21"/>
      <c r="DFT131" s="21"/>
      <c r="DFU131" s="21"/>
      <c r="DFV131" s="21"/>
      <c r="DFW131" s="21"/>
      <c r="DFX131" s="21"/>
      <c r="DFY131" s="21"/>
      <c r="DFZ131" s="21"/>
      <c r="DGA131" s="21"/>
      <c r="DGB131" s="21"/>
      <c r="DGC131" s="21"/>
      <c r="DGD131" s="21"/>
      <c r="DGE131" s="21"/>
      <c r="DGF131" s="21"/>
      <c r="DGG131" s="21"/>
      <c r="DGH131" s="21"/>
      <c r="DGI131" s="21"/>
      <c r="DGJ131" s="21"/>
      <c r="DGK131" s="21"/>
      <c r="DGL131" s="21"/>
      <c r="DGM131" s="21"/>
      <c r="DGN131" s="21"/>
      <c r="DGO131" s="21"/>
      <c r="DGP131" s="21"/>
      <c r="DGQ131" s="21"/>
      <c r="DGR131" s="21"/>
      <c r="DGS131" s="21"/>
      <c r="DGT131" s="21"/>
      <c r="DGU131" s="21"/>
      <c r="DGV131" s="21"/>
      <c r="DGW131" s="21"/>
      <c r="DGX131" s="21"/>
      <c r="DGY131" s="21"/>
      <c r="DGZ131" s="21"/>
      <c r="DHA131" s="21"/>
      <c r="DHB131" s="21"/>
      <c r="DHC131" s="21"/>
      <c r="DHD131" s="21"/>
      <c r="DHE131" s="21"/>
      <c r="DHF131" s="21"/>
      <c r="DHG131" s="21"/>
      <c r="DHH131" s="21"/>
      <c r="DHI131" s="21"/>
      <c r="DHJ131" s="21"/>
      <c r="DHK131" s="21"/>
      <c r="DHL131" s="21"/>
      <c r="DHM131" s="21"/>
      <c r="DHN131" s="21"/>
      <c r="DHO131" s="21"/>
      <c r="DHP131" s="21"/>
      <c r="DHQ131" s="21"/>
      <c r="DHR131" s="21"/>
      <c r="DHS131" s="21"/>
      <c r="DHT131" s="21"/>
      <c r="DHU131" s="21"/>
      <c r="DHV131" s="21"/>
      <c r="DHW131" s="21"/>
      <c r="DHX131" s="21"/>
      <c r="DHY131" s="21"/>
      <c r="DHZ131" s="21"/>
      <c r="DIA131" s="21"/>
      <c r="DIB131" s="21"/>
      <c r="DIC131" s="21"/>
      <c r="DID131" s="21"/>
      <c r="DIE131" s="21"/>
      <c r="DIF131" s="21"/>
      <c r="DIG131" s="21"/>
      <c r="DIH131" s="21"/>
      <c r="DII131" s="21"/>
      <c r="DIJ131" s="21"/>
      <c r="DIK131" s="21"/>
      <c r="DIL131" s="21"/>
      <c r="DIM131" s="21"/>
      <c r="DIN131" s="21"/>
      <c r="DIO131" s="21"/>
      <c r="DIP131" s="21"/>
      <c r="DIQ131" s="21"/>
      <c r="DIR131" s="21"/>
      <c r="DIS131" s="21"/>
      <c r="DIT131" s="21"/>
      <c r="DIU131" s="21"/>
      <c r="DIV131" s="21"/>
      <c r="DIW131" s="21"/>
      <c r="DIX131" s="21"/>
      <c r="DIY131" s="21"/>
      <c r="DIZ131" s="21"/>
      <c r="DJA131" s="21"/>
      <c r="DJB131" s="21"/>
      <c r="DJC131" s="21"/>
      <c r="DJD131" s="21"/>
      <c r="DJE131" s="21"/>
      <c r="DJF131" s="21"/>
      <c r="DJG131" s="21"/>
      <c r="DJH131" s="21"/>
      <c r="DJI131" s="21"/>
      <c r="DJJ131" s="21"/>
      <c r="DJK131" s="21"/>
      <c r="DJL131" s="21"/>
      <c r="DJM131" s="21"/>
      <c r="DJN131" s="21"/>
      <c r="DJO131" s="21"/>
      <c r="DJP131" s="21"/>
      <c r="DJQ131" s="21"/>
      <c r="DJR131" s="21"/>
      <c r="DJS131" s="21"/>
      <c r="DJT131" s="21"/>
      <c r="DJU131" s="21"/>
      <c r="DJV131" s="21"/>
      <c r="DJW131" s="21"/>
      <c r="DJX131" s="21"/>
      <c r="DJY131" s="21"/>
      <c r="DJZ131" s="21"/>
      <c r="DKA131" s="21"/>
      <c r="DKB131" s="21"/>
      <c r="DKC131" s="21"/>
      <c r="DKD131" s="21"/>
      <c r="DKE131" s="21"/>
      <c r="DKF131" s="21"/>
      <c r="DKG131" s="21"/>
      <c r="DKH131" s="21"/>
      <c r="DKI131" s="21"/>
      <c r="DKJ131" s="21"/>
      <c r="DKK131" s="21"/>
      <c r="DKL131" s="21"/>
      <c r="DKM131" s="21"/>
      <c r="DKN131" s="21"/>
      <c r="DKO131" s="21"/>
      <c r="DKP131" s="21"/>
      <c r="DKQ131" s="21"/>
      <c r="DKR131" s="21"/>
      <c r="DKS131" s="21"/>
      <c r="DKT131" s="21"/>
      <c r="DKU131" s="21"/>
      <c r="DKV131" s="21"/>
      <c r="DKW131" s="21"/>
      <c r="DKX131" s="21"/>
      <c r="DKY131" s="21"/>
      <c r="DKZ131" s="21"/>
      <c r="DLA131" s="21"/>
      <c r="DLB131" s="21"/>
      <c r="DLC131" s="21"/>
      <c r="DLD131" s="21"/>
      <c r="DLE131" s="21"/>
      <c r="DLF131" s="21"/>
      <c r="DLG131" s="21"/>
      <c r="DLH131" s="21"/>
      <c r="DLI131" s="21"/>
      <c r="DLJ131" s="21"/>
      <c r="DLK131" s="21"/>
      <c r="DLL131" s="21"/>
      <c r="DLM131" s="21"/>
      <c r="DLN131" s="21"/>
      <c r="DLO131" s="21"/>
      <c r="DLP131" s="21"/>
      <c r="DLQ131" s="21"/>
      <c r="DLR131" s="21"/>
      <c r="DLS131" s="21"/>
      <c r="DLT131" s="21"/>
      <c r="DLU131" s="21"/>
      <c r="DLV131" s="21"/>
      <c r="DLW131" s="21"/>
      <c r="DLX131" s="21"/>
      <c r="DLY131" s="21"/>
      <c r="DLZ131" s="21"/>
      <c r="DMA131" s="21"/>
      <c r="DMB131" s="21"/>
      <c r="DMC131" s="21"/>
      <c r="DMD131" s="21"/>
      <c r="DME131" s="21"/>
      <c r="DMF131" s="21"/>
      <c r="DMG131" s="21"/>
      <c r="DMH131" s="21"/>
      <c r="DMI131" s="21"/>
      <c r="DMJ131" s="21"/>
      <c r="DMK131" s="21"/>
      <c r="DML131" s="21"/>
      <c r="DMM131" s="21"/>
      <c r="DMN131" s="21"/>
      <c r="DMO131" s="21"/>
      <c r="DMP131" s="21"/>
      <c r="DMQ131" s="21"/>
      <c r="DMR131" s="21"/>
      <c r="DMS131" s="21"/>
      <c r="DMT131" s="21"/>
      <c r="DMU131" s="21"/>
      <c r="DMV131" s="21"/>
      <c r="DMW131" s="21"/>
      <c r="DMX131" s="21"/>
      <c r="DMY131" s="21"/>
      <c r="DMZ131" s="21"/>
      <c r="DNA131" s="21"/>
      <c r="DNB131" s="21"/>
      <c r="DNC131" s="21"/>
      <c r="DND131" s="21"/>
      <c r="DNE131" s="21"/>
      <c r="DNF131" s="21"/>
      <c r="DNG131" s="21"/>
      <c r="DNH131" s="21"/>
      <c r="DNI131" s="21"/>
      <c r="DNJ131" s="21"/>
      <c r="DNK131" s="21"/>
      <c r="DNL131" s="21"/>
      <c r="DNM131" s="21"/>
      <c r="DNN131" s="21"/>
      <c r="DNO131" s="21"/>
      <c r="DNP131" s="21"/>
      <c r="DNQ131" s="21"/>
      <c r="DNR131" s="21"/>
      <c r="DNS131" s="21"/>
      <c r="DNT131" s="21"/>
      <c r="DNU131" s="21"/>
      <c r="DNV131" s="21"/>
      <c r="DNW131" s="21"/>
      <c r="DNX131" s="21"/>
      <c r="DNY131" s="21"/>
      <c r="DNZ131" s="21"/>
      <c r="DOA131" s="21"/>
      <c r="DOB131" s="21"/>
      <c r="DOC131" s="21"/>
      <c r="DOD131" s="21"/>
      <c r="DOE131" s="21"/>
      <c r="DOF131" s="21"/>
      <c r="DOG131" s="21"/>
      <c r="DOH131" s="21"/>
      <c r="DOI131" s="21"/>
      <c r="DOJ131" s="21"/>
      <c r="DOK131" s="21"/>
      <c r="DOL131" s="21"/>
      <c r="DOM131" s="21"/>
      <c r="DON131" s="21"/>
      <c r="DOO131" s="21"/>
      <c r="DOP131" s="21"/>
      <c r="DOQ131" s="21"/>
      <c r="DOR131" s="21"/>
      <c r="DOS131" s="21"/>
      <c r="DOT131" s="21"/>
      <c r="DOU131" s="21"/>
      <c r="DOV131" s="21"/>
      <c r="DOW131" s="21"/>
      <c r="DOX131" s="21"/>
      <c r="DOY131" s="21"/>
      <c r="DOZ131" s="21"/>
      <c r="DPA131" s="21"/>
      <c r="DPB131" s="21"/>
      <c r="DPC131" s="21"/>
      <c r="DPD131" s="21"/>
      <c r="DPE131" s="21"/>
      <c r="DPF131" s="21"/>
      <c r="DPG131" s="21"/>
      <c r="DPH131" s="21"/>
      <c r="DPI131" s="21"/>
      <c r="DPJ131" s="21"/>
      <c r="DPK131" s="21"/>
      <c r="DPL131" s="21"/>
      <c r="DPM131" s="21"/>
      <c r="DPN131" s="21"/>
      <c r="DPO131" s="21"/>
      <c r="DPP131" s="21"/>
      <c r="DPQ131" s="21"/>
      <c r="DPR131" s="21"/>
      <c r="DPS131" s="21"/>
      <c r="DPT131" s="21"/>
      <c r="DPU131" s="21"/>
      <c r="DPV131" s="21"/>
      <c r="DPW131" s="21"/>
      <c r="DPX131" s="21"/>
      <c r="DPY131" s="21"/>
      <c r="DPZ131" s="21"/>
      <c r="DQA131" s="21"/>
      <c r="DQB131" s="21"/>
      <c r="DQC131" s="21"/>
      <c r="DQD131" s="21"/>
      <c r="DQE131" s="21"/>
      <c r="DQF131" s="21"/>
      <c r="DQG131" s="21"/>
      <c r="DQH131" s="21"/>
      <c r="DQI131" s="21"/>
      <c r="DQJ131" s="21"/>
      <c r="DQK131" s="21"/>
      <c r="DQL131" s="21"/>
      <c r="DQM131" s="21"/>
      <c r="DQN131" s="21"/>
      <c r="DQO131" s="21"/>
      <c r="DQP131" s="21"/>
      <c r="DQQ131" s="21"/>
      <c r="DQR131" s="21"/>
      <c r="DQS131" s="21"/>
      <c r="DQT131" s="21"/>
      <c r="DQU131" s="21"/>
      <c r="DQV131" s="21"/>
      <c r="DQW131" s="21"/>
      <c r="DQX131" s="21"/>
      <c r="DQY131" s="21"/>
      <c r="DQZ131" s="21"/>
      <c r="DRA131" s="21"/>
      <c r="DRB131" s="21"/>
      <c r="DRC131" s="21"/>
      <c r="DRD131" s="21"/>
      <c r="DRE131" s="21"/>
      <c r="DRF131" s="21"/>
      <c r="DRG131" s="21"/>
      <c r="DRH131" s="21"/>
      <c r="DRI131" s="21"/>
      <c r="DRJ131" s="21"/>
      <c r="DRK131" s="21"/>
      <c r="DRL131" s="21"/>
      <c r="DRM131" s="21"/>
      <c r="DRN131" s="21"/>
      <c r="DRO131" s="21"/>
      <c r="DRP131" s="21"/>
      <c r="DRQ131" s="21"/>
      <c r="DRR131" s="21"/>
      <c r="DRS131" s="21"/>
      <c r="DRT131" s="21"/>
      <c r="DRU131" s="21"/>
      <c r="DRV131" s="21"/>
      <c r="DRW131" s="21"/>
      <c r="DRX131" s="21"/>
      <c r="DRY131" s="21"/>
      <c r="DRZ131" s="21"/>
      <c r="DSA131" s="21"/>
      <c r="DSB131" s="21"/>
      <c r="DSC131" s="21"/>
      <c r="DSD131" s="21"/>
      <c r="DSE131" s="21"/>
      <c r="DSF131" s="21"/>
      <c r="DSG131" s="21"/>
      <c r="DSH131" s="21"/>
      <c r="DSI131" s="21"/>
      <c r="DSJ131" s="21"/>
      <c r="DSK131" s="21"/>
      <c r="DSL131" s="21"/>
      <c r="DSM131" s="21"/>
      <c r="DSN131" s="21"/>
      <c r="DSO131" s="21"/>
      <c r="DSP131" s="21"/>
      <c r="DSQ131" s="21"/>
      <c r="DSR131" s="21"/>
      <c r="DSS131" s="21"/>
      <c r="DST131" s="21"/>
      <c r="DSU131" s="21"/>
      <c r="DSV131" s="21"/>
      <c r="DSW131" s="21"/>
      <c r="DSX131" s="21"/>
      <c r="DSY131" s="21"/>
      <c r="DSZ131" s="21"/>
      <c r="DTA131" s="21"/>
      <c r="DTB131" s="21"/>
      <c r="DTC131" s="21"/>
      <c r="DTD131" s="21"/>
      <c r="DTE131" s="21"/>
      <c r="DTF131" s="21"/>
      <c r="DTG131" s="21"/>
      <c r="DTH131" s="21"/>
      <c r="DTI131" s="21"/>
      <c r="DTJ131" s="21"/>
      <c r="DTK131" s="21"/>
      <c r="DTL131" s="21"/>
      <c r="DTM131" s="21"/>
      <c r="DTN131" s="21"/>
      <c r="DTO131" s="21"/>
      <c r="DTP131" s="21"/>
      <c r="DTQ131" s="21"/>
      <c r="DTR131" s="21"/>
      <c r="DTS131" s="21"/>
      <c r="DTT131" s="21"/>
      <c r="DTU131" s="21"/>
      <c r="DTV131" s="21"/>
      <c r="DTW131" s="21"/>
      <c r="DTX131" s="21"/>
      <c r="DTY131" s="21"/>
      <c r="DTZ131" s="21"/>
      <c r="DUA131" s="21"/>
      <c r="DUB131" s="21"/>
      <c r="DUC131" s="21"/>
      <c r="DUD131" s="21"/>
      <c r="DUE131" s="21"/>
      <c r="DUF131" s="21"/>
      <c r="DUG131" s="21"/>
      <c r="DUH131" s="21"/>
      <c r="DUI131" s="21"/>
      <c r="DUJ131" s="21"/>
      <c r="DUK131" s="21"/>
      <c r="DUL131" s="21"/>
      <c r="DUM131" s="21"/>
      <c r="DUN131" s="21"/>
      <c r="DUO131" s="21"/>
      <c r="DUP131" s="21"/>
      <c r="DUQ131" s="21"/>
      <c r="DUR131" s="21"/>
      <c r="DUS131" s="21"/>
      <c r="DUT131" s="21"/>
      <c r="DUU131" s="21"/>
      <c r="DUV131" s="21"/>
      <c r="DUW131" s="21"/>
      <c r="DUX131" s="21"/>
      <c r="DUY131" s="21"/>
      <c r="DUZ131" s="21"/>
      <c r="DVA131" s="21"/>
      <c r="DVB131" s="21"/>
      <c r="DVC131" s="21"/>
      <c r="DVD131" s="21"/>
      <c r="DVE131" s="21"/>
      <c r="DVF131" s="21"/>
      <c r="DVG131" s="21"/>
      <c r="DVH131" s="21"/>
      <c r="DVI131" s="21"/>
      <c r="DVJ131" s="21"/>
      <c r="DVK131" s="21"/>
      <c r="DVL131" s="21"/>
      <c r="DVM131" s="21"/>
      <c r="DVN131" s="21"/>
      <c r="DVO131" s="21"/>
      <c r="DVP131" s="21"/>
      <c r="DVQ131" s="21"/>
      <c r="DVR131" s="21"/>
      <c r="DVS131" s="21"/>
      <c r="DVT131" s="21"/>
      <c r="DVU131" s="21"/>
      <c r="DVV131" s="21"/>
      <c r="DVW131" s="21"/>
      <c r="DVX131" s="21"/>
      <c r="DVY131" s="21"/>
      <c r="DVZ131" s="21"/>
      <c r="DWA131" s="21"/>
      <c r="DWB131" s="21"/>
      <c r="DWC131" s="21"/>
      <c r="DWD131" s="21"/>
      <c r="DWE131" s="21"/>
      <c r="DWF131" s="21"/>
      <c r="DWG131" s="21"/>
      <c r="DWH131" s="21"/>
      <c r="DWI131" s="21"/>
      <c r="DWJ131" s="21"/>
      <c r="DWK131" s="21"/>
      <c r="DWL131" s="21"/>
      <c r="DWM131" s="21"/>
      <c r="DWN131" s="21"/>
      <c r="DWO131" s="21"/>
      <c r="DWP131" s="21"/>
      <c r="DWQ131" s="21"/>
      <c r="DWR131" s="21"/>
      <c r="DWS131" s="21"/>
      <c r="DWT131" s="21"/>
      <c r="DWU131" s="21"/>
      <c r="DWV131" s="21"/>
      <c r="DWW131" s="21"/>
      <c r="DWX131" s="21"/>
      <c r="DWY131" s="21"/>
      <c r="DWZ131" s="21"/>
      <c r="DXA131" s="21"/>
      <c r="DXB131" s="21"/>
      <c r="DXC131" s="21"/>
      <c r="DXD131" s="21"/>
      <c r="DXE131" s="21"/>
      <c r="DXF131" s="21"/>
      <c r="DXG131" s="21"/>
      <c r="DXH131" s="21"/>
      <c r="DXI131" s="21"/>
      <c r="DXJ131" s="21"/>
      <c r="DXK131" s="21"/>
      <c r="DXL131" s="21"/>
      <c r="DXM131" s="21"/>
      <c r="DXN131" s="21"/>
      <c r="DXO131" s="21"/>
      <c r="DXP131" s="21"/>
      <c r="DXQ131" s="21"/>
      <c r="DXR131" s="21"/>
      <c r="DXS131" s="21"/>
      <c r="DXT131" s="21"/>
      <c r="DXU131" s="21"/>
      <c r="DXV131" s="21"/>
      <c r="DXW131" s="21"/>
      <c r="DXX131" s="21"/>
      <c r="DXY131" s="21"/>
      <c r="DXZ131" s="21"/>
      <c r="DYA131" s="21"/>
      <c r="DYB131" s="21"/>
      <c r="DYC131" s="21"/>
      <c r="DYD131" s="21"/>
      <c r="DYE131" s="21"/>
      <c r="DYF131" s="21"/>
      <c r="DYG131" s="21"/>
      <c r="DYH131" s="21"/>
      <c r="DYI131" s="21"/>
      <c r="DYJ131" s="21"/>
      <c r="DYK131" s="21"/>
      <c r="DYL131" s="21"/>
      <c r="DYM131" s="21"/>
      <c r="DYN131" s="21"/>
      <c r="DYO131" s="21"/>
      <c r="DYP131" s="21"/>
      <c r="DYQ131" s="21"/>
      <c r="DYR131" s="21"/>
      <c r="DYS131" s="21"/>
      <c r="DYT131" s="21"/>
      <c r="DYU131" s="21"/>
      <c r="DYV131" s="21"/>
      <c r="DYW131" s="21"/>
      <c r="DYX131" s="21"/>
      <c r="DYY131" s="21"/>
      <c r="DYZ131" s="21"/>
      <c r="DZA131" s="21"/>
      <c r="DZB131" s="21"/>
      <c r="DZC131" s="21"/>
      <c r="DZD131" s="21"/>
      <c r="DZE131" s="21"/>
      <c r="DZF131" s="21"/>
      <c r="DZG131" s="21"/>
      <c r="DZH131" s="21"/>
      <c r="DZI131" s="21"/>
      <c r="DZJ131" s="21"/>
      <c r="DZK131" s="21"/>
      <c r="DZL131" s="21"/>
      <c r="DZM131" s="21"/>
      <c r="DZN131" s="21"/>
      <c r="DZO131" s="21"/>
      <c r="DZP131" s="21"/>
      <c r="DZQ131" s="21"/>
      <c r="DZR131" s="21"/>
      <c r="DZS131" s="21"/>
      <c r="DZT131" s="21"/>
      <c r="DZU131" s="21"/>
      <c r="DZV131" s="21"/>
      <c r="DZW131" s="21"/>
      <c r="DZX131" s="21"/>
      <c r="DZY131" s="21"/>
      <c r="DZZ131" s="21"/>
      <c r="EAA131" s="21"/>
      <c r="EAB131" s="21"/>
      <c r="EAC131" s="21"/>
      <c r="EAD131" s="21"/>
      <c r="EAE131" s="21"/>
      <c r="EAF131" s="21"/>
      <c r="EAG131" s="21"/>
      <c r="EAH131" s="21"/>
      <c r="EAI131" s="21"/>
      <c r="EAJ131" s="21"/>
      <c r="EAK131" s="21"/>
      <c r="EAL131" s="21"/>
      <c r="EAM131" s="21"/>
      <c r="EAN131" s="21"/>
      <c r="EAO131" s="21"/>
      <c r="EAP131" s="21"/>
      <c r="EAQ131" s="21"/>
      <c r="EAR131" s="21"/>
      <c r="EAS131" s="21"/>
      <c r="EAT131" s="21"/>
      <c r="EAU131" s="21"/>
      <c r="EAV131" s="21"/>
      <c r="EAW131" s="21"/>
      <c r="EAX131" s="21"/>
      <c r="EAY131" s="21"/>
      <c r="EAZ131" s="21"/>
      <c r="EBA131" s="21"/>
      <c r="EBB131" s="21"/>
      <c r="EBC131" s="21"/>
      <c r="EBD131" s="21"/>
      <c r="EBE131" s="21"/>
      <c r="EBF131" s="21"/>
      <c r="EBG131" s="21"/>
      <c r="EBH131" s="21"/>
      <c r="EBI131" s="21"/>
      <c r="EBJ131" s="21"/>
      <c r="EBK131" s="21"/>
      <c r="EBL131" s="21"/>
      <c r="EBM131" s="21"/>
      <c r="EBN131" s="21"/>
      <c r="EBO131" s="21"/>
      <c r="EBP131" s="21"/>
      <c r="EBQ131" s="21"/>
      <c r="EBR131" s="21"/>
      <c r="EBS131" s="21"/>
      <c r="EBT131" s="21"/>
      <c r="EBU131" s="21"/>
      <c r="EBV131" s="21"/>
      <c r="EBW131" s="21"/>
      <c r="EBX131" s="21"/>
      <c r="EBY131" s="21"/>
      <c r="EBZ131" s="21"/>
      <c r="ECA131" s="21"/>
      <c r="ECB131" s="21"/>
      <c r="ECC131" s="21"/>
      <c r="ECD131" s="21"/>
      <c r="ECE131" s="21"/>
      <c r="ECF131" s="21"/>
      <c r="ECG131" s="21"/>
      <c r="ECH131" s="21"/>
      <c r="ECI131" s="21"/>
      <c r="ECJ131" s="21"/>
      <c r="ECK131" s="21"/>
      <c r="ECL131" s="21"/>
      <c r="ECM131" s="21"/>
      <c r="ECN131" s="21"/>
      <c r="ECO131" s="21"/>
      <c r="ECP131" s="21"/>
      <c r="ECQ131" s="21"/>
      <c r="ECR131" s="21"/>
      <c r="ECS131" s="21"/>
      <c r="ECT131" s="21"/>
      <c r="ECU131" s="21"/>
      <c r="ECV131" s="21"/>
      <c r="ECW131" s="21"/>
      <c r="ECX131" s="21"/>
      <c r="ECY131" s="21"/>
      <c r="ECZ131" s="21"/>
      <c r="EDA131" s="21"/>
      <c r="EDB131" s="21"/>
      <c r="EDC131" s="21"/>
      <c r="EDD131" s="21"/>
      <c r="EDE131" s="21"/>
      <c r="EDF131" s="21"/>
      <c r="EDG131" s="21"/>
      <c r="EDH131" s="21"/>
      <c r="EDI131" s="21"/>
      <c r="EDJ131" s="21"/>
      <c r="EDK131" s="21"/>
      <c r="EDL131" s="21"/>
      <c r="EDM131" s="21"/>
      <c r="EDN131" s="21"/>
      <c r="EDO131" s="21"/>
      <c r="EDP131" s="21"/>
      <c r="EDQ131" s="21"/>
      <c r="EDR131" s="21"/>
      <c r="EDS131" s="21"/>
      <c r="EDT131" s="21"/>
      <c r="EDU131" s="21"/>
      <c r="EDV131" s="21"/>
      <c r="EDW131" s="21"/>
      <c r="EDX131" s="21"/>
      <c r="EDY131" s="21"/>
      <c r="EDZ131" s="21"/>
      <c r="EEA131" s="21"/>
      <c r="EEB131" s="21"/>
      <c r="EEC131" s="21"/>
      <c r="EED131" s="21"/>
      <c r="EEE131" s="21"/>
      <c r="EEF131" s="21"/>
      <c r="EEG131" s="21"/>
      <c r="EEH131" s="21"/>
      <c r="EEI131" s="21"/>
      <c r="EEJ131" s="21"/>
      <c r="EEK131" s="21"/>
      <c r="EEL131" s="21"/>
      <c r="EEM131" s="21"/>
      <c r="EEN131" s="21"/>
      <c r="EEO131" s="21"/>
      <c r="EEP131" s="21"/>
      <c r="EEQ131" s="21"/>
      <c r="EER131" s="21"/>
      <c r="EES131" s="21"/>
      <c r="EET131" s="21"/>
      <c r="EEU131" s="21"/>
      <c r="EEV131" s="21"/>
      <c r="EEW131" s="21"/>
      <c r="EEX131" s="21"/>
      <c r="EEY131" s="21"/>
      <c r="EEZ131" s="21"/>
      <c r="EFA131" s="21"/>
      <c r="EFB131" s="21"/>
      <c r="EFC131" s="21"/>
      <c r="EFD131" s="21"/>
      <c r="EFE131" s="21"/>
      <c r="EFF131" s="21"/>
      <c r="EFG131" s="21"/>
      <c r="EFH131" s="21"/>
      <c r="EFI131" s="21"/>
      <c r="EFJ131" s="21"/>
      <c r="EFK131" s="21"/>
      <c r="EFL131" s="21"/>
      <c r="EFM131" s="21"/>
      <c r="EFN131" s="21"/>
      <c r="EFO131" s="21"/>
      <c r="EFP131" s="21"/>
      <c r="EFQ131" s="21"/>
      <c r="EFR131" s="21"/>
      <c r="EFS131" s="21"/>
      <c r="EFT131" s="21"/>
      <c r="EFU131" s="21"/>
      <c r="EFV131" s="21"/>
      <c r="EFW131" s="21"/>
      <c r="EFX131" s="21"/>
      <c r="EFY131" s="21"/>
      <c r="EFZ131" s="21"/>
      <c r="EGA131" s="21"/>
      <c r="EGB131" s="21"/>
      <c r="EGC131" s="21"/>
      <c r="EGD131" s="21"/>
      <c r="EGE131" s="21"/>
      <c r="EGF131" s="21"/>
      <c r="EGG131" s="21"/>
      <c r="EGH131" s="21"/>
      <c r="EGI131" s="21"/>
      <c r="EGJ131" s="21"/>
      <c r="EGK131" s="21"/>
      <c r="EGL131" s="21"/>
      <c r="EGM131" s="21"/>
      <c r="EGN131" s="21"/>
      <c r="EGO131" s="21"/>
      <c r="EGP131" s="21"/>
      <c r="EGQ131" s="21"/>
      <c r="EGR131" s="21"/>
      <c r="EGS131" s="21"/>
      <c r="EGT131" s="21"/>
      <c r="EGU131" s="21"/>
      <c r="EGV131" s="21"/>
      <c r="EGW131" s="21"/>
      <c r="EGX131" s="21"/>
      <c r="EGY131" s="21"/>
      <c r="EGZ131" s="21"/>
      <c r="EHA131" s="21"/>
      <c r="EHB131" s="21"/>
      <c r="EHC131" s="21"/>
      <c r="EHD131" s="21"/>
      <c r="EHE131" s="21"/>
      <c r="EHF131" s="21"/>
      <c r="EHG131" s="21"/>
      <c r="EHH131" s="21"/>
      <c r="EHI131" s="21"/>
      <c r="EHJ131" s="21"/>
      <c r="EHK131" s="21"/>
      <c r="EHL131" s="21"/>
      <c r="EHM131" s="21"/>
      <c r="EHN131" s="21"/>
      <c r="EHO131" s="21"/>
      <c r="EHP131" s="21"/>
      <c r="EHQ131" s="21"/>
      <c r="EHR131" s="21"/>
      <c r="EHS131" s="21"/>
      <c r="EHT131" s="21"/>
      <c r="EHU131" s="21"/>
      <c r="EHV131" s="21"/>
      <c r="EHW131" s="21"/>
      <c r="EHX131" s="21"/>
      <c r="EHY131" s="21"/>
      <c r="EHZ131" s="21"/>
      <c r="EIA131" s="21"/>
      <c r="EIB131" s="21"/>
      <c r="EIC131" s="21"/>
      <c r="EID131" s="21"/>
      <c r="EIE131" s="21"/>
      <c r="EIF131" s="21"/>
      <c r="EIG131" s="21"/>
      <c r="EIH131" s="21"/>
      <c r="EII131" s="21"/>
      <c r="EIJ131" s="21"/>
      <c r="EIK131" s="21"/>
      <c r="EIL131" s="21"/>
      <c r="EIM131" s="21"/>
      <c r="EIN131" s="21"/>
      <c r="EIO131" s="21"/>
      <c r="EIP131" s="21"/>
      <c r="EIQ131" s="21"/>
      <c r="EIR131" s="21"/>
      <c r="EIS131" s="21"/>
      <c r="EIT131" s="21"/>
      <c r="EIU131" s="21"/>
      <c r="EIV131" s="21"/>
      <c r="EIW131" s="21"/>
      <c r="EIX131" s="21"/>
      <c r="EIY131" s="21"/>
      <c r="EIZ131" s="21"/>
      <c r="EJA131" s="21"/>
      <c r="EJB131" s="21"/>
      <c r="EJC131" s="21"/>
      <c r="EJD131" s="21"/>
      <c r="EJE131" s="21"/>
      <c r="EJF131" s="21"/>
      <c r="EJG131" s="21"/>
      <c r="EJH131" s="21"/>
      <c r="EJI131" s="21"/>
      <c r="EJJ131" s="21"/>
      <c r="EJK131" s="21"/>
      <c r="EJL131" s="21"/>
      <c r="EJM131" s="21"/>
      <c r="EJN131" s="21"/>
      <c r="EJO131" s="21"/>
      <c r="EJP131" s="21"/>
      <c r="EJQ131" s="21"/>
      <c r="EJR131" s="21"/>
      <c r="EJS131" s="21"/>
      <c r="EJT131" s="21"/>
      <c r="EJU131" s="21"/>
      <c r="EJV131" s="21"/>
      <c r="EJW131" s="21"/>
      <c r="EJX131" s="21"/>
      <c r="EJY131" s="21"/>
      <c r="EJZ131" s="21"/>
      <c r="EKA131" s="21"/>
      <c r="EKB131" s="21"/>
      <c r="EKC131" s="21"/>
      <c r="EKD131" s="21"/>
      <c r="EKE131" s="21"/>
      <c r="EKF131" s="21"/>
      <c r="EKG131" s="21"/>
      <c r="EKH131" s="21"/>
      <c r="EKI131" s="21"/>
      <c r="EKJ131" s="21"/>
      <c r="EKK131" s="21"/>
      <c r="EKL131" s="21"/>
      <c r="EKM131" s="21"/>
      <c r="EKN131" s="21"/>
      <c r="EKO131" s="21"/>
      <c r="EKP131" s="21"/>
      <c r="EKQ131" s="21"/>
      <c r="EKR131" s="21"/>
      <c r="EKS131" s="21"/>
      <c r="EKT131" s="21"/>
      <c r="EKU131" s="21"/>
      <c r="EKV131" s="21"/>
      <c r="EKW131" s="21"/>
      <c r="EKX131" s="21"/>
      <c r="EKY131" s="21"/>
      <c r="EKZ131" s="21"/>
      <c r="ELA131" s="21"/>
      <c r="ELB131" s="21"/>
      <c r="ELC131" s="21"/>
      <c r="ELD131" s="21"/>
      <c r="ELE131" s="21"/>
      <c r="ELF131" s="21"/>
      <c r="ELG131" s="21"/>
      <c r="ELH131" s="21"/>
      <c r="ELI131" s="21"/>
      <c r="ELJ131" s="21"/>
      <c r="ELK131" s="21"/>
      <c r="ELL131" s="21"/>
      <c r="ELM131" s="21"/>
      <c r="ELN131" s="21"/>
      <c r="ELO131" s="21"/>
      <c r="ELP131" s="21"/>
      <c r="ELQ131" s="21"/>
      <c r="ELR131" s="21"/>
      <c r="ELS131" s="21"/>
      <c r="ELT131" s="21"/>
      <c r="ELU131" s="21"/>
      <c r="ELV131" s="21"/>
      <c r="ELW131" s="21"/>
      <c r="ELX131" s="21"/>
      <c r="ELY131" s="21"/>
      <c r="ELZ131" s="21"/>
      <c r="EMA131" s="21"/>
      <c r="EMB131" s="21"/>
      <c r="EMC131" s="21"/>
      <c r="EMD131" s="21"/>
      <c r="EME131" s="21"/>
      <c r="EMF131" s="21"/>
      <c r="EMG131" s="21"/>
      <c r="EMH131" s="21"/>
      <c r="EMI131" s="21"/>
      <c r="EMJ131" s="21"/>
      <c r="EMK131" s="21"/>
      <c r="EML131" s="21"/>
      <c r="EMM131" s="21"/>
      <c r="EMN131" s="21"/>
      <c r="EMO131" s="21"/>
      <c r="EMP131" s="21"/>
      <c r="EMQ131" s="21"/>
      <c r="EMR131" s="21"/>
      <c r="EMS131" s="21"/>
      <c r="EMT131" s="21"/>
      <c r="EMU131" s="21"/>
      <c r="EMV131" s="21"/>
      <c r="EMW131" s="21"/>
      <c r="EMX131" s="21"/>
      <c r="EMY131" s="21"/>
      <c r="EMZ131" s="21"/>
      <c r="ENA131" s="21"/>
      <c r="ENB131" s="21"/>
      <c r="ENC131" s="21"/>
      <c r="END131" s="21"/>
      <c r="ENE131" s="21"/>
      <c r="ENF131" s="21"/>
      <c r="ENG131" s="21"/>
      <c r="ENH131" s="21"/>
      <c r="ENI131" s="21"/>
      <c r="ENJ131" s="21"/>
      <c r="ENK131" s="21"/>
      <c r="ENL131" s="21"/>
      <c r="ENM131" s="21"/>
      <c r="ENN131" s="21"/>
      <c r="ENO131" s="21"/>
      <c r="ENP131" s="21"/>
      <c r="ENQ131" s="21"/>
      <c r="ENR131" s="21"/>
      <c r="ENS131" s="21"/>
      <c r="ENT131" s="21"/>
      <c r="ENU131" s="21"/>
      <c r="ENV131" s="21"/>
      <c r="ENW131" s="21"/>
      <c r="ENX131" s="21"/>
      <c r="ENY131" s="21"/>
      <c r="ENZ131" s="21"/>
      <c r="EOA131" s="21"/>
      <c r="EOB131" s="21"/>
      <c r="EOC131" s="21"/>
      <c r="EOD131" s="21"/>
      <c r="EOE131" s="21"/>
      <c r="EOF131" s="21"/>
      <c r="EOG131" s="21"/>
      <c r="EOH131" s="21"/>
      <c r="EOI131" s="21"/>
      <c r="EOJ131" s="21"/>
      <c r="EOK131" s="21"/>
      <c r="EOL131" s="21"/>
      <c r="EOM131" s="21"/>
      <c r="EON131" s="21"/>
      <c r="EOO131" s="21"/>
      <c r="EOP131" s="21"/>
      <c r="EOQ131" s="21"/>
      <c r="EOR131" s="21"/>
      <c r="EOS131" s="21"/>
      <c r="EOT131" s="21"/>
      <c r="EOU131" s="21"/>
      <c r="EOV131" s="21"/>
      <c r="EOW131" s="21"/>
      <c r="EOX131" s="21"/>
      <c r="EOY131" s="21"/>
      <c r="EOZ131" s="21"/>
      <c r="EPA131" s="21"/>
      <c r="EPB131" s="21"/>
      <c r="EPC131" s="21"/>
      <c r="EPD131" s="21"/>
      <c r="EPE131" s="21"/>
      <c r="EPF131" s="21"/>
      <c r="EPG131" s="21"/>
      <c r="EPH131" s="21"/>
      <c r="EPI131" s="21"/>
      <c r="EPJ131" s="21"/>
      <c r="EPK131" s="21"/>
      <c r="EPL131" s="21"/>
      <c r="EPM131" s="21"/>
      <c r="EPN131" s="21"/>
      <c r="EPO131" s="21"/>
      <c r="EPP131" s="21"/>
      <c r="EPQ131" s="21"/>
      <c r="EPR131" s="21"/>
      <c r="EPS131" s="21"/>
      <c r="EPT131" s="21"/>
      <c r="EPU131" s="21"/>
      <c r="EPV131" s="21"/>
      <c r="EPW131" s="21"/>
      <c r="EPX131" s="21"/>
      <c r="EPY131" s="21"/>
      <c r="EPZ131" s="21"/>
      <c r="EQA131" s="21"/>
      <c r="EQB131" s="21"/>
      <c r="EQC131" s="21"/>
      <c r="EQD131" s="21"/>
      <c r="EQE131" s="21"/>
      <c r="EQF131" s="21"/>
      <c r="EQG131" s="21"/>
      <c r="EQH131" s="21"/>
      <c r="EQI131" s="21"/>
      <c r="EQJ131" s="21"/>
      <c r="EQK131" s="21"/>
      <c r="EQL131" s="21"/>
      <c r="EQM131" s="21"/>
      <c r="EQN131" s="21"/>
      <c r="EQO131" s="21"/>
      <c r="EQP131" s="21"/>
      <c r="EQQ131" s="21"/>
      <c r="EQR131" s="21"/>
      <c r="EQS131" s="21"/>
      <c r="EQT131" s="21"/>
      <c r="EQU131" s="21"/>
      <c r="EQV131" s="21"/>
      <c r="EQW131" s="21"/>
      <c r="EQX131" s="21"/>
      <c r="EQY131" s="21"/>
      <c r="EQZ131" s="21"/>
      <c r="ERA131" s="21"/>
      <c r="ERB131" s="21"/>
      <c r="ERC131" s="21"/>
      <c r="ERD131" s="21"/>
      <c r="ERE131" s="21"/>
      <c r="ERF131" s="21"/>
      <c r="ERG131" s="21"/>
      <c r="ERH131" s="21"/>
      <c r="ERI131" s="21"/>
      <c r="ERJ131" s="21"/>
      <c r="ERK131" s="21"/>
      <c r="ERL131" s="21"/>
      <c r="ERM131" s="21"/>
      <c r="ERN131" s="21"/>
      <c r="ERO131" s="21"/>
      <c r="ERP131" s="21"/>
      <c r="ERQ131" s="21"/>
      <c r="ERR131" s="21"/>
      <c r="ERS131" s="21"/>
      <c r="ERT131" s="21"/>
      <c r="ERU131" s="21"/>
      <c r="ERV131" s="21"/>
      <c r="ERW131" s="21"/>
      <c r="ERX131" s="21"/>
      <c r="ERY131" s="21"/>
      <c r="ERZ131" s="21"/>
      <c r="ESA131" s="21"/>
      <c r="ESB131" s="21"/>
      <c r="ESC131" s="21"/>
      <c r="ESD131" s="21"/>
      <c r="ESE131" s="21"/>
      <c r="ESF131" s="21"/>
      <c r="ESG131" s="21"/>
      <c r="ESH131" s="21"/>
      <c r="ESI131" s="21"/>
      <c r="ESJ131" s="21"/>
      <c r="ESK131" s="21"/>
      <c r="ESL131" s="21"/>
      <c r="ESM131" s="21"/>
      <c r="ESN131" s="21"/>
      <c r="ESO131" s="21"/>
      <c r="ESP131" s="21"/>
      <c r="ESQ131" s="21"/>
      <c r="ESR131" s="21"/>
      <c r="ESS131" s="21"/>
      <c r="EST131" s="21"/>
      <c r="ESU131" s="21"/>
      <c r="ESV131" s="21"/>
      <c r="ESW131" s="21"/>
      <c r="ESX131" s="21"/>
      <c r="ESY131" s="21"/>
      <c r="ESZ131" s="21"/>
      <c r="ETA131" s="21"/>
      <c r="ETB131" s="21"/>
      <c r="ETC131" s="21"/>
      <c r="ETD131" s="21"/>
      <c r="ETE131" s="21"/>
      <c r="ETF131" s="21"/>
      <c r="ETG131" s="21"/>
      <c r="ETH131" s="21"/>
      <c r="ETI131" s="21"/>
      <c r="ETJ131" s="21"/>
      <c r="ETK131" s="21"/>
      <c r="ETL131" s="21"/>
      <c r="ETM131" s="21"/>
      <c r="ETN131" s="21"/>
      <c r="ETO131" s="21"/>
      <c r="ETP131" s="21"/>
      <c r="ETQ131" s="21"/>
      <c r="ETR131" s="21"/>
      <c r="ETS131" s="21"/>
      <c r="ETT131" s="21"/>
      <c r="ETU131" s="21"/>
      <c r="ETV131" s="21"/>
      <c r="ETW131" s="21"/>
      <c r="ETX131" s="21"/>
      <c r="ETY131" s="21"/>
      <c r="ETZ131" s="21"/>
      <c r="EUA131" s="21"/>
      <c r="EUB131" s="21"/>
      <c r="EUC131" s="21"/>
      <c r="EUD131" s="21"/>
      <c r="EUE131" s="21"/>
      <c r="EUF131" s="21"/>
      <c r="EUG131" s="21"/>
      <c r="EUH131" s="21"/>
      <c r="EUI131" s="21"/>
      <c r="EUJ131" s="21"/>
      <c r="EUK131" s="21"/>
      <c r="EUL131" s="21"/>
      <c r="EUM131" s="21"/>
      <c r="EUN131" s="21"/>
      <c r="EUO131" s="21"/>
      <c r="EUP131" s="21"/>
      <c r="EUQ131" s="21"/>
      <c r="EUR131" s="21"/>
      <c r="EUS131" s="21"/>
      <c r="EUT131" s="21"/>
      <c r="EUU131" s="21"/>
      <c r="EUV131" s="21"/>
      <c r="EUW131" s="21"/>
      <c r="EUX131" s="21"/>
      <c r="EUY131" s="21"/>
      <c r="EUZ131" s="21"/>
      <c r="EVA131" s="21"/>
      <c r="EVB131" s="21"/>
      <c r="EVC131" s="21"/>
      <c r="EVD131" s="21"/>
      <c r="EVE131" s="21"/>
      <c r="EVF131" s="21"/>
      <c r="EVG131" s="21"/>
      <c r="EVH131" s="21"/>
      <c r="EVI131" s="21"/>
      <c r="EVJ131" s="21"/>
      <c r="EVK131" s="21"/>
      <c r="EVL131" s="21"/>
      <c r="EVM131" s="21"/>
      <c r="EVN131" s="21"/>
      <c r="EVO131" s="21"/>
      <c r="EVP131" s="21"/>
      <c r="EVQ131" s="21"/>
      <c r="EVR131" s="21"/>
      <c r="EVS131" s="21"/>
      <c r="EVT131" s="21"/>
      <c r="EVU131" s="21"/>
      <c r="EVV131" s="21"/>
      <c r="EVW131" s="21"/>
      <c r="EVX131" s="21"/>
      <c r="EVY131" s="21"/>
      <c r="EVZ131" s="21"/>
      <c r="EWA131" s="21"/>
      <c r="EWB131" s="21"/>
      <c r="EWC131" s="21"/>
      <c r="EWD131" s="21"/>
      <c r="EWE131" s="21"/>
      <c r="EWF131" s="21"/>
      <c r="EWG131" s="21"/>
      <c r="EWH131" s="21"/>
      <c r="EWI131" s="21"/>
      <c r="EWJ131" s="21"/>
      <c r="EWK131" s="21"/>
      <c r="EWL131" s="21"/>
      <c r="EWM131" s="21"/>
      <c r="EWN131" s="21"/>
      <c r="EWO131" s="21"/>
      <c r="EWP131" s="21"/>
      <c r="EWQ131" s="21"/>
      <c r="EWR131" s="21"/>
      <c r="EWS131" s="21"/>
      <c r="EWT131" s="21"/>
      <c r="EWU131" s="21"/>
      <c r="EWV131" s="21"/>
      <c r="EWW131" s="21"/>
      <c r="EWX131" s="21"/>
      <c r="EWY131" s="21"/>
      <c r="EWZ131" s="21"/>
      <c r="EXA131" s="21"/>
      <c r="EXB131" s="21"/>
      <c r="EXC131" s="21"/>
      <c r="EXD131" s="21"/>
      <c r="EXE131" s="21"/>
      <c r="EXF131" s="21"/>
      <c r="EXG131" s="21"/>
      <c r="EXH131" s="21"/>
      <c r="EXI131" s="21"/>
      <c r="EXJ131" s="21"/>
      <c r="EXK131" s="21"/>
      <c r="EXL131" s="21"/>
      <c r="EXM131" s="21"/>
      <c r="EXN131" s="21"/>
      <c r="EXO131" s="21"/>
      <c r="EXP131" s="21"/>
      <c r="EXQ131" s="21"/>
      <c r="EXR131" s="21"/>
      <c r="EXS131" s="21"/>
      <c r="EXT131" s="21"/>
      <c r="EXU131" s="21"/>
      <c r="EXV131" s="21"/>
      <c r="EXW131" s="21"/>
      <c r="EXX131" s="21"/>
      <c r="EXY131" s="21"/>
      <c r="EXZ131" s="21"/>
      <c r="EYA131" s="21"/>
      <c r="EYB131" s="21"/>
      <c r="EYC131" s="21"/>
      <c r="EYD131" s="21"/>
      <c r="EYE131" s="21"/>
      <c r="EYF131" s="21"/>
      <c r="EYG131" s="21"/>
      <c r="EYH131" s="21"/>
      <c r="EYI131" s="21"/>
      <c r="EYJ131" s="21"/>
      <c r="EYK131" s="21"/>
      <c r="EYL131" s="21"/>
      <c r="EYM131" s="21"/>
      <c r="EYN131" s="21"/>
      <c r="EYO131" s="21"/>
      <c r="EYP131" s="21"/>
      <c r="EYQ131" s="21"/>
      <c r="EYR131" s="21"/>
      <c r="EYS131" s="21"/>
      <c r="EYT131" s="21"/>
      <c r="EYU131" s="21"/>
      <c r="EYV131" s="21"/>
      <c r="EYW131" s="21"/>
      <c r="EYX131" s="21"/>
      <c r="EYY131" s="21"/>
      <c r="EYZ131" s="21"/>
      <c r="EZA131" s="21"/>
      <c r="EZB131" s="21"/>
      <c r="EZC131" s="21"/>
      <c r="EZD131" s="21"/>
      <c r="EZE131" s="21"/>
      <c r="EZF131" s="21"/>
      <c r="EZG131" s="21"/>
      <c r="EZH131" s="21"/>
      <c r="EZI131" s="21"/>
      <c r="EZJ131" s="21"/>
      <c r="EZK131" s="21"/>
      <c r="EZL131" s="21"/>
      <c r="EZM131" s="21"/>
      <c r="EZN131" s="21"/>
      <c r="EZO131" s="21"/>
      <c r="EZP131" s="21"/>
      <c r="EZQ131" s="21"/>
      <c r="EZR131" s="21"/>
      <c r="EZS131" s="21"/>
      <c r="EZT131" s="21"/>
      <c r="EZU131" s="21"/>
      <c r="EZV131" s="21"/>
      <c r="EZW131" s="21"/>
      <c r="EZX131" s="21"/>
      <c r="EZY131" s="21"/>
      <c r="EZZ131" s="21"/>
      <c r="FAA131" s="21"/>
      <c r="FAB131" s="21"/>
      <c r="FAC131" s="21"/>
      <c r="FAD131" s="21"/>
      <c r="FAE131" s="21"/>
      <c r="FAF131" s="21"/>
      <c r="FAG131" s="21"/>
      <c r="FAH131" s="21"/>
      <c r="FAI131" s="21"/>
      <c r="FAJ131" s="21"/>
      <c r="FAK131" s="21"/>
      <c r="FAL131" s="21"/>
      <c r="FAM131" s="21"/>
      <c r="FAN131" s="21"/>
      <c r="FAO131" s="21"/>
      <c r="FAP131" s="21"/>
      <c r="FAQ131" s="21"/>
      <c r="FAR131" s="21"/>
      <c r="FAS131" s="21"/>
      <c r="FAT131" s="21"/>
      <c r="FAU131" s="21"/>
      <c r="FAV131" s="21"/>
      <c r="FAW131" s="21"/>
      <c r="FAX131" s="21"/>
      <c r="FAY131" s="21"/>
      <c r="FAZ131" s="21"/>
      <c r="FBA131" s="21"/>
      <c r="FBB131" s="21"/>
      <c r="FBC131" s="21"/>
      <c r="FBD131" s="21"/>
      <c r="FBE131" s="21"/>
      <c r="FBF131" s="21"/>
      <c r="FBG131" s="21"/>
      <c r="FBH131" s="21"/>
      <c r="FBI131" s="21"/>
      <c r="FBJ131" s="21"/>
      <c r="FBK131" s="21"/>
      <c r="FBL131" s="21"/>
      <c r="FBM131" s="21"/>
      <c r="FBN131" s="21"/>
      <c r="FBO131" s="21"/>
      <c r="FBP131" s="21"/>
      <c r="FBQ131" s="21"/>
      <c r="FBR131" s="21"/>
      <c r="FBS131" s="21"/>
      <c r="FBT131" s="21"/>
      <c r="FBU131" s="21"/>
      <c r="FBV131" s="21"/>
      <c r="FBW131" s="21"/>
      <c r="FBX131" s="21"/>
      <c r="FBY131" s="21"/>
      <c r="FBZ131" s="21"/>
      <c r="FCA131" s="21"/>
      <c r="FCB131" s="21"/>
      <c r="FCC131" s="21"/>
      <c r="FCD131" s="21"/>
      <c r="FCE131" s="21"/>
      <c r="FCF131" s="21"/>
      <c r="FCG131" s="21"/>
      <c r="FCH131" s="21"/>
      <c r="FCI131" s="21"/>
      <c r="FCJ131" s="21"/>
      <c r="FCK131" s="21"/>
      <c r="FCL131" s="21"/>
      <c r="FCM131" s="21"/>
      <c r="FCN131" s="21"/>
      <c r="FCO131" s="21"/>
      <c r="FCP131" s="21"/>
      <c r="FCQ131" s="21"/>
      <c r="FCR131" s="21"/>
      <c r="FCS131" s="21"/>
      <c r="FCT131" s="21"/>
      <c r="FCU131" s="21"/>
      <c r="FCV131" s="21"/>
      <c r="FCW131" s="21"/>
      <c r="FCX131" s="21"/>
      <c r="FCY131" s="21"/>
      <c r="FCZ131" s="21"/>
      <c r="FDA131" s="21"/>
      <c r="FDB131" s="21"/>
      <c r="FDC131" s="21"/>
      <c r="FDD131" s="21"/>
      <c r="FDE131" s="21"/>
      <c r="FDF131" s="21"/>
      <c r="FDG131" s="21"/>
      <c r="FDH131" s="21"/>
      <c r="FDI131" s="21"/>
      <c r="FDJ131" s="21"/>
      <c r="FDK131" s="21"/>
      <c r="FDL131" s="21"/>
      <c r="FDM131" s="21"/>
      <c r="FDN131" s="21"/>
      <c r="FDO131" s="21"/>
      <c r="FDP131" s="21"/>
      <c r="FDQ131" s="21"/>
      <c r="FDR131" s="21"/>
      <c r="FDS131" s="21"/>
      <c r="FDT131" s="21"/>
      <c r="FDU131" s="21"/>
      <c r="FDV131" s="21"/>
      <c r="FDW131" s="21"/>
      <c r="FDX131" s="21"/>
      <c r="FDY131" s="21"/>
      <c r="FDZ131" s="21"/>
      <c r="FEA131" s="21"/>
      <c r="FEB131" s="21"/>
      <c r="FEC131" s="21"/>
      <c r="FED131" s="21"/>
      <c r="FEE131" s="21"/>
      <c r="FEF131" s="21"/>
      <c r="FEG131" s="21"/>
      <c r="FEH131" s="21"/>
      <c r="FEI131" s="21"/>
      <c r="FEJ131" s="21"/>
      <c r="FEK131" s="21"/>
      <c r="FEL131" s="21"/>
      <c r="FEM131" s="21"/>
      <c r="FEN131" s="21"/>
      <c r="FEO131" s="21"/>
      <c r="FEP131" s="21"/>
      <c r="FEQ131" s="21"/>
      <c r="FER131" s="21"/>
      <c r="FES131" s="21"/>
      <c r="FET131" s="21"/>
      <c r="FEU131" s="21"/>
      <c r="FEV131" s="21"/>
      <c r="FEW131" s="21"/>
      <c r="FEX131" s="21"/>
      <c r="FEY131" s="21"/>
      <c r="FEZ131" s="21"/>
      <c r="FFA131" s="21"/>
      <c r="FFB131" s="21"/>
      <c r="FFC131" s="21"/>
      <c r="FFD131" s="21"/>
      <c r="FFE131" s="21"/>
      <c r="FFF131" s="21"/>
      <c r="FFG131" s="21"/>
      <c r="FFH131" s="21"/>
      <c r="FFI131" s="21"/>
      <c r="FFJ131" s="21"/>
      <c r="FFK131" s="21"/>
      <c r="FFL131" s="21"/>
      <c r="FFM131" s="21"/>
      <c r="FFN131" s="21"/>
      <c r="FFO131" s="21"/>
      <c r="FFP131" s="21"/>
      <c r="FFQ131" s="21"/>
      <c r="FFR131" s="21"/>
      <c r="FFS131" s="21"/>
      <c r="FFT131" s="21"/>
      <c r="FFU131" s="21"/>
      <c r="FFV131" s="21"/>
      <c r="FFW131" s="21"/>
      <c r="FFX131" s="21"/>
      <c r="FFY131" s="21"/>
      <c r="FFZ131" s="21"/>
      <c r="FGA131" s="21"/>
      <c r="FGB131" s="21"/>
      <c r="FGC131" s="21"/>
      <c r="FGD131" s="21"/>
      <c r="FGE131" s="21"/>
      <c r="FGF131" s="21"/>
      <c r="FGG131" s="21"/>
      <c r="FGH131" s="21"/>
      <c r="FGI131" s="21"/>
      <c r="FGJ131" s="21"/>
      <c r="FGK131" s="21"/>
      <c r="FGL131" s="21"/>
      <c r="FGM131" s="21"/>
      <c r="FGN131" s="21"/>
      <c r="FGO131" s="21"/>
      <c r="FGP131" s="21"/>
      <c r="FGQ131" s="21"/>
      <c r="FGR131" s="21"/>
      <c r="FGS131" s="21"/>
      <c r="FGT131" s="21"/>
      <c r="FGU131" s="21"/>
      <c r="FGV131" s="21"/>
      <c r="FGW131" s="21"/>
      <c r="FGX131" s="21"/>
      <c r="FGY131" s="21"/>
      <c r="FGZ131" s="21"/>
      <c r="FHA131" s="21"/>
      <c r="FHB131" s="21"/>
      <c r="FHC131" s="21"/>
      <c r="FHD131" s="21"/>
      <c r="FHE131" s="21"/>
      <c r="FHF131" s="21"/>
      <c r="FHG131" s="21"/>
      <c r="FHH131" s="21"/>
      <c r="FHI131" s="21"/>
      <c r="FHJ131" s="21"/>
      <c r="FHK131" s="21"/>
      <c r="FHL131" s="21"/>
      <c r="FHM131" s="21"/>
      <c r="FHN131" s="21"/>
      <c r="FHO131" s="21"/>
      <c r="FHP131" s="21"/>
      <c r="FHQ131" s="21"/>
      <c r="FHR131" s="21"/>
      <c r="FHS131" s="21"/>
      <c r="FHT131" s="21"/>
      <c r="FHU131" s="21"/>
      <c r="FHV131" s="21"/>
      <c r="FHW131" s="21"/>
      <c r="FHX131" s="21"/>
      <c r="FHY131" s="21"/>
      <c r="FHZ131" s="21"/>
      <c r="FIA131" s="21"/>
      <c r="FIB131" s="21"/>
      <c r="FIC131" s="21"/>
      <c r="FID131" s="21"/>
      <c r="FIE131" s="21"/>
      <c r="FIF131" s="21"/>
      <c r="FIG131" s="21"/>
      <c r="FIH131" s="21"/>
      <c r="FII131" s="21"/>
      <c r="FIJ131" s="21"/>
      <c r="FIK131" s="21"/>
      <c r="FIL131" s="21"/>
      <c r="FIM131" s="21"/>
      <c r="FIN131" s="21"/>
      <c r="FIO131" s="21"/>
      <c r="FIP131" s="21"/>
      <c r="FIQ131" s="21"/>
      <c r="FIR131" s="21"/>
      <c r="FIS131" s="21"/>
      <c r="FIT131" s="21"/>
      <c r="FIU131" s="21"/>
      <c r="FIV131" s="21"/>
      <c r="FIW131" s="21"/>
      <c r="FIX131" s="21"/>
      <c r="FIY131" s="21"/>
      <c r="FIZ131" s="21"/>
      <c r="FJA131" s="21"/>
      <c r="FJB131" s="21"/>
      <c r="FJC131" s="21"/>
      <c r="FJD131" s="21"/>
      <c r="FJE131" s="21"/>
      <c r="FJF131" s="21"/>
      <c r="FJG131" s="21"/>
      <c r="FJH131" s="21"/>
      <c r="FJI131" s="21"/>
      <c r="FJJ131" s="21"/>
      <c r="FJK131" s="21"/>
      <c r="FJL131" s="21"/>
      <c r="FJM131" s="21"/>
      <c r="FJN131" s="21"/>
      <c r="FJO131" s="21"/>
      <c r="FJP131" s="21"/>
      <c r="FJQ131" s="21"/>
      <c r="FJR131" s="21"/>
      <c r="FJS131" s="21"/>
      <c r="FJT131" s="21"/>
      <c r="FJU131" s="21"/>
      <c r="FJV131" s="21"/>
      <c r="FJW131" s="21"/>
      <c r="FJX131" s="21"/>
      <c r="FJY131" s="21"/>
      <c r="FJZ131" s="21"/>
      <c r="FKA131" s="21"/>
      <c r="FKB131" s="21"/>
      <c r="FKC131" s="21"/>
      <c r="FKD131" s="21"/>
      <c r="FKE131" s="21"/>
      <c r="FKF131" s="21"/>
      <c r="FKG131" s="21"/>
      <c r="FKH131" s="21"/>
      <c r="FKI131" s="21"/>
      <c r="FKJ131" s="21"/>
      <c r="FKK131" s="21"/>
      <c r="FKL131" s="21"/>
      <c r="FKM131" s="21"/>
      <c r="FKN131" s="21"/>
      <c r="FKO131" s="21"/>
      <c r="FKP131" s="21"/>
      <c r="FKQ131" s="21"/>
      <c r="FKR131" s="21"/>
      <c r="FKS131" s="21"/>
      <c r="FKT131" s="21"/>
      <c r="FKU131" s="21"/>
      <c r="FKV131" s="21"/>
      <c r="FKW131" s="21"/>
      <c r="FKX131" s="21"/>
      <c r="FKY131" s="21"/>
      <c r="FKZ131" s="21"/>
      <c r="FLA131" s="21"/>
      <c r="FLB131" s="21"/>
      <c r="FLC131" s="21"/>
      <c r="FLD131" s="21"/>
      <c r="FLE131" s="21"/>
      <c r="FLF131" s="21"/>
      <c r="FLG131" s="21"/>
      <c r="FLH131" s="21"/>
      <c r="FLI131" s="21"/>
      <c r="FLJ131" s="21"/>
      <c r="FLK131" s="21"/>
      <c r="FLL131" s="21"/>
      <c r="FLM131" s="21"/>
      <c r="FLN131" s="21"/>
      <c r="FLO131" s="21"/>
      <c r="FLP131" s="21"/>
      <c r="FLQ131" s="21"/>
      <c r="FLR131" s="21"/>
      <c r="FLS131" s="21"/>
      <c r="FLT131" s="21"/>
      <c r="FLU131" s="21"/>
      <c r="FLV131" s="21"/>
      <c r="FLW131" s="21"/>
      <c r="FLX131" s="21"/>
      <c r="FLY131" s="21"/>
      <c r="FLZ131" s="21"/>
      <c r="FMA131" s="21"/>
      <c r="FMB131" s="21"/>
      <c r="FMC131" s="21"/>
      <c r="FMD131" s="21"/>
      <c r="FME131" s="21"/>
      <c r="FMF131" s="21"/>
      <c r="FMG131" s="21"/>
      <c r="FMH131" s="21"/>
      <c r="FMI131" s="21"/>
      <c r="FMJ131" s="21"/>
      <c r="FMK131" s="21"/>
      <c r="FML131" s="21"/>
      <c r="FMM131" s="21"/>
      <c r="FMN131" s="21"/>
      <c r="FMO131" s="21"/>
      <c r="FMP131" s="21"/>
      <c r="FMQ131" s="21"/>
      <c r="FMR131" s="21"/>
      <c r="FMS131" s="21"/>
      <c r="FMT131" s="21"/>
      <c r="FMU131" s="21"/>
      <c r="FMV131" s="21"/>
      <c r="FMW131" s="21"/>
      <c r="FMX131" s="21"/>
      <c r="FMY131" s="21"/>
      <c r="FMZ131" s="21"/>
      <c r="FNA131" s="21"/>
      <c r="FNB131" s="21"/>
      <c r="FNC131" s="21"/>
      <c r="FND131" s="21"/>
      <c r="FNE131" s="21"/>
      <c r="FNF131" s="21"/>
      <c r="FNG131" s="21"/>
      <c r="FNH131" s="21"/>
      <c r="FNI131" s="21"/>
      <c r="FNJ131" s="21"/>
      <c r="FNK131" s="21"/>
      <c r="FNL131" s="21"/>
      <c r="FNM131" s="21"/>
      <c r="FNN131" s="21"/>
      <c r="FNO131" s="21"/>
      <c r="FNP131" s="21"/>
      <c r="FNQ131" s="21"/>
      <c r="FNR131" s="21"/>
      <c r="FNS131" s="21"/>
      <c r="FNT131" s="21"/>
      <c r="FNU131" s="21"/>
      <c r="FNV131" s="21"/>
      <c r="FNW131" s="21"/>
      <c r="FNX131" s="21"/>
      <c r="FNY131" s="21"/>
      <c r="FNZ131" s="21"/>
      <c r="FOA131" s="21"/>
      <c r="FOB131" s="21"/>
      <c r="FOC131" s="21"/>
      <c r="FOD131" s="21"/>
      <c r="FOE131" s="21"/>
      <c r="FOF131" s="21"/>
      <c r="FOG131" s="21"/>
      <c r="FOH131" s="21"/>
      <c r="FOI131" s="21"/>
      <c r="FOJ131" s="21"/>
      <c r="FOK131" s="21"/>
      <c r="FOL131" s="21"/>
      <c r="FOM131" s="21"/>
      <c r="FON131" s="21"/>
      <c r="FOO131" s="21"/>
      <c r="FOP131" s="21"/>
      <c r="FOQ131" s="21"/>
      <c r="FOR131" s="21"/>
      <c r="FOS131" s="21"/>
      <c r="FOT131" s="21"/>
      <c r="FOU131" s="21"/>
      <c r="FOV131" s="21"/>
      <c r="FOW131" s="21"/>
      <c r="FOX131" s="21"/>
      <c r="FOY131" s="21"/>
      <c r="FOZ131" s="21"/>
      <c r="FPA131" s="21"/>
      <c r="FPB131" s="21"/>
      <c r="FPC131" s="21"/>
      <c r="FPD131" s="21"/>
      <c r="FPE131" s="21"/>
      <c r="FPF131" s="21"/>
      <c r="FPG131" s="21"/>
      <c r="FPH131" s="21"/>
      <c r="FPI131" s="21"/>
      <c r="FPJ131" s="21"/>
      <c r="FPK131" s="21"/>
      <c r="FPL131" s="21"/>
      <c r="FPM131" s="21"/>
      <c r="FPN131" s="21"/>
      <c r="FPO131" s="21"/>
      <c r="FPP131" s="21"/>
      <c r="FPQ131" s="21"/>
      <c r="FPR131" s="21"/>
      <c r="FPS131" s="21"/>
      <c r="FPT131" s="21"/>
      <c r="FPU131" s="21"/>
      <c r="FPV131" s="21"/>
      <c r="FPW131" s="21"/>
      <c r="FPX131" s="21"/>
      <c r="FPY131" s="21"/>
      <c r="FPZ131" s="21"/>
      <c r="FQA131" s="21"/>
      <c r="FQB131" s="21"/>
      <c r="FQC131" s="21"/>
      <c r="FQD131" s="21"/>
      <c r="FQE131" s="21"/>
      <c r="FQF131" s="21"/>
      <c r="FQG131" s="21"/>
      <c r="FQH131" s="21"/>
      <c r="FQI131" s="21"/>
      <c r="FQJ131" s="21"/>
      <c r="FQK131" s="21"/>
      <c r="FQL131" s="21"/>
      <c r="FQM131" s="21"/>
      <c r="FQN131" s="21"/>
      <c r="FQO131" s="21"/>
      <c r="FQP131" s="21"/>
      <c r="FQQ131" s="21"/>
      <c r="FQR131" s="21"/>
      <c r="FQS131" s="21"/>
      <c r="FQT131" s="21"/>
      <c r="FQU131" s="21"/>
      <c r="FQV131" s="21"/>
      <c r="FQW131" s="21"/>
      <c r="FQX131" s="21"/>
      <c r="FQY131" s="21"/>
      <c r="FQZ131" s="21"/>
      <c r="FRA131" s="21"/>
      <c r="FRB131" s="21"/>
      <c r="FRC131" s="21"/>
      <c r="FRD131" s="21"/>
      <c r="FRE131" s="21"/>
      <c r="FRF131" s="21"/>
      <c r="FRG131" s="21"/>
      <c r="FRH131" s="21"/>
      <c r="FRI131" s="21"/>
      <c r="FRJ131" s="21"/>
      <c r="FRK131" s="21"/>
      <c r="FRL131" s="21"/>
      <c r="FRM131" s="21"/>
      <c r="FRN131" s="21"/>
      <c r="FRO131" s="21"/>
      <c r="FRP131" s="21"/>
      <c r="FRQ131" s="21"/>
      <c r="FRR131" s="21"/>
      <c r="FRS131" s="21"/>
      <c r="FRT131" s="21"/>
      <c r="FRU131" s="21"/>
      <c r="FRV131" s="21"/>
      <c r="FRW131" s="21"/>
      <c r="FRX131" s="21"/>
      <c r="FRY131" s="21"/>
      <c r="FRZ131" s="21"/>
      <c r="FSA131" s="21"/>
      <c r="FSB131" s="21"/>
      <c r="FSC131" s="21"/>
      <c r="FSD131" s="21"/>
      <c r="FSE131" s="21"/>
      <c r="FSF131" s="21"/>
      <c r="FSG131" s="21"/>
      <c r="FSH131" s="21"/>
      <c r="FSI131" s="21"/>
      <c r="FSJ131" s="21"/>
      <c r="FSK131" s="21"/>
      <c r="FSL131" s="21"/>
      <c r="FSM131" s="21"/>
      <c r="FSN131" s="21"/>
      <c r="FSO131" s="21"/>
      <c r="FSP131" s="21"/>
      <c r="FSQ131" s="21"/>
      <c r="FSR131" s="21"/>
      <c r="FSS131" s="21"/>
      <c r="FST131" s="21"/>
      <c r="FSU131" s="21"/>
      <c r="FSV131" s="21"/>
      <c r="FSW131" s="21"/>
      <c r="FSX131" s="21"/>
      <c r="FSY131" s="21"/>
      <c r="FSZ131" s="21"/>
      <c r="FTA131" s="21"/>
      <c r="FTB131" s="21"/>
      <c r="FTC131" s="21"/>
      <c r="FTD131" s="21"/>
      <c r="FTE131" s="21"/>
      <c r="FTF131" s="21"/>
      <c r="FTG131" s="21"/>
      <c r="FTH131" s="21"/>
      <c r="FTI131" s="21"/>
      <c r="FTJ131" s="21"/>
      <c r="FTK131" s="21"/>
      <c r="FTL131" s="21"/>
      <c r="FTM131" s="21"/>
      <c r="FTN131" s="21"/>
      <c r="FTO131" s="21"/>
      <c r="FTP131" s="21"/>
      <c r="FTQ131" s="21"/>
      <c r="FTR131" s="21"/>
      <c r="FTS131" s="21"/>
      <c r="FTT131" s="21"/>
      <c r="FTU131" s="21"/>
      <c r="FTV131" s="21"/>
      <c r="FTW131" s="21"/>
      <c r="FTX131" s="21"/>
      <c r="FTY131" s="21"/>
      <c r="FTZ131" s="21"/>
      <c r="FUA131" s="21"/>
      <c r="FUB131" s="21"/>
      <c r="FUC131" s="21"/>
      <c r="FUD131" s="21"/>
      <c r="FUE131" s="21"/>
      <c r="FUF131" s="21"/>
      <c r="FUG131" s="21"/>
      <c r="FUH131" s="21"/>
      <c r="FUI131" s="21"/>
      <c r="FUJ131" s="21"/>
      <c r="FUK131" s="21"/>
      <c r="FUL131" s="21"/>
      <c r="FUM131" s="21"/>
      <c r="FUN131" s="21"/>
      <c r="FUO131" s="21"/>
      <c r="FUP131" s="21"/>
      <c r="FUQ131" s="21"/>
      <c r="FUR131" s="21"/>
      <c r="FUS131" s="21"/>
      <c r="FUT131" s="21"/>
      <c r="FUU131" s="21"/>
      <c r="FUV131" s="21"/>
      <c r="FUW131" s="21"/>
      <c r="FUX131" s="21"/>
      <c r="FUY131" s="21"/>
      <c r="FUZ131" s="21"/>
      <c r="FVA131" s="21"/>
      <c r="FVB131" s="21"/>
      <c r="FVC131" s="21"/>
      <c r="FVD131" s="21"/>
      <c r="FVE131" s="21"/>
      <c r="FVF131" s="21"/>
      <c r="FVG131" s="21"/>
      <c r="FVH131" s="21"/>
      <c r="FVI131" s="21"/>
      <c r="FVJ131" s="21"/>
      <c r="FVK131" s="21"/>
      <c r="FVL131" s="21"/>
      <c r="FVM131" s="21"/>
      <c r="FVN131" s="21"/>
      <c r="FVO131" s="21"/>
      <c r="FVP131" s="21"/>
      <c r="FVQ131" s="21"/>
      <c r="FVR131" s="21"/>
      <c r="FVS131" s="21"/>
      <c r="FVT131" s="21"/>
      <c r="FVU131" s="21"/>
      <c r="FVV131" s="21"/>
      <c r="FVW131" s="21"/>
      <c r="FVX131" s="21"/>
      <c r="FVY131" s="21"/>
      <c r="FVZ131" s="21"/>
      <c r="FWA131" s="21"/>
      <c r="FWB131" s="21"/>
      <c r="FWC131" s="21"/>
      <c r="FWD131" s="21"/>
      <c r="FWE131" s="21"/>
      <c r="FWF131" s="21"/>
      <c r="FWG131" s="21"/>
      <c r="FWH131" s="21"/>
      <c r="FWI131" s="21"/>
      <c r="FWJ131" s="21"/>
      <c r="FWK131" s="21"/>
      <c r="FWL131" s="21"/>
      <c r="FWM131" s="21"/>
      <c r="FWN131" s="21"/>
      <c r="FWO131" s="21"/>
      <c r="FWP131" s="21"/>
      <c r="FWQ131" s="21"/>
      <c r="FWR131" s="21"/>
      <c r="FWS131" s="21"/>
      <c r="FWT131" s="21"/>
      <c r="FWU131" s="21"/>
      <c r="FWV131" s="21"/>
      <c r="FWW131" s="21"/>
      <c r="FWX131" s="21"/>
      <c r="FWY131" s="21"/>
      <c r="FWZ131" s="21"/>
      <c r="FXA131" s="21"/>
      <c r="FXB131" s="21"/>
      <c r="FXC131" s="21"/>
      <c r="FXD131" s="21"/>
      <c r="FXE131" s="21"/>
      <c r="FXF131" s="21"/>
      <c r="FXG131" s="21"/>
      <c r="FXH131" s="21"/>
      <c r="FXI131" s="21"/>
      <c r="FXJ131" s="21"/>
      <c r="FXK131" s="21"/>
      <c r="FXL131" s="21"/>
      <c r="FXM131" s="21"/>
      <c r="FXN131" s="21"/>
      <c r="FXO131" s="21"/>
      <c r="FXP131" s="21"/>
      <c r="FXQ131" s="21"/>
      <c r="FXR131" s="21"/>
      <c r="FXS131" s="21"/>
      <c r="FXT131" s="21"/>
      <c r="FXU131" s="21"/>
      <c r="FXV131" s="21"/>
      <c r="FXW131" s="21"/>
      <c r="FXX131" s="21"/>
      <c r="FXY131" s="21"/>
      <c r="FXZ131" s="21"/>
      <c r="FYA131" s="21"/>
      <c r="FYB131" s="21"/>
      <c r="FYC131" s="21"/>
      <c r="FYD131" s="21"/>
      <c r="FYE131" s="21"/>
      <c r="FYF131" s="21"/>
      <c r="FYG131" s="21"/>
      <c r="FYH131" s="21"/>
      <c r="FYI131" s="21"/>
      <c r="FYJ131" s="21"/>
      <c r="FYK131" s="21"/>
      <c r="FYL131" s="21"/>
      <c r="FYM131" s="21"/>
      <c r="FYN131" s="21"/>
      <c r="FYO131" s="21"/>
      <c r="FYP131" s="21"/>
      <c r="FYQ131" s="21"/>
      <c r="FYR131" s="21"/>
      <c r="FYS131" s="21"/>
      <c r="FYT131" s="21"/>
      <c r="FYU131" s="21"/>
      <c r="FYV131" s="21"/>
      <c r="FYW131" s="21"/>
      <c r="FYX131" s="21"/>
      <c r="FYY131" s="21"/>
      <c r="FYZ131" s="21"/>
      <c r="FZA131" s="21"/>
      <c r="FZB131" s="21"/>
      <c r="FZC131" s="21"/>
      <c r="FZD131" s="21"/>
      <c r="FZE131" s="21"/>
      <c r="FZF131" s="21"/>
      <c r="FZG131" s="21"/>
      <c r="FZH131" s="21"/>
      <c r="FZI131" s="21"/>
      <c r="FZJ131" s="21"/>
      <c r="FZK131" s="21"/>
      <c r="FZL131" s="21"/>
      <c r="FZM131" s="21"/>
      <c r="FZN131" s="21"/>
      <c r="FZO131" s="21"/>
      <c r="FZP131" s="21"/>
      <c r="FZQ131" s="21"/>
      <c r="FZR131" s="21"/>
      <c r="FZS131" s="21"/>
      <c r="FZT131" s="21"/>
      <c r="FZU131" s="21"/>
      <c r="FZV131" s="21"/>
      <c r="FZW131" s="21"/>
      <c r="FZX131" s="21"/>
      <c r="FZY131" s="21"/>
      <c r="FZZ131" s="21"/>
      <c r="GAA131" s="21"/>
      <c r="GAB131" s="21"/>
      <c r="GAC131" s="21"/>
      <c r="GAD131" s="21"/>
      <c r="GAE131" s="21"/>
      <c r="GAF131" s="21"/>
      <c r="GAG131" s="21"/>
      <c r="GAH131" s="21"/>
      <c r="GAI131" s="21"/>
      <c r="GAJ131" s="21"/>
      <c r="GAK131" s="21"/>
      <c r="GAL131" s="21"/>
      <c r="GAM131" s="21"/>
      <c r="GAN131" s="21"/>
      <c r="GAO131" s="21"/>
      <c r="GAP131" s="21"/>
      <c r="GAQ131" s="21"/>
      <c r="GAR131" s="21"/>
      <c r="GAS131" s="21"/>
      <c r="GAT131" s="21"/>
      <c r="GAU131" s="21"/>
      <c r="GAV131" s="21"/>
      <c r="GAW131" s="21"/>
      <c r="GAX131" s="21"/>
      <c r="GAY131" s="21"/>
      <c r="GAZ131" s="21"/>
      <c r="GBA131" s="21"/>
      <c r="GBB131" s="21"/>
      <c r="GBC131" s="21"/>
      <c r="GBD131" s="21"/>
      <c r="GBE131" s="21"/>
      <c r="GBF131" s="21"/>
      <c r="GBG131" s="21"/>
      <c r="GBH131" s="21"/>
      <c r="GBI131" s="21"/>
      <c r="GBJ131" s="21"/>
      <c r="GBK131" s="21"/>
      <c r="GBL131" s="21"/>
      <c r="GBM131" s="21"/>
      <c r="GBN131" s="21"/>
      <c r="GBO131" s="21"/>
      <c r="GBP131" s="21"/>
      <c r="GBQ131" s="21"/>
      <c r="GBR131" s="21"/>
      <c r="GBS131" s="21"/>
      <c r="GBT131" s="21"/>
      <c r="GBU131" s="21"/>
      <c r="GBV131" s="21"/>
      <c r="GBW131" s="21"/>
      <c r="GBX131" s="21"/>
      <c r="GBY131" s="21"/>
      <c r="GBZ131" s="21"/>
      <c r="GCA131" s="21"/>
      <c r="GCB131" s="21"/>
      <c r="GCC131" s="21"/>
      <c r="GCD131" s="21"/>
      <c r="GCE131" s="21"/>
      <c r="GCF131" s="21"/>
      <c r="GCG131" s="21"/>
      <c r="GCH131" s="21"/>
      <c r="GCI131" s="21"/>
      <c r="GCJ131" s="21"/>
      <c r="GCK131" s="21"/>
      <c r="GCL131" s="21"/>
      <c r="GCM131" s="21"/>
      <c r="GCN131" s="21"/>
      <c r="GCO131" s="21"/>
      <c r="GCP131" s="21"/>
      <c r="GCQ131" s="21"/>
      <c r="GCR131" s="21"/>
      <c r="GCS131" s="21"/>
      <c r="GCT131" s="21"/>
      <c r="GCU131" s="21"/>
      <c r="GCV131" s="21"/>
      <c r="GCW131" s="21"/>
      <c r="GCX131" s="21"/>
      <c r="GCY131" s="21"/>
      <c r="GCZ131" s="21"/>
      <c r="GDA131" s="21"/>
      <c r="GDB131" s="21"/>
      <c r="GDC131" s="21"/>
      <c r="GDD131" s="21"/>
      <c r="GDE131" s="21"/>
      <c r="GDF131" s="21"/>
      <c r="GDG131" s="21"/>
      <c r="GDH131" s="21"/>
      <c r="GDI131" s="21"/>
      <c r="GDJ131" s="21"/>
      <c r="GDK131" s="21"/>
      <c r="GDL131" s="21"/>
      <c r="GDM131" s="21"/>
      <c r="GDN131" s="21"/>
      <c r="GDO131" s="21"/>
      <c r="GDP131" s="21"/>
      <c r="GDQ131" s="21"/>
      <c r="GDR131" s="21"/>
      <c r="GDS131" s="21"/>
      <c r="GDT131" s="21"/>
      <c r="GDU131" s="21"/>
      <c r="GDV131" s="21"/>
      <c r="GDW131" s="21"/>
      <c r="GDX131" s="21"/>
      <c r="GDY131" s="21"/>
      <c r="GDZ131" s="21"/>
      <c r="GEA131" s="21"/>
      <c r="GEB131" s="21"/>
      <c r="GEC131" s="21"/>
      <c r="GED131" s="21"/>
      <c r="GEE131" s="21"/>
      <c r="GEF131" s="21"/>
      <c r="GEG131" s="21"/>
      <c r="GEH131" s="21"/>
      <c r="GEI131" s="21"/>
      <c r="GEJ131" s="21"/>
      <c r="GEK131" s="21"/>
      <c r="GEL131" s="21"/>
      <c r="GEM131" s="21"/>
      <c r="GEN131" s="21"/>
      <c r="GEO131" s="21"/>
      <c r="GEP131" s="21"/>
      <c r="GEQ131" s="21"/>
      <c r="GER131" s="21"/>
      <c r="GES131" s="21"/>
      <c r="GET131" s="21"/>
      <c r="GEU131" s="21"/>
      <c r="GEV131" s="21"/>
      <c r="GEW131" s="21"/>
      <c r="GEX131" s="21"/>
      <c r="GEY131" s="21"/>
      <c r="GEZ131" s="21"/>
      <c r="GFA131" s="21"/>
      <c r="GFB131" s="21"/>
      <c r="GFC131" s="21"/>
      <c r="GFD131" s="21"/>
      <c r="GFE131" s="21"/>
      <c r="GFF131" s="21"/>
      <c r="GFG131" s="21"/>
      <c r="GFH131" s="21"/>
      <c r="GFI131" s="21"/>
      <c r="GFJ131" s="21"/>
      <c r="GFK131" s="21"/>
      <c r="GFL131" s="21"/>
      <c r="GFM131" s="21"/>
      <c r="GFN131" s="21"/>
      <c r="GFO131" s="21"/>
      <c r="GFP131" s="21"/>
      <c r="GFQ131" s="21"/>
      <c r="GFR131" s="21"/>
      <c r="GFS131" s="21"/>
      <c r="GFT131" s="21"/>
      <c r="GFU131" s="21"/>
      <c r="GFV131" s="21"/>
      <c r="GFW131" s="21"/>
      <c r="GFX131" s="21"/>
      <c r="GFY131" s="21"/>
      <c r="GFZ131" s="21"/>
      <c r="GGA131" s="21"/>
      <c r="GGB131" s="21"/>
      <c r="GGC131" s="21"/>
      <c r="GGD131" s="21"/>
      <c r="GGE131" s="21"/>
      <c r="GGF131" s="21"/>
      <c r="GGG131" s="21"/>
      <c r="GGH131" s="21"/>
      <c r="GGI131" s="21"/>
      <c r="GGJ131" s="21"/>
      <c r="GGK131" s="21"/>
      <c r="GGL131" s="21"/>
      <c r="GGM131" s="21"/>
      <c r="GGN131" s="21"/>
      <c r="GGO131" s="21"/>
      <c r="GGP131" s="21"/>
      <c r="GGQ131" s="21"/>
      <c r="GGR131" s="21"/>
      <c r="GGS131" s="21"/>
      <c r="GGT131" s="21"/>
      <c r="GGU131" s="21"/>
      <c r="GGV131" s="21"/>
      <c r="GGW131" s="21"/>
      <c r="GGX131" s="21"/>
      <c r="GGY131" s="21"/>
      <c r="GGZ131" s="21"/>
      <c r="GHA131" s="21"/>
      <c r="GHB131" s="21"/>
      <c r="GHC131" s="21"/>
      <c r="GHD131" s="21"/>
      <c r="GHE131" s="21"/>
      <c r="GHF131" s="21"/>
      <c r="GHG131" s="21"/>
      <c r="GHH131" s="21"/>
      <c r="GHI131" s="21"/>
      <c r="GHJ131" s="21"/>
      <c r="GHK131" s="21"/>
      <c r="GHL131" s="21"/>
      <c r="GHM131" s="21"/>
      <c r="GHN131" s="21"/>
      <c r="GHO131" s="21"/>
      <c r="GHP131" s="21"/>
      <c r="GHQ131" s="21"/>
      <c r="GHR131" s="21"/>
      <c r="GHS131" s="21"/>
      <c r="GHT131" s="21"/>
      <c r="GHU131" s="21"/>
      <c r="GHV131" s="21"/>
      <c r="GHW131" s="21"/>
      <c r="GHX131" s="21"/>
      <c r="GHY131" s="21"/>
      <c r="GHZ131" s="21"/>
      <c r="GIA131" s="21"/>
      <c r="GIB131" s="21"/>
      <c r="GIC131" s="21"/>
      <c r="GID131" s="21"/>
      <c r="GIE131" s="21"/>
      <c r="GIF131" s="21"/>
      <c r="GIG131" s="21"/>
      <c r="GIH131" s="21"/>
      <c r="GII131" s="21"/>
      <c r="GIJ131" s="21"/>
      <c r="GIK131" s="21"/>
      <c r="GIL131" s="21"/>
      <c r="GIM131" s="21"/>
      <c r="GIN131" s="21"/>
      <c r="GIO131" s="21"/>
      <c r="GIP131" s="21"/>
      <c r="GIQ131" s="21"/>
      <c r="GIR131" s="21"/>
      <c r="GIS131" s="21"/>
      <c r="GIT131" s="21"/>
      <c r="GIU131" s="21"/>
      <c r="GIV131" s="21"/>
      <c r="GIW131" s="21"/>
      <c r="GIX131" s="21"/>
      <c r="GIY131" s="21"/>
      <c r="GIZ131" s="21"/>
      <c r="GJA131" s="21"/>
      <c r="GJB131" s="21"/>
      <c r="GJC131" s="21"/>
      <c r="GJD131" s="21"/>
      <c r="GJE131" s="21"/>
      <c r="GJF131" s="21"/>
      <c r="GJG131" s="21"/>
      <c r="GJH131" s="21"/>
      <c r="GJI131" s="21"/>
      <c r="GJJ131" s="21"/>
      <c r="GJK131" s="21"/>
      <c r="GJL131" s="21"/>
      <c r="GJM131" s="21"/>
      <c r="GJN131" s="21"/>
      <c r="GJO131" s="21"/>
      <c r="GJP131" s="21"/>
      <c r="GJQ131" s="21"/>
      <c r="GJR131" s="21"/>
      <c r="GJS131" s="21"/>
      <c r="GJT131" s="21"/>
      <c r="GJU131" s="21"/>
      <c r="GJV131" s="21"/>
      <c r="GJW131" s="21"/>
      <c r="GJX131" s="21"/>
      <c r="GJY131" s="21"/>
      <c r="GJZ131" s="21"/>
      <c r="GKA131" s="21"/>
      <c r="GKB131" s="21"/>
      <c r="GKC131" s="21"/>
      <c r="GKD131" s="21"/>
      <c r="GKE131" s="21"/>
      <c r="GKF131" s="21"/>
      <c r="GKG131" s="21"/>
      <c r="GKH131" s="21"/>
      <c r="GKI131" s="21"/>
      <c r="GKJ131" s="21"/>
      <c r="GKK131" s="21"/>
      <c r="GKL131" s="21"/>
      <c r="GKM131" s="21"/>
      <c r="GKN131" s="21"/>
      <c r="GKO131" s="21"/>
      <c r="GKP131" s="21"/>
      <c r="GKQ131" s="21"/>
      <c r="GKR131" s="21"/>
      <c r="GKS131" s="21"/>
      <c r="GKT131" s="21"/>
      <c r="GKU131" s="21"/>
      <c r="GKV131" s="21"/>
      <c r="GKW131" s="21"/>
      <c r="GKX131" s="21"/>
      <c r="GKY131" s="21"/>
      <c r="GKZ131" s="21"/>
      <c r="GLA131" s="21"/>
      <c r="GLB131" s="21"/>
      <c r="GLC131" s="21"/>
      <c r="GLD131" s="21"/>
      <c r="GLE131" s="21"/>
      <c r="GLF131" s="21"/>
      <c r="GLG131" s="21"/>
      <c r="GLH131" s="21"/>
      <c r="GLI131" s="21"/>
      <c r="GLJ131" s="21"/>
      <c r="GLK131" s="21"/>
      <c r="GLL131" s="21"/>
      <c r="GLM131" s="21"/>
      <c r="GLN131" s="21"/>
      <c r="GLO131" s="21"/>
      <c r="GLP131" s="21"/>
      <c r="GLQ131" s="21"/>
      <c r="GLR131" s="21"/>
      <c r="GLS131" s="21"/>
      <c r="GLT131" s="21"/>
      <c r="GLU131" s="21"/>
      <c r="GLV131" s="21"/>
      <c r="GLW131" s="21"/>
      <c r="GLX131" s="21"/>
      <c r="GLY131" s="21"/>
      <c r="GLZ131" s="21"/>
      <c r="GMA131" s="21"/>
      <c r="GMB131" s="21"/>
      <c r="GMC131" s="21"/>
      <c r="GMD131" s="21"/>
      <c r="GME131" s="21"/>
      <c r="GMF131" s="21"/>
      <c r="GMG131" s="21"/>
      <c r="GMH131" s="21"/>
      <c r="GMI131" s="21"/>
      <c r="GMJ131" s="21"/>
      <c r="GMK131" s="21"/>
      <c r="GML131" s="21"/>
      <c r="GMM131" s="21"/>
      <c r="GMN131" s="21"/>
      <c r="GMO131" s="21"/>
      <c r="GMP131" s="21"/>
      <c r="GMQ131" s="21"/>
      <c r="GMR131" s="21"/>
      <c r="GMS131" s="21"/>
      <c r="GMT131" s="21"/>
      <c r="GMU131" s="21"/>
      <c r="GMV131" s="21"/>
      <c r="GMW131" s="21"/>
      <c r="GMX131" s="21"/>
      <c r="GMY131" s="21"/>
      <c r="GMZ131" s="21"/>
      <c r="GNA131" s="21"/>
      <c r="GNB131" s="21"/>
      <c r="GNC131" s="21"/>
      <c r="GND131" s="21"/>
      <c r="GNE131" s="21"/>
      <c r="GNF131" s="21"/>
      <c r="GNG131" s="21"/>
      <c r="GNH131" s="21"/>
      <c r="GNI131" s="21"/>
      <c r="GNJ131" s="21"/>
      <c r="GNK131" s="21"/>
      <c r="GNL131" s="21"/>
      <c r="GNM131" s="21"/>
      <c r="GNN131" s="21"/>
      <c r="GNO131" s="21"/>
      <c r="GNP131" s="21"/>
      <c r="GNQ131" s="21"/>
      <c r="GNR131" s="21"/>
      <c r="GNS131" s="21"/>
      <c r="GNT131" s="21"/>
      <c r="GNU131" s="21"/>
      <c r="GNV131" s="21"/>
      <c r="GNW131" s="21"/>
      <c r="GNX131" s="21"/>
      <c r="GNY131" s="21"/>
      <c r="GNZ131" s="21"/>
      <c r="GOA131" s="21"/>
      <c r="GOB131" s="21"/>
      <c r="GOC131" s="21"/>
      <c r="GOD131" s="21"/>
      <c r="GOE131" s="21"/>
      <c r="GOF131" s="21"/>
      <c r="GOG131" s="21"/>
      <c r="GOH131" s="21"/>
      <c r="GOI131" s="21"/>
      <c r="GOJ131" s="21"/>
      <c r="GOK131" s="21"/>
      <c r="GOL131" s="21"/>
      <c r="GOM131" s="21"/>
      <c r="GON131" s="21"/>
      <c r="GOO131" s="21"/>
      <c r="GOP131" s="21"/>
      <c r="GOQ131" s="21"/>
      <c r="GOR131" s="21"/>
      <c r="GOS131" s="21"/>
      <c r="GOT131" s="21"/>
      <c r="GOU131" s="21"/>
      <c r="GOV131" s="21"/>
      <c r="GOW131" s="21"/>
      <c r="GOX131" s="21"/>
      <c r="GOY131" s="21"/>
      <c r="GOZ131" s="21"/>
      <c r="GPA131" s="21"/>
      <c r="GPB131" s="21"/>
      <c r="GPC131" s="21"/>
      <c r="GPD131" s="21"/>
      <c r="GPE131" s="21"/>
      <c r="GPF131" s="21"/>
      <c r="GPG131" s="21"/>
      <c r="GPH131" s="21"/>
      <c r="GPI131" s="21"/>
      <c r="GPJ131" s="21"/>
      <c r="GPK131" s="21"/>
      <c r="GPL131" s="21"/>
      <c r="GPM131" s="21"/>
      <c r="GPN131" s="21"/>
      <c r="GPO131" s="21"/>
      <c r="GPP131" s="21"/>
      <c r="GPQ131" s="21"/>
      <c r="GPR131" s="21"/>
      <c r="GPS131" s="21"/>
      <c r="GPT131" s="21"/>
      <c r="GPU131" s="21"/>
      <c r="GPV131" s="21"/>
      <c r="GPW131" s="21"/>
      <c r="GPX131" s="21"/>
      <c r="GPY131" s="21"/>
      <c r="GPZ131" s="21"/>
      <c r="GQA131" s="21"/>
      <c r="GQB131" s="21"/>
      <c r="GQC131" s="21"/>
      <c r="GQD131" s="21"/>
      <c r="GQE131" s="21"/>
      <c r="GQF131" s="21"/>
      <c r="GQG131" s="21"/>
      <c r="GQH131" s="21"/>
      <c r="GQI131" s="21"/>
      <c r="GQJ131" s="21"/>
      <c r="GQK131" s="21"/>
      <c r="GQL131" s="21"/>
      <c r="GQM131" s="21"/>
      <c r="GQN131" s="21"/>
      <c r="GQO131" s="21"/>
      <c r="GQP131" s="21"/>
      <c r="GQQ131" s="21"/>
      <c r="GQR131" s="21"/>
      <c r="GQS131" s="21"/>
      <c r="GQT131" s="21"/>
      <c r="GQU131" s="21"/>
      <c r="GQV131" s="21"/>
      <c r="GQW131" s="21"/>
      <c r="GQX131" s="21"/>
      <c r="GQY131" s="21"/>
      <c r="GQZ131" s="21"/>
      <c r="GRA131" s="21"/>
      <c r="GRB131" s="21"/>
      <c r="GRC131" s="21"/>
      <c r="GRD131" s="21"/>
      <c r="GRE131" s="21"/>
      <c r="GRF131" s="21"/>
      <c r="GRG131" s="21"/>
      <c r="GRH131" s="21"/>
      <c r="GRI131" s="21"/>
      <c r="GRJ131" s="21"/>
      <c r="GRK131" s="21"/>
      <c r="GRL131" s="21"/>
      <c r="GRM131" s="21"/>
      <c r="GRN131" s="21"/>
      <c r="GRO131" s="21"/>
      <c r="GRP131" s="21"/>
      <c r="GRQ131" s="21"/>
      <c r="GRR131" s="21"/>
      <c r="GRS131" s="21"/>
      <c r="GRT131" s="21"/>
      <c r="GRU131" s="21"/>
      <c r="GRV131" s="21"/>
      <c r="GRW131" s="21"/>
      <c r="GRX131" s="21"/>
      <c r="GRY131" s="21"/>
      <c r="GRZ131" s="21"/>
      <c r="GSA131" s="21"/>
      <c r="GSB131" s="21"/>
      <c r="GSC131" s="21"/>
      <c r="GSD131" s="21"/>
      <c r="GSE131" s="21"/>
      <c r="GSF131" s="21"/>
      <c r="GSG131" s="21"/>
      <c r="GSH131" s="21"/>
      <c r="GSI131" s="21"/>
      <c r="GSJ131" s="21"/>
      <c r="GSK131" s="21"/>
      <c r="GSL131" s="21"/>
      <c r="GSM131" s="21"/>
      <c r="GSN131" s="21"/>
      <c r="GSO131" s="21"/>
      <c r="GSP131" s="21"/>
      <c r="GSQ131" s="21"/>
      <c r="GSR131" s="21"/>
      <c r="GSS131" s="21"/>
      <c r="GST131" s="21"/>
      <c r="GSU131" s="21"/>
      <c r="GSV131" s="21"/>
      <c r="GSW131" s="21"/>
      <c r="GSX131" s="21"/>
      <c r="GSY131" s="21"/>
      <c r="GSZ131" s="21"/>
      <c r="GTA131" s="21"/>
      <c r="GTB131" s="21"/>
      <c r="GTC131" s="21"/>
      <c r="GTD131" s="21"/>
      <c r="GTE131" s="21"/>
      <c r="GTF131" s="21"/>
      <c r="GTG131" s="21"/>
      <c r="GTH131" s="21"/>
      <c r="GTI131" s="21"/>
      <c r="GTJ131" s="21"/>
      <c r="GTK131" s="21"/>
      <c r="GTL131" s="21"/>
      <c r="GTM131" s="21"/>
      <c r="GTN131" s="21"/>
      <c r="GTO131" s="21"/>
      <c r="GTP131" s="21"/>
      <c r="GTQ131" s="21"/>
      <c r="GTR131" s="21"/>
      <c r="GTS131" s="21"/>
      <c r="GTT131" s="21"/>
      <c r="GTU131" s="21"/>
      <c r="GTV131" s="21"/>
      <c r="GTW131" s="21"/>
      <c r="GTX131" s="21"/>
      <c r="GTY131" s="21"/>
      <c r="GTZ131" s="21"/>
      <c r="GUA131" s="21"/>
      <c r="GUB131" s="21"/>
      <c r="GUC131" s="21"/>
      <c r="GUD131" s="21"/>
      <c r="GUE131" s="21"/>
      <c r="GUF131" s="21"/>
      <c r="GUG131" s="21"/>
      <c r="GUH131" s="21"/>
      <c r="GUI131" s="21"/>
      <c r="GUJ131" s="21"/>
      <c r="GUK131" s="21"/>
      <c r="GUL131" s="21"/>
      <c r="GUM131" s="21"/>
      <c r="GUN131" s="21"/>
      <c r="GUO131" s="21"/>
      <c r="GUP131" s="21"/>
      <c r="GUQ131" s="21"/>
      <c r="GUR131" s="21"/>
      <c r="GUS131" s="21"/>
      <c r="GUT131" s="21"/>
      <c r="GUU131" s="21"/>
      <c r="GUV131" s="21"/>
      <c r="GUW131" s="21"/>
      <c r="GUX131" s="21"/>
      <c r="GUY131" s="21"/>
      <c r="GUZ131" s="21"/>
      <c r="GVA131" s="21"/>
      <c r="GVB131" s="21"/>
      <c r="GVC131" s="21"/>
      <c r="GVD131" s="21"/>
      <c r="GVE131" s="21"/>
      <c r="GVF131" s="21"/>
      <c r="GVG131" s="21"/>
      <c r="GVH131" s="21"/>
      <c r="GVI131" s="21"/>
      <c r="GVJ131" s="21"/>
      <c r="GVK131" s="21"/>
      <c r="GVL131" s="21"/>
      <c r="GVM131" s="21"/>
      <c r="GVN131" s="21"/>
      <c r="GVO131" s="21"/>
      <c r="GVP131" s="21"/>
      <c r="GVQ131" s="21"/>
      <c r="GVR131" s="21"/>
      <c r="GVS131" s="21"/>
      <c r="GVT131" s="21"/>
      <c r="GVU131" s="21"/>
      <c r="GVV131" s="21"/>
      <c r="GVW131" s="21"/>
      <c r="GVX131" s="21"/>
      <c r="GVY131" s="21"/>
      <c r="GVZ131" s="21"/>
      <c r="GWA131" s="21"/>
      <c r="GWB131" s="21"/>
      <c r="GWC131" s="21"/>
      <c r="GWD131" s="21"/>
      <c r="GWE131" s="21"/>
      <c r="GWF131" s="21"/>
      <c r="GWG131" s="21"/>
      <c r="GWH131" s="21"/>
      <c r="GWI131" s="21"/>
      <c r="GWJ131" s="21"/>
      <c r="GWK131" s="21"/>
      <c r="GWL131" s="21"/>
      <c r="GWM131" s="21"/>
      <c r="GWN131" s="21"/>
      <c r="GWO131" s="21"/>
      <c r="GWP131" s="21"/>
      <c r="GWQ131" s="21"/>
      <c r="GWR131" s="21"/>
      <c r="GWS131" s="21"/>
      <c r="GWT131" s="21"/>
      <c r="GWU131" s="21"/>
      <c r="GWV131" s="21"/>
      <c r="GWW131" s="21"/>
      <c r="GWX131" s="21"/>
      <c r="GWY131" s="21"/>
      <c r="GWZ131" s="21"/>
      <c r="GXA131" s="21"/>
      <c r="GXB131" s="21"/>
      <c r="GXC131" s="21"/>
      <c r="GXD131" s="21"/>
      <c r="GXE131" s="21"/>
      <c r="GXF131" s="21"/>
      <c r="GXG131" s="21"/>
      <c r="GXH131" s="21"/>
      <c r="GXI131" s="21"/>
      <c r="GXJ131" s="21"/>
      <c r="GXK131" s="21"/>
      <c r="GXL131" s="21"/>
      <c r="GXM131" s="21"/>
      <c r="GXN131" s="21"/>
      <c r="GXO131" s="21"/>
      <c r="GXP131" s="21"/>
      <c r="GXQ131" s="21"/>
      <c r="GXR131" s="21"/>
      <c r="GXS131" s="21"/>
      <c r="GXT131" s="21"/>
      <c r="GXU131" s="21"/>
      <c r="GXV131" s="21"/>
      <c r="GXW131" s="21"/>
      <c r="GXX131" s="21"/>
      <c r="GXY131" s="21"/>
      <c r="GXZ131" s="21"/>
      <c r="GYA131" s="21"/>
      <c r="GYB131" s="21"/>
      <c r="GYC131" s="21"/>
      <c r="GYD131" s="21"/>
      <c r="GYE131" s="21"/>
      <c r="GYF131" s="21"/>
      <c r="GYG131" s="21"/>
      <c r="GYH131" s="21"/>
      <c r="GYI131" s="21"/>
      <c r="GYJ131" s="21"/>
      <c r="GYK131" s="21"/>
      <c r="GYL131" s="21"/>
      <c r="GYM131" s="21"/>
      <c r="GYN131" s="21"/>
      <c r="GYO131" s="21"/>
      <c r="GYP131" s="21"/>
      <c r="GYQ131" s="21"/>
      <c r="GYR131" s="21"/>
      <c r="GYS131" s="21"/>
      <c r="GYT131" s="21"/>
      <c r="GYU131" s="21"/>
      <c r="GYV131" s="21"/>
      <c r="GYW131" s="21"/>
      <c r="GYX131" s="21"/>
      <c r="GYY131" s="21"/>
      <c r="GYZ131" s="21"/>
      <c r="GZA131" s="21"/>
      <c r="GZB131" s="21"/>
      <c r="GZC131" s="21"/>
      <c r="GZD131" s="21"/>
      <c r="GZE131" s="21"/>
      <c r="GZF131" s="21"/>
      <c r="GZG131" s="21"/>
      <c r="GZH131" s="21"/>
      <c r="GZI131" s="21"/>
      <c r="GZJ131" s="21"/>
      <c r="GZK131" s="21"/>
      <c r="GZL131" s="21"/>
      <c r="GZM131" s="21"/>
      <c r="GZN131" s="21"/>
      <c r="GZO131" s="21"/>
      <c r="GZP131" s="21"/>
      <c r="GZQ131" s="21"/>
      <c r="GZR131" s="21"/>
      <c r="GZS131" s="21"/>
      <c r="GZT131" s="21"/>
      <c r="GZU131" s="21"/>
      <c r="GZV131" s="21"/>
      <c r="GZW131" s="21"/>
      <c r="GZX131" s="21"/>
      <c r="GZY131" s="21"/>
      <c r="GZZ131" s="21"/>
      <c r="HAA131" s="21"/>
      <c r="HAB131" s="21"/>
      <c r="HAC131" s="21"/>
      <c r="HAD131" s="21"/>
      <c r="HAE131" s="21"/>
      <c r="HAF131" s="21"/>
      <c r="HAG131" s="21"/>
      <c r="HAH131" s="21"/>
      <c r="HAI131" s="21"/>
      <c r="HAJ131" s="21"/>
      <c r="HAK131" s="21"/>
      <c r="HAL131" s="21"/>
      <c r="HAM131" s="21"/>
      <c r="HAN131" s="21"/>
      <c r="HAO131" s="21"/>
      <c r="HAP131" s="21"/>
      <c r="HAQ131" s="21"/>
      <c r="HAR131" s="21"/>
      <c r="HAS131" s="21"/>
      <c r="HAT131" s="21"/>
      <c r="HAU131" s="21"/>
      <c r="HAV131" s="21"/>
      <c r="HAW131" s="21"/>
      <c r="HAX131" s="21"/>
      <c r="HAY131" s="21"/>
      <c r="HAZ131" s="21"/>
      <c r="HBA131" s="21"/>
      <c r="HBB131" s="21"/>
      <c r="HBC131" s="21"/>
      <c r="HBD131" s="21"/>
      <c r="HBE131" s="21"/>
      <c r="HBF131" s="21"/>
      <c r="HBG131" s="21"/>
      <c r="HBH131" s="21"/>
      <c r="HBI131" s="21"/>
      <c r="HBJ131" s="21"/>
      <c r="HBK131" s="21"/>
      <c r="HBL131" s="21"/>
      <c r="HBM131" s="21"/>
      <c r="HBN131" s="21"/>
      <c r="HBO131" s="21"/>
      <c r="HBP131" s="21"/>
      <c r="HBQ131" s="21"/>
      <c r="HBR131" s="21"/>
      <c r="HBS131" s="21"/>
      <c r="HBT131" s="21"/>
      <c r="HBU131" s="21"/>
      <c r="HBV131" s="21"/>
      <c r="HBW131" s="21"/>
      <c r="HBX131" s="21"/>
      <c r="HBY131" s="21"/>
      <c r="HBZ131" s="21"/>
      <c r="HCA131" s="21"/>
      <c r="HCB131" s="21"/>
      <c r="HCC131" s="21"/>
      <c r="HCD131" s="21"/>
      <c r="HCE131" s="21"/>
      <c r="HCF131" s="21"/>
      <c r="HCG131" s="21"/>
      <c r="HCH131" s="21"/>
      <c r="HCI131" s="21"/>
      <c r="HCJ131" s="21"/>
      <c r="HCK131" s="21"/>
      <c r="HCL131" s="21"/>
      <c r="HCM131" s="21"/>
      <c r="HCN131" s="21"/>
      <c r="HCO131" s="21"/>
      <c r="HCP131" s="21"/>
      <c r="HCQ131" s="21"/>
      <c r="HCR131" s="21"/>
      <c r="HCS131" s="21"/>
      <c r="HCT131" s="21"/>
      <c r="HCU131" s="21"/>
      <c r="HCV131" s="21"/>
      <c r="HCW131" s="21"/>
      <c r="HCX131" s="21"/>
      <c r="HCY131" s="21"/>
      <c r="HCZ131" s="21"/>
      <c r="HDA131" s="21"/>
      <c r="HDB131" s="21"/>
      <c r="HDC131" s="21"/>
      <c r="HDD131" s="21"/>
      <c r="HDE131" s="21"/>
      <c r="HDF131" s="21"/>
      <c r="HDG131" s="21"/>
      <c r="HDH131" s="21"/>
      <c r="HDI131" s="21"/>
      <c r="HDJ131" s="21"/>
      <c r="HDK131" s="21"/>
      <c r="HDL131" s="21"/>
      <c r="HDM131" s="21"/>
      <c r="HDN131" s="21"/>
      <c r="HDO131" s="21"/>
      <c r="HDP131" s="21"/>
      <c r="HDQ131" s="21"/>
      <c r="HDR131" s="21"/>
      <c r="HDS131" s="21"/>
      <c r="HDT131" s="21"/>
      <c r="HDU131" s="21"/>
      <c r="HDV131" s="21"/>
      <c r="HDW131" s="21"/>
      <c r="HDX131" s="21"/>
      <c r="HDY131" s="21"/>
      <c r="HDZ131" s="21"/>
      <c r="HEA131" s="21"/>
      <c r="HEB131" s="21"/>
      <c r="HEC131" s="21"/>
      <c r="HED131" s="21"/>
      <c r="HEE131" s="21"/>
      <c r="HEF131" s="21"/>
      <c r="HEG131" s="21"/>
      <c r="HEH131" s="21"/>
      <c r="HEI131" s="21"/>
      <c r="HEJ131" s="21"/>
      <c r="HEK131" s="21"/>
      <c r="HEL131" s="21"/>
      <c r="HEM131" s="21"/>
      <c r="HEN131" s="21"/>
      <c r="HEO131" s="21"/>
      <c r="HEP131" s="21"/>
      <c r="HEQ131" s="21"/>
      <c r="HER131" s="21"/>
      <c r="HES131" s="21"/>
      <c r="HET131" s="21"/>
      <c r="HEU131" s="21"/>
      <c r="HEV131" s="21"/>
      <c r="HEW131" s="21"/>
      <c r="HEX131" s="21"/>
      <c r="HEY131" s="21"/>
      <c r="HEZ131" s="21"/>
      <c r="HFA131" s="21"/>
      <c r="HFB131" s="21"/>
      <c r="HFC131" s="21"/>
      <c r="HFD131" s="21"/>
      <c r="HFE131" s="21"/>
      <c r="HFF131" s="21"/>
      <c r="HFG131" s="21"/>
      <c r="HFH131" s="21"/>
      <c r="HFI131" s="21"/>
      <c r="HFJ131" s="21"/>
      <c r="HFK131" s="21"/>
      <c r="HFL131" s="21"/>
      <c r="HFM131" s="21"/>
      <c r="HFN131" s="21"/>
      <c r="HFO131" s="21"/>
      <c r="HFP131" s="21"/>
      <c r="HFQ131" s="21"/>
      <c r="HFR131" s="21"/>
      <c r="HFS131" s="21"/>
      <c r="HFT131" s="21"/>
      <c r="HFU131" s="21"/>
      <c r="HFV131" s="21"/>
      <c r="HFW131" s="21"/>
      <c r="HFX131" s="21"/>
      <c r="HFY131" s="21"/>
      <c r="HFZ131" s="21"/>
      <c r="HGA131" s="21"/>
      <c r="HGB131" s="21"/>
      <c r="HGC131" s="21"/>
      <c r="HGD131" s="21"/>
      <c r="HGE131" s="21"/>
      <c r="HGF131" s="21"/>
      <c r="HGG131" s="21"/>
      <c r="HGH131" s="21"/>
      <c r="HGI131" s="21"/>
      <c r="HGJ131" s="21"/>
      <c r="HGK131" s="21"/>
      <c r="HGL131" s="21"/>
      <c r="HGM131" s="21"/>
      <c r="HGN131" s="21"/>
      <c r="HGO131" s="21"/>
      <c r="HGP131" s="21"/>
      <c r="HGQ131" s="21"/>
      <c r="HGR131" s="21"/>
      <c r="HGS131" s="21"/>
      <c r="HGT131" s="21"/>
      <c r="HGU131" s="21"/>
      <c r="HGV131" s="21"/>
      <c r="HGW131" s="21"/>
      <c r="HGX131" s="21"/>
      <c r="HGY131" s="21"/>
      <c r="HGZ131" s="21"/>
      <c r="HHA131" s="21"/>
      <c r="HHB131" s="21"/>
      <c r="HHC131" s="21"/>
      <c r="HHD131" s="21"/>
      <c r="HHE131" s="21"/>
      <c r="HHF131" s="21"/>
      <c r="HHG131" s="21"/>
      <c r="HHH131" s="21"/>
      <c r="HHI131" s="21"/>
      <c r="HHJ131" s="21"/>
      <c r="HHK131" s="21"/>
      <c r="HHL131" s="21"/>
      <c r="HHM131" s="21"/>
      <c r="HHN131" s="21"/>
      <c r="HHO131" s="21"/>
      <c r="HHP131" s="21"/>
      <c r="HHQ131" s="21"/>
      <c r="HHR131" s="21"/>
      <c r="HHS131" s="21"/>
      <c r="HHT131" s="21"/>
      <c r="HHU131" s="21"/>
      <c r="HHV131" s="21"/>
      <c r="HHW131" s="21"/>
      <c r="HHX131" s="21"/>
      <c r="HHY131" s="21"/>
      <c r="HHZ131" s="21"/>
      <c r="HIA131" s="21"/>
      <c r="HIB131" s="21"/>
      <c r="HIC131" s="21"/>
      <c r="HID131" s="21"/>
      <c r="HIE131" s="21"/>
      <c r="HIF131" s="21"/>
      <c r="HIG131" s="21"/>
      <c r="HIH131" s="21"/>
      <c r="HII131" s="21"/>
      <c r="HIJ131" s="21"/>
      <c r="HIK131" s="21"/>
      <c r="HIL131" s="21"/>
      <c r="HIM131" s="21"/>
      <c r="HIN131" s="21"/>
      <c r="HIO131" s="21"/>
      <c r="HIP131" s="21"/>
      <c r="HIQ131" s="21"/>
      <c r="HIR131" s="21"/>
      <c r="HIS131" s="21"/>
      <c r="HIT131" s="21"/>
      <c r="HIU131" s="21"/>
      <c r="HIV131" s="21"/>
      <c r="HIW131" s="21"/>
      <c r="HIX131" s="21"/>
      <c r="HIY131" s="21"/>
      <c r="HIZ131" s="21"/>
      <c r="HJA131" s="21"/>
      <c r="HJB131" s="21"/>
      <c r="HJC131" s="21"/>
      <c r="HJD131" s="21"/>
      <c r="HJE131" s="21"/>
      <c r="HJF131" s="21"/>
      <c r="HJG131" s="21"/>
      <c r="HJH131" s="21"/>
      <c r="HJI131" s="21"/>
      <c r="HJJ131" s="21"/>
      <c r="HJK131" s="21"/>
      <c r="HJL131" s="21"/>
      <c r="HJM131" s="21"/>
      <c r="HJN131" s="21"/>
      <c r="HJO131" s="21"/>
      <c r="HJP131" s="21"/>
      <c r="HJQ131" s="21"/>
      <c r="HJR131" s="21"/>
      <c r="HJS131" s="21"/>
      <c r="HJT131" s="21"/>
      <c r="HJU131" s="21"/>
      <c r="HJV131" s="21"/>
      <c r="HJW131" s="21"/>
      <c r="HJX131" s="21"/>
      <c r="HJY131" s="21"/>
      <c r="HJZ131" s="21"/>
      <c r="HKA131" s="21"/>
      <c r="HKB131" s="21"/>
      <c r="HKC131" s="21"/>
      <c r="HKD131" s="21"/>
      <c r="HKE131" s="21"/>
      <c r="HKF131" s="21"/>
      <c r="HKG131" s="21"/>
      <c r="HKH131" s="21"/>
      <c r="HKI131" s="21"/>
      <c r="HKJ131" s="21"/>
      <c r="HKK131" s="21"/>
      <c r="HKL131" s="21"/>
      <c r="HKM131" s="21"/>
      <c r="HKN131" s="21"/>
      <c r="HKO131" s="21"/>
      <c r="HKP131" s="21"/>
      <c r="HKQ131" s="21"/>
      <c r="HKR131" s="21"/>
      <c r="HKS131" s="21"/>
      <c r="HKT131" s="21"/>
      <c r="HKU131" s="21"/>
      <c r="HKV131" s="21"/>
      <c r="HKW131" s="21"/>
      <c r="HKX131" s="21"/>
      <c r="HKY131" s="21"/>
      <c r="HKZ131" s="21"/>
      <c r="HLA131" s="21"/>
      <c r="HLB131" s="21"/>
      <c r="HLC131" s="21"/>
      <c r="HLD131" s="21"/>
      <c r="HLE131" s="21"/>
      <c r="HLF131" s="21"/>
      <c r="HLG131" s="21"/>
      <c r="HLH131" s="21"/>
      <c r="HLI131" s="21"/>
      <c r="HLJ131" s="21"/>
      <c r="HLK131" s="21"/>
      <c r="HLL131" s="21"/>
      <c r="HLM131" s="21"/>
      <c r="HLN131" s="21"/>
      <c r="HLO131" s="21"/>
      <c r="HLP131" s="21"/>
      <c r="HLQ131" s="21"/>
      <c r="HLR131" s="21"/>
      <c r="HLS131" s="21"/>
      <c r="HLT131" s="21"/>
      <c r="HLU131" s="21"/>
      <c r="HLV131" s="21"/>
      <c r="HLW131" s="21"/>
      <c r="HLX131" s="21"/>
      <c r="HLY131" s="21"/>
      <c r="HLZ131" s="21"/>
      <c r="HMA131" s="21"/>
      <c r="HMB131" s="21"/>
      <c r="HMC131" s="21"/>
      <c r="HMD131" s="21"/>
      <c r="HME131" s="21"/>
      <c r="HMF131" s="21"/>
      <c r="HMG131" s="21"/>
      <c r="HMH131" s="21"/>
      <c r="HMI131" s="21"/>
      <c r="HMJ131" s="21"/>
      <c r="HMK131" s="21"/>
      <c r="HML131" s="21"/>
      <c r="HMM131" s="21"/>
      <c r="HMN131" s="21"/>
      <c r="HMO131" s="21"/>
      <c r="HMP131" s="21"/>
      <c r="HMQ131" s="21"/>
      <c r="HMR131" s="21"/>
      <c r="HMS131" s="21"/>
      <c r="HMT131" s="21"/>
      <c r="HMU131" s="21"/>
      <c r="HMV131" s="21"/>
      <c r="HMW131" s="21"/>
      <c r="HMX131" s="21"/>
      <c r="HMY131" s="21"/>
      <c r="HMZ131" s="21"/>
      <c r="HNA131" s="21"/>
      <c r="HNB131" s="21"/>
      <c r="HNC131" s="21"/>
      <c r="HND131" s="21"/>
      <c r="HNE131" s="21"/>
      <c r="HNF131" s="21"/>
      <c r="HNG131" s="21"/>
      <c r="HNH131" s="21"/>
      <c r="HNI131" s="21"/>
      <c r="HNJ131" s="21"/>
      <c r="HNK131" s="21"/>
      <c r="HNL131" s="21"/>
      <c r="HNM131" s="21"/>
      <c r="HNN131" s="21"/>
      <c r="HNO131" s="21"/>
      <c r="HNP131" s="21"/>
      <c r="HNQ131" s="21"/>
      <c r="HNR131" s="21"/>
      <c r="HNS131" s="21"/>
      <c r="HNT131" s="21"/>
      <c r="HNU131" s="21"/>
      <c r="HNV131" s="21"/>
      <c r="HNW131" s="21"/>
      <c r="HNX131" s="21"/>
      <c r="HNY131" s="21"/>
      <c r="HNZ131" s="21"/>
      <c r="HOA131" s="21"/>
      <c r="HOB131" s="21"/>
      <c r="HOC131" s="21"/>
      <c r="HOD131" s="21"/>
      <c r="HOE131" s="21"/>
      <c r="HOF131" s="21"/>
      <c r="HOG131" s="21"/>
      <c r="HOH131" s="21"/>
      <c r="HOI131" s="21"/>
      <c r="HOJ131" s="21"/>
      <c r="HOK131" s="21"/>
      <c r="HOL131" s="21"/>
      <c r="HOM131" s="21"/>
      <c r="HON131" s="21"/>
      <c r="HOO131" s="21"/>
      <c r="HOP131" s="21"/>
      <c r="HOQ131" s="21"/>
      <c r="HOR131" s="21"/>
      <c r="HOS131" s="21"/>
      <c r="HOT131" s="21"/>
      <c r="HOU131" s="21"/>
      <c r="HOV131" s="21"/>
      <c r="HOW131" s="21"/>
      <c r="HOX131" s="21"/>
      <c r="HOY131" s="21"/>
      <c r="HOZ131" s="21"/>
      <c r="HPA131" s="21"/>
      <c r="HPB131" s="21"/>
      <c r="HPC131" s="21"/>
      <c r="HPD131" s="21"/>
      <c r="HPE131" s="21"/>
      <c r="HPF131" s="21"/>
      <c r="HPG131" s="21"/>
      <c r="HPH131" s="21"/>
      <c r="HPI131" s="21"/>
      <c r="HPJ131" s="21"/>
      <c r="HPK131" s="21"/>
      <c r="HPL131" s="21"/>
      <c r="HPM131" s="21"/>
      <c r="HPN131" s="21"/>
      <c r="HPO131" s="21"/>
      <c r="HPP131" s="21"/>
      <c r="HPQ131" s="21"/>
      <c r="HPR131" s="21"/>
      <c r="HPS131" s="21"/>
      <c r="HPT131" s="21"/>
      <c r="HPU131" s="21"/>
      <c r="HPV131" s="21"/>
      <c r="HPW131" s="21"/>
      <c r="HPX131" s="21"/>
      <c r="HPY131" s="21"/>
      <c r="HPZ131" s="21"/>
      <c r="HQA131" s="21"/>
      <c r="HQB131" s="21"/>
      <c r="HQC131" s="21"/>
      <c r="HQD131" s="21"/>
      <c r="HQE131" s="21"/>
      <c r="HQF131" s="21"/>
      <c r="HQG131" s="21"/>
      <c r="HQH131" s="21"/>
      <c r="HQI131" s="21"/>
      <c r="HQJ131" s="21"/>
      <c r="HQK131" s="21"/>
      <c r="HQL131" s="21"/>
      <c r="HQM131" s="21"/>
      <c r="HQN131" s="21"/>
      <c r="HQO131" s="21"/>
      <c r="HQP131" s="21"/>
      <c r="HQQ131" s="21"/>
      <c r="HQR131" s="21"/>
      <c r="HQS131" s="21"/>
      <c r="HQT131" s="21"/>
      <c r="HQU131" s="21"/>
      <c r="HQV131" s="21"/>
      <c r="HQW131" s="21"/>
      <c r="HQX131" s="21"/>
      <c r="HQY131" s="21"/>
      <c r="HQZ131" s="21"/>
      <c r="HRA131" s="21"/>
      <c r="HRB131" s="21"/>
      <c r="HRC131" s="21"/>
      <c r="HRD131" s="21"/>
      <c r="HRE131" s="21"/>
      <c r="HRF131" s="21"/>
      <c r="HRG131" s="21"/>
      <c r="HRH131" s="21"/>
      <c r="HRI131" s="21"/>
      <c r="HRJ131" s="21"/>
      <c r="HRK131" s="21"/>
      <c r="HRL131" s="21"/>
      <c r="HRM131" s="21"/>
      <c r="HRN131" s="21"/>
      <c r="HRO131" s="21"/>
      <c r="HRP131" s="21"/>
      <c r="HRQ131" s="21"/>
      <c r="HRR131" s="21"/>
      <c r="HRS131" s="21"/>
      <c r="HRT131" s="21"/>
      <c r="HRU131" s="21"/>
      <c r="HRV131" s="21"/>
      <c r="HRW131" s="21"/>
      <c r="HRX131" s="21"/>
      <c r="HRY131" s="21"/>
      <c r="HRZ131" s="21"/>
      <c r="HSA131" s="21"/>
      <c r="HSB131" s="21"/>
      <c r="HSC131" s="21"/>
      <c r="HSD131" s="21"/>
      <c r="HSE131" s="21"/>
      <c r="HSF131" s="21"/>
      <c r="HSG131" s="21"/>
      <c r="HSH131" s="21"/>
      <c r="HSI131" s="21"/>
      <c r="HSJ131" s="21"/>
      <c r="HSK131" s="21"/>
      <c r="HSL131" s="21"/>
      <c r="HSM131" s="21"/>
      <c r="HSN131" s="21"/>
      <c r="HSO131" s="21"/>
      <c r="HSP131" s="21"/>
      <c r="HSQ131" s="21"/>
      <c r="HSR131" s="21"/>
      <c r="HSS131" s="21"/>
      <c r="HST131" s="21"/>
      <c r="HSU131" s="21"/>
      <c r="HSV131" s="21"/>
      <c r="HSW131" s="21"/>
      <c r="HSX131" s="21"/>
      <c r="HSY131" s="21"/>
      <c r="HSZ131" s="21"/>
      <c r="HTA131" s="21"/>
      <c r="HTB131" s="21"/>
      <c r="HTC131" s="21"/>
      <c r="HTD131" s="21"/>
      <c r="HTE131" s="21"/>
      <c r="HTF131" s="21"/>
      <c r="HTG131" s="21"/>
      <c r="HTH131" s="21"/>
      <c r="HTI131" s="21"/>
      <c r="HTJ131" s="21"/>
      <c r="HTK131" s="21"/>
      <c r="HTL131" s="21"/>
      <c r="HTM131" s="21"/>
      <c r="HTN131" s="21"/>
      <c r="HTO131" s="21"/>
      <c r="HTP131" s="21"/>
      <c r="HTQ131" s="21"/>
      <c r="HTR131" s="21"/>
      <c r="HTS131" s="21"/>
      <c r="HTT131" s="21"/>
      <c r="HTU131" s="21"/>
      <c r="HTV131" s="21"/>
      <c r="HTW131" s="21"/>
      <c r="HTX131" s="21"/>
      <c r="HTY131" s="21"/>
      <c r="HTZ131" s="21"/>
      <c r="HUA131" s="21"/>
      <c r="HUB131" s="21"/>
      <c r="HUC131" s="21"/>
      <c r="HUD131" s="21"/>
      <c r="HUE131" s="21"/>
      <c r="HUF131" s="21"/>
      <c r="HUG131" s="21"/>
      <c r="HUH131" s="21"/>
      <c r="HUI131" s="21"/>
      <c r="HUJ131" s="21"/>
      <c r="HUK131" s="21"/>
      <c r="HUL131" s="21"/>
      <c r="HUM131" s="21"/>
      <c r="HUN131" s="21"/>
      <c r="HUO131" s="21"/>
      <c r="HUP131" s="21"/>
      <c r="HUQ131" s="21"/>
      <c r="HUR131" s="21"/>
      <c r="HUS131" s="21"/>
      <c r="HUT131" s="21"/>
      <c r="HUU131" s="21"/>
      <c r="HUV131" s="21"/>
      <c r="HUW131" s="21"/>
      <c r="HUX131" s="21"/>
      <c r="HUY131" s="21"/>
      <c r="HUZ131" s="21"/>
      <c r="HVA131" s="21"/>
      <c r="HVB131" s="21"/>
      <c r="HVC131" s="21"/>
      <c r="HVD131" s="21"/>
      <c r="HVE131" s="21"/>
      <c r="HVF131" s="21"/>
      <c r="HVG131" s="21"/>
      <c r="HVH131" s="21"/>
      <c r="HVI131" s="21"/>
      <c r="HVJ131" s="21"/>
      <c r="HVK131" s="21"/>
      <c r="HVL131" s="21"/>
      <c r="HVM131" s="21"/>
      <c r="HVN131" s="21"/>
      <c r="HVO131" s="21"/>
      <c r="HVP131" s="21"/>
      <c r="HVQ131" s="21"/>
      <c r="HVR131" s="21"/>
      <c r="HVS131" s="21"/>
      <c r="HVT131" s="21"/>
      <c r="HVU131" s="21"/>
      <c r="HVV131" s="21"/>
      <c r="HVW131" s="21"/>
      <c r="HVX131" s="21"/>
      <c r="HVY131" s="21"/>
      <c r="HVZ131" s="21"/>
      <c r="HWA131" s="21"/>
      <c r="HWB131" s="21"/>
      <c r="HWC131" s="21"/>
      <c r="HWD131" s="21"/>
      <c r="HWE131" s="21"/>
      <c r="HWF131" s="21"/>
      <c r="HWG131" s="21"/>
      <c r="HWH131" s="21"/>
      <c r="HWI131" s="21"/>
      <c r="HWJ131" s="21"/>
      <c r="HWK131" s="21"/>
      <c r="HWL131" s="21"/>
      <c r="HWM131" s="21"/>
      <c r="HWN131" s="21"/>
      <c r="HWO131" s="21"/>
      <c r="HWP131" s="21"/>
      <c r="HWQ131" s="21"/>
      <c r="HWR131" s="21"/>
      <c r="HWS131" s="21"/>
      <c r="HWT131" s="21"/>
      <c r="HWU131" s="21"/>
      <c r="HWV131" s="21"/>
      <c r="HWW131" s="21"/>
      <c r="HWX131" s="21"/>
      <c r="HWY131" s="21"/>
      <c r="HWZ131" s="21"/>
      <c r="HXA131" s="21"/>
      <c r="HXB131" s="21"/>
      <c r="HXC131" s="21"/>
      <c r="HXD131" s="21"/>
      <c r="HXE131" s="21"/>
      <c r="HXF131" s="21"/>
      <c r="HXG131" s="21"/>
      <c r="HXH131" s="21"/>
      <c r="HXI131" s="21"/>
      <c r="HXJ131" s="21"/>
      <c r="HXK131" s="21"/>
      <c r="HXL131" s="21"/>
      <c r="HXM131" s="21"/>
      <c r="HXN131" s="21"/>
      <c r="HXO131" s="21"/>
      <c r="HXP131" s="21"/>
      <c r="HXQ131" s="21"/>
      <c r="HXR131" s="21"/>
      <c r="HXS131" s="21"/>
      <c r="HXT131" s="21"/>
      <c r="HXU131" s="21"/>
      <c r="HXV131" s="21"/>
      <c r="HXW131" s="21"/>
      <c r="HXX131" s="21"/>
      <c r="HXY131" s="21"/>
      <c r="HXZ131" s="21"/>
      <c r="HYA131" s="21"/>
      <c r="HYB131" s="21"/>
      <c r="HYC131" s="21"/>
      <c r="HYD131" s="21"/>
      <c r="HYE131" s="21"/>
      <c r="HYF131" s="21"/>
      <c r="HYG131" s="21"/>
      <c r="HYH131" s="21"/>
      <c r="HYI131" s="21"/>
      <c r="HYJ131" s="21"/>
      <c r="HYK131" s="21"/>
      <c r="HYL131" s="21"/>
      <c r="HYM131" s="21"/>
      <c r="HYN131" s="21"/>
      <c r="HYO131" s="21"/>
      <c r="HYP131" s="21"/>
      <c r="HYQ131" s="21"/>
      <c r="HYR131" s="21"/>
      <c r="HYS131" s="21"/>
      <c r="HYT131" s="21"/>
      <c r="HYU131" s="21"/>
      <c r="HYV131" s="21"/>
      <c r="HYW131" s="21"/>
      <c r="HYX131" s="21"/>
      <c r="HYY131" s="21"/>
      <c r="HYZ131" s="21"/>
      <c r="HZA131" s="21"/>
      <c r="HZB131" s="21"/>
      <c r="HZC131" s="21"/>
      <c r="HZD131" s="21"/>
      <c r="HZE131" s="21"/>
      <c r="HZF131" s="21"/>
      <c r="HZG131" s="21"/>
      <c r="HZH131" s="21"/>
      <c r="HZI131" s="21"/>
      <c r="HZJ131" s="21"/>
      <c r="HZK131" s="21"/>
      <c r="HZL131" s="21"/>
      <c r="HZM131" s="21"/>
      <c r="HZN131" s="21"/>
      <c r="HZO131" s="21"/>
      <c r="HZP131" s="21"/>
      <c r="HZQ131" s="21"/>
      <c r="HZR131" s="21"/>
      <c r="HZS131" s="21"/>
      <c r="HZT131" s="21"/>
      <c r="HZU131" s="21"/>
      <c r="HZV131" s="21"/>
      <c r="HZW131" s="21"/>
      <c r="HZX131" s="21"/>
      <c r="HZY131" s="21"/>
      <c r="HZZ131" s="21"/>
      <c r="IAA131" s="21"/>
      <c r="IAB131" s="21"/>
      <c r="IAC131" s="21"/>
      <c r="IAD131" s="21"/>
      <c r="IAE131" s="21"/>
      <c r="IAF131" s="21"/>
      <c r="IAG131" s="21"/>
      <c r="IAH131" s="21"/>
      <c r="IAI131" s="21"/>
      <c r="IAJ131" s="21"/>
      <c r="IAK131" s="21"/>
      <c r="IAL131" s="21"/>
      <c r="IAM131" s="21"/>
      <c r="IAN131" s="21"/>
      <c r="IAO131" s="21"/>
      <c r="IAP131" s="21"/>
      <c r="IAQ131" s="21"/>
      <c r="IAR131" s="21"/>
      <c r="IAS131" s="21"/>
      <c r="IAT131" s="21"/>
      <c r="IAU131" s="21"/>
      <c r="IAV131" s="21"/>
      <c r="IAW131" s="21"/>
      <c r="IAX131" s="21"/>
      <c r="IAY131" s="21"/>
      <c r="IAZ131" s="21"/>
      <c r="IBA131" s="21"/>
      <c r="IBB131" s="21"/>
      <c r="IBC131" s="21"/>
      <c r="IBD131" s="21"/>
      <c r="IBE131" s="21"/>
      <c r="IBF131" s="21"/>
      <c r="IBG131" s="21"/>
      <c r="IBH131" s="21"/>
      <c r="IBI131" s="21"/>
      <c r="IBJ131" s="21"/>
      <c r="IBK131" s="21"/>
      <c r="IBL131" s="21"/>
      <c r="IBM131" s="21"/>
      <c r="IBN131" s="21"/>
      <c r="IBO131" s="21"/>
      <c r="IBP131" s="21"/>
      <c r="IBQ131" s="21"/>
      <c r="IBR131" s="21"/>
      <c r="IBS131" s="21"/>
      <c r="IBT131" s="21"/>
      <c r="IBU131" s="21"/>
      <c r="IBV131" s="21"/>
      <c r="IBW131" s="21"/>
      <c r="IBX131" s="21"/>
      <c r="IBY131" s="21"/>
      <c r="IBZ131" s="21"/>
      <c r="ICA131" s="21"/>
      <c r="ICB131" s="21"/>
      <c r="ICC131" s="21"/>
      <c r="ICD131" s="21"/>
      <c r="ICE131" s="21"/>
      <c r="ICF131" s="21"/>
      <c r="ICG131" s="21"/>
      <c r="ICH131" s="21"/>
      <c r="ICI131" s="21"/>
      <c r="ICJ131" s="21"/>
      <c r="ICK131" s="21"/>
      <c r="ICL131" s="21"/>
      <c r="ICM131" s="21"/>
      <c r="ICN131" s="21"/>
      <c r="ICO131" s="21"/>
      <c r="ICP131" s="21"/>
      <c r="ICQ131" s="21"/>
      <c r="ICR131" s="21"/>
      <c r="ICS131" s="21"/>
      <c r="ICT131" s="21"/>
      <c r="ICU131" s="21"/>
      <c r="ICV131" s="21"/>
      <c r="ICW131" s="21"/>
      <c r="ICX131" s="21"/>
      <c r="ICY131" s="21"/>
      <c r="ICZ131" s="21"/>
      <c r="IDA131" s="21"/>
      <c r="IDB131" s="21"/>
      <c r="IDC131" s="21"/>
      <c r="IDD131" s="21"/>
      <c r="IDE131" s="21"/>
      <c r="IDF131" s="21"/>
      <c r="IDG131" s="21"/>
      <c r="IDH131" s="21"/>
      <c r="IDI131" s="21"/>
      <c r="IDJ131" s="21"/>
      <c r="IDK131" s="21"/>
      <c r="IDL131" s="21"/>
      <c r="IDM131" s="21"/>
      <c r="IDN131" s="21"/>
      <c r="IDO131" s="21"/>
      <c r="IDP131" s="21"/>
      <c r="IDQ131" s="21"/>
      <c r="IDR131" s="21"/>
      <c r="IDS131" s="21"/>
      <c r="IDT131" s="21"/>
      <c r="IDU131" s="21"/>
      <c r="IDV131" s="21"/>
      <c r="IDW131" s="21"/>
      <c r="IDX131" s="21"/>
      <c r="IDY131" s="21"/>
      <c r="IDZ131" s="21"/>
      <c r="IEA131" s="21"/>
      <c r="IEB131" s="21"/>
      <c r="IEC131" s="21"/>
      <c r="IED131" s="21"/>
      <c r="IEE131" s="21"/>
      <c r="IEF131" s="21"/>
      <c r="IEG131" s="21"/>
      <c r="IEH131" s="21"/>
      <c r="IEI131" s="21"/>
      <c r="IEJ131" s="21"/>
      <c r="IEK131" s="21"/>
      <c r="IEL131" s="21"/>
      <c r="IEM131" s="21"/>
      <c r="IEN131" s="21"/>
      <c r="IEO131" s="21"/>
      <c r="IEP131" s="21"/>
      <c r="IEQ131" s="21"/>
      <c r="IER131" s="21"/>
      <c r="IES131" s="21"/>
      <c r="IET131" s="21"/>
      <c r="IEU131" s="21"/>
      <c r="IEV131" s="21"/>
      <c r="IEW131" s="21"/>
      <c r="IEX131" s="21"/>
      <c r="IEY131" s="21"/>
      <c r="IEZ131" s="21"/>
      <c r="IFA131" s="21"/>
      <c r="IFB131" s="21"/>
      <c r="IFC131" s="21"/>
      <c r="IFD131" s="21"/>
      <c r="IFE131" s="21"/>
      <c r="IFF131" s="21"/>
      <c r="IFG131" s="21"/>
      <c r="IFH131" s="21"/>
      <c r="IFI131" s="21"/>
      <c r="IFJ131" s="21"/>
      <c r="IFK131" s="21"/>
      <c r="IFL131" s="21"/>
      <c r="IFM131" s="21"/>
      <c r="IFN131" s="21"/>
      <c r="IFO131" s="21"/>
      <c r="IFP131" s="21"/>
      <c r="IFQ131" s="21"/>
      <c r="IFR131" s="21"/>
      <c r="IFS131" s="21"/>
      <c r="IFT131" s="21"/>
      <c r="IFU131" s="21"/>
      <c r="IFV131" s="21"/>
      <c r="IFW131" s="21"/>
      <c r="IFX131" s="21"/>
      <c r="IFY131" s="21"/>
      <c r="IFZ131" s="21"/>
      <c r="IGA131" s="21"/>
      <c r="IGB131" s="21"/>
      <c r="IGC131" s="21"/>
      <c r="IGD131" s="21"/>
      <c r="IGE131" s="21"/>
      <c r="IGF131" s="21"/>
      <c r="IGG131" s="21"/>
      <c r="IGH131" s="21"/>
      <c r="IGI131" s="21"/>
      <c r="IGJ131" s="21"/>
      <c r="IGK131" s="21"/>
      <c r="IGL131" s="21"/>
      <c r="IGM131" s="21"/>
      <c r="IGN131" s="21"/>
      <c r="IGO131" s="21"/>
      <c r="IGP131" s="21"/>
      <c r="IGQ131" s="21"/>
      <c r="IGR131" s="21"/>
      <c r="IGS131" s="21"/>
      <c r="IGT131" s="21"/>
      <c r="IGU131" s="21"/>
      <c r="IGV131" s="21"/>
      <c r="IGW131" s="21"/>
      <c r="IGX131" s="21"/>
      <c r="IGY131" s="21"/>
      <c r="IGZ131" s="21"/>
      <c r="IHA131" s="21"/>
      <c r="IHB131" s="21"/>
      <c r="IHC131" s="21"/>
      <c r="IHD131" s="21"/>
      <c r="IHE131" s="21"/>
      <c r="IHF131" s="21"/>
      <c r="IHG131" s="21"/>
      <c r="IHH131" s="21"/>
      <c r="IHI131" s="21"/>
      <c r="IHJ131" s="21"/>
      <c r="IHK131" s="21"/>
      <c r="IHL131" s="21"/>
      <c r="IHM131" s="21"/>
      <c r="IHN131" s="21"/>
      <c r="IHO131" s="21"/>
      <c r="IHP131" s="21"/>
      <c r="IHQ131" s="21"/>
      <c r="IHR131" s="21"/>
      <c r="IHS131" s="21"/>
      <c r="IHT131" s="21"/>
      <c r="IHU131" s="21"/>
      <c r="IHV131" s="21"/>
      <c r="IHW131" s="21"/>
      <c r="IHX131" s="21"/>
      <c r="IHY131" s="21"/>
      <c r="IHZ131" s="21"/>
      <c r="IIA131" s="21"/>
      <c r="IIB131" s="21"/>
      <c r="IIC131" s="21"/>
      <c r="IID131" s="21"/>
      <c r="IIE131" s="21"/>
      <c r="IIF131" s="21"/>
      <c r="IIG131" s="21"/>
      <c r="IIH131" s="21"/>
      <c r="III131" s="21"/>
      <c r="IIJ131" s="21"/>
      <c r="IIK131" s="21"/>
      <c r="IIL131" s="21"/>
      <c r="IIM131" s="21"/>
      <c r="IIN131" s="21"/>
      <c r="IIO131" s="21"/>
      <c r="IIP131" s="21"/>
      <c r="IIQ131" s="21"/>
      <c r="IIR131" s="21"/>
      <c r="IIS131" s="21"/>
      <c r="IIT131" s="21"/>
      <c r="IIU131" s="21"/>
      <c r="IIV131" s="21"/>
      <c r="IIW131" s="21"/>
      <c r="IIX131" s="21"/>
      <c r="IIY131" s="21"/>
      <c r="IIZ131" s="21"/>
      <c r="IJA131" s="21"/>
      <c r="IJB131" s="21"/>
      <c r="IJC131" s="21"/>
      <c r="IJD131" s="21"/>
      <c r="IJE131" s="21"/>
      <c r="IJF131" s="21"/>
      <c r="IJG131" s="21"/>
      <c r="IJH131" s="21"/>
      <c r="IJI131" s="21"/>
      <c r="IJJ131" s="21"/>
      <c r="IJK131" s="21"/>
      <c r="IJL131" s="21"/>
      <c r="IJM131" s="21"/>
      <c r="IJN131" s="21"/>
      <c r="IJO131" s="21"/>
      <c r="IJP131" s="21"/>
      <c r="IJQ131" s="21"/>
      <c r="IJR131" s="21"/>
      <c r="IJS131" s="21"/>
      <c r="IJT131" s="21"/>
      <c r="IJU131" s="21"/>
      <c r="IJV131" s="21"/>
      <c r="IJW131" s="21"/>
      <c r="IJX131" s="21"/>
      <c r="IJY131" s="21"/>
      <c r="IJZ131" s="21"/>
      <c r="IKA131" s="21"/>
      <c r="IKB131" s="21"/>
      <c r="IKC131" s="21"/>
      <c r="IKD131" s="21"/>
      <c r="IKE131" s="21"/>
      <c r="IKF131" s="21"/>
      <c r="IKG131" s="21"/>
      <c r="IKH131" s="21"/>
      <c r="IKI131" s="21"/>
      <c r="IKJ131" s="21"/>
      <c r="IKK131" s="21"/>
      <c r="IKL131" s="21"/>
      <c r="IKM131" s="21"/>
      <c r="IKN131" s="21"/>
      <c r="IKO131" s="21"/>
      <c r="IKP131" s="21"/>
      <c r="IKQ131" s="21"/>
      <c r="IKR131" s="21"/>
      <c r="IKS131" s="21"/>
      <c r="IKT131" s="21"/>
      <c r="IKU131" s="21"/>
      <c r="IKV131" s="21"/>
      <c r="IKW131" s="21"/>
      <c r="IKX131" s="21"/>
      <c r="IKY131" s="21"/>
      <c r="IKZ131" s="21"/>
      <c r="ILA131" s="21"/>
      <c r="ILB131" s="21"/>
      <c r="ILC131" s="21"/>
      <c r="ILD131" s="21"/>
      <c r="ILE131" s="21"/>
      <c r="ILF131" s="21"/>
      <c r="ILG131" s="21"/>
      <c r="ILH131" s="21"/>
      <c r="ILI131" s="21"/>
      <c r="ILJ131" s="21"/>
      <c r="ILK131" s="21"/>
      <c r="ILL131" s="21"/>
      <c r="ILM131" s="21"/>
      <c r="ILN131" s="21"/>
      <c r="ILO131" s="21"/>
      <c r="ILP131" s="21"/>
      <c r="ILQ131" s="21"/>
      <c r="ILR131" s="21"/>
      <c r="ILS131" s="21"/>
      <c r="ILT131" s="21"/>
      <c r="ILU131" s="21"/>
      <c r="ILV131" s="21"/>
      <c r="ILW131" s="21"/>
      <c r="ILX131" s="21"/>
      <c r="ILY131" s="21"/>
      <c r="ILZ131" s="21"/>
      <c r="IMA131" s="21"/>
      <c r="IMB131" s="21"/>
      <c r="IMC131" s="21"/>
      <c r="IMD131" s="21"/>
      <c r="IME131" s="21"/>
      <c r="IMF131" s="21"/>
      <c r="IMG131" s="21"/>
      <c r="IMH131" s="21"/>
      <c r="IMI131" s="21"/>
      <c r="IMJ131" s="21"/>
      <c r="IMK131" s="21"/>
      <c r="IML131" s="21"/>
      <c r="IMM131" s="21"/>
      <c r="IMN131" s="21"/>
      <c r="IMO131" s="21"/>
      <c r="IMP131" s="21"/>
      <c r="IMQ131" s="21"/>
      <c r="IMR131" s="21"/>
      <c r="IMS131" s="21"/>
      <c r="IMT131" s="21"/>
      <c r="IMU131" s="21"/>
      <c r="IMV131" s="21"/>
      <c r="IMW131" s="21"/>
      <c r="IMX131" s="21"/>
      <c r="IMY131" s="21"/>
      <c r="IMZ131" s="21"/>
      <c r="INA131" s="21"/>
      <c r="INB131" s="21"/>
      <c r="INC131" s="21"/>
      <c r="IND131" s="21"/>
      <c r="INE131" s="21"/>
      <c r="INF131" s="21"/>
      <c r="ING131" s="21"/>
      <c r="INH131" s="21"/>
      <c r="INI131" s="21"/>
      <c r="INJ131" s="21"/>
      <c r="INK131" s="21"/>
      <c r="INL131" s="21"/>
      <c r="INM131" s="21"/>
      <c r="INN131" s="21"/>
      <c r="INO131" s="21"/>
      <c r="INP131" s="21"/>
      <c r="INQ131" s="21"/>
      <c r="INR131" s="21"/>
      <c r="INS131" s="21"/>
      <c r="INT131" s="21"/>
      <c r="INU131" s="21"/>
      <c r="INV131" s="21"/>
      <c r="INW131" s="21"/>
      <c r="INX131" s="21"/>
      <c r="INY131" s="21"/>
      <c r="INZ131" s="21"/>
      <c r="IOA131" s="21"/>
      <c r="IOB131" s="21"/>
      <c r="IOC131" s="21"/>
      <c r="IOD131" s="21"/>
      <c r="IOE131" s="21"/>
      <c r="IOF131" s="21"/>
      <c r="IOG131" s="21"/>
      <c r="IOH131" s="21"/>
      <c r="IOI131" s="21"/>
      <c r="IOJ131" s="21"/>
      <c r="IOK131" s="21"/>
      <c r="IOL131" s="21"/>
      <c r="IOM131" s="21"/>
      <c r="ION131" s="21"/>
      <c r="IOO131" s="21"/>
      <c r="IOP131" s="21"/>
      <c r="IOQ131" s="21"/>
      <c r="IOR131" s="21"/>
      <c r="IOS131" s="21"/>
      <c r="IOT131" s="21"/>
      <c r="IOU131" s="21"/>
      <c r="IOV131" s="21"/>
      <c r="IOW131" s="21"/>
      <c r="IOX131" s="21"/>
      <c r="IOY131" s="21"/>
      <c r="IOZ131" s="21"/>
      <c r="IPA131" s="21"/>
      <c r="IPB131" s="21"/>
      <c r="IPC131" s="21"/>
      <c r="IPD131" s="21"/>
      <c r="IPE131" s="21"/>
      <c r="IPF131" s="21"/>
      <c r="IPG131" s="21"/>
      <c r="IPH131" s="21"/>
      <c r="IPI131" s="21"/>
      <c r="IPJ131" s="21"/>
      <c r="IPK131" s="21"/>
      <c r="IPL131" s="21"/>
      <c r="IPM131" s="21"/>
      <c r="IPN131" s="21"/>
      <c r="IPO131" s="21"/>
      <c r="IPP131" s="21"/>
      <c r="IPQ131" s="21"/>
      <c r="IPR131" s="21"/>
      <c r="IPS131" s="21"/>
      <c r="IPT131" s="21"/>
      <c r="IPU131" s="21"/>
      <c r="IPV131" s="21"/>
      <c r="IPW131" s="21"/>
      <c r="IPX131" s="21"/>
      <c r="IPY131" s="21"/>
      <c r="IPZ131" s="21"/>
      <c r="IQA131" s="21"/>
      <c r="IQB131" s="21"/>
      <c r="IQC131" s="21"/>
      <c r="IQD131" s="21"/>
      <c r="IQE131" s="21"/>
      <c r="IQF131" s="21"/>
      <c r="IQG131" s="21"/>
      <c r="IQH131" s="21"/>
      <c r="IQI131" s="21"/>
      <c r="IQJ131" s="21"/>
      <c r="IQK131" s="21"/>
      <c r="IQL131" s="21"/>
      <c r="IQM131" s="21"/>
      <c r="IQN131" s="21"/>
      <c r="IQO131" s="21"/>
      <c r="IQP131" s="21"/>
      <c r="IQQ131" s="21"/>
      <c r="IQR131" s="21"/>
      <c r="IQS131" s="21"/>
      <c r="IQT131" s="21"/>
      <c r="IQU131" s="21"/>
      <c r="IQV131" s="21"/>
      <c r="IQW131" s="21"/>
      <c r="IQX131" s="21"/>
      <c r="IQY131" s="21"/>
      <c r="IQZ131" s="21"/>
      <c r="IRA131" s="21"/>
      <c r="IRB131" s="21"/>
      <c r="IRC131" s="21"/>
      <c r="IRD131" s="21"/>
      <c r="IRE131" s="21"/>
      <c r="IRF131" s="21"/>
      <c r="IRG131" s="21"/>
      <c r="IRH131" s="21"/>
      <c r="IRI131" s="21"/>
      <c r="IRJ131" s="21"/>
      <c r="IRK131" s="21"/>
      <c r="IRL131" s="21"/>
      <c r="IRM131" s="21"/>
      <c r="IRN131" s="21"/>
      <c r="IRO131" s="21"/>
      <c r="IRP131" s="21"/>
      <c r="IRQ131" s="21"/>
      <c r="IRR131" s="21"/>
      <c r="IRS131" s="21"/>
      <c r="IRT131" s="21"/>
      <c r="IRU131" s="21"/>
      <c r="IRV131" s="21"/>
      <c r="IRW131" s="21"/>
      <c r="IRX131" s="21"/>
      <c r="IRY131" s="21"/>
      <c r="IRZ131" s="21"/>
      <c r="ISA131" s="21"/>
      <c r="ISB131" s="21"/>
      <c r="ISC131" s="21"/>
      <c r="ISD131" s="21"/>
      <c r="ISE131" s="21"/>
      <c r="ISF131" s="21"/>
      <c r="ISG131" s="21"/>
      <c r="ISH131" s="21"/>
      <c r="ISI131" s="21"/>
      <c r="ISJ131" s="21"/>
      <c r="ISK131" s="21"/>
      <c r="ISL131" s="21"/>
      <c r="ISM131" s="21"/>
      <c r="ISN131" s="21"/>
      <c r="ISO131" s="21"/>
      <c r="ISP131" s="21"/>
      <c r="ISQ131" s="21"/>
      <c r="ISR131" s="21"/>
      <c r="ISS131" s="21"/>
      <c r="IST131" s="21"/>
      <c r="ISU131" s="21"/>
      <c r="ISV131" s="21"/>
      <c r="ISW131" s="21"/>
      <c r="ISX131" s="21"/>
      <c r="ISY131" s="21"/>
      <c r="ISZ131" s="21"/>
      <c r="ITA131" s="21"/>
      <c r="ITB131" s="21"/>
      <c r="ITC131" s="21"/>
      <c r="ITD131" s="21"/>
      <c r="ITE131" s="21"/>
      <c r="ITF131" s="21"/>
      <c r="ITG131" s="21"/>
      <c r="ITH131" s="21"/>
      <c r="ITI131" s="21"/>
      <c r="ITJ131" s="21"/>
      <c r="ITK131" s="21"/>
      <c r="ITL131" s="21"/>
      <c r="ITM131" s="21"/>
      <c r="ITN131" s="21"/>
      <c r="ITO131" s="21"/>
      <c r="ITP131" s="21"/>
      <c r="ITQ131" s="21"/>
      <c r="ITR131" s="21"/>
      <c r="ITS131" s="21"/>
      <c r="ITT131" s="21"/>
      <c r="ITU131" s="21"/>
      <c r="ITV131" s="21"/>
      <c r="ITW131" s="21"/>
      <c r="ITX131" s="21"/>
      <c r="ITY131" s="21"/>
      <c r="ITZ131" s="21"/>
      <c r="IUA131" s="21"/>
      <c r="IUB131" s="21"/>
      <c r="IUC131" s="21"/>
      <c r="IUD131" s="21"/>
      <c r="IUE131" s="21"/>
      <c r="IUF131" s="21"/>
      <c r="IUG131" s="21"/>
      <c r="IUH131" s="21"/>
      <c r="IUI131" s="21"/>
      <c r="IUJ131" s="21"/>
      <c r="IUK131" s="21"/>
      <c r="IUL131" s="21"/>
      <c r="IUM131" s="21"/>
      <c r="IUN131" s="21"/>
      <c r="IUO131" s="21"/>
      <c r="IUP131" s="21"/>
      <c r="IUQ131" s="21"/>
      <c r="IUR131" s="21"/>
      <c r="IUS131" s="21"/>
      <c r="IUT131" s="21"/>
      <c r="IUU131" s="21"/>
      <c r="IUV131" s="21"/>
      <c r="IUW131" s="21"/>
      <c r="IUX131" s="21"/>
      <c r="IUY131" s="21"/>
      <c r="IUZ131" s="21"/>
      <c r="IVA131" s="21"/>
      <c r="IVB131" s="21"/>
      <c r="IVC131" s="21"/>
      <c r="IVD131" s="21"/>
      <c r="IVE131" s="21"/>
      <c r="IVF131" s="21"/>
      <c r="IVG131" s="21"/>
      <c r="IVH131" s="21"/>
      <c r="IVI131" s="21"/>
      <c r="IVJ131" s="21"/>
      <c r="IVK131" s="21"/>
      <c r="IVL131" s="21"/>
      <c r="IVM131" s="21"/>
      <c r="IVN131" s="21"/>
      <c r="IVO131" s="21"/>
      <c r="IVP131" s="21"/>
      <c r="IVQ131" s="21"/>
      <c r="IVR131" s="21"/>
      <c r="IVS131" s="21"/>
      <c r="IVT131" s="21"/>
      <c r="IVU131" s="21"/>
      <c r="IVV131" s="21"/>
      <c r="IVW131" s="21"/>
      <c r="IVX131" s="21"/>
      <c r="IVY131" s="21"/>
      <c r="IVZ131" s="21"/>
      <c r="IWA131" s="21"/>
      <c r="IWB131" s="21"/>
      <c r="IWC131" s="21"/>
      <c r="IWD131" s="21"/>
      <c r="IWE131" s="21"/>
      <c r="IWF131" s="21"/>
      <c r="IWG131" s="21"/>
      <c r="IWH131" s="21"/>
      <c r="IWI131" s="21"/>
      <c r="IWJ131" s="21"/>
      <c r="IWK131" s="21"/>
      <c r="IWL131" s="21"/>
      <c r="IWM131" s="21"/>
      <c r="IWN131" s="21"/>
      <c r="IWO131" s="21"/>
      <c r="IWP131" s="21"/>
      <c r="IWQ131" s="21"/>
      <c r="IWR131" s="21"/>
      <c r="IWS131" s="21"/>
      <c r="IWT131" s="21"/>
      <c r="IWU131" s="21"/>
      <c r="IWV131" s="21"/>
      <c r="IWW131" s="21"/>
      <c r="IWX131" s="21"/>
      <c r="IWY131" s="21"/>
      <c r="IWZ131" s="21"/>
      <c r="IXA131" s="21"/>
      <c r="IXB131" s="21"/>
      <c r="IXC131" s="21"/>
      <c r="IXD131" s="21"/>
      <c r="IXE131" s="21"/>
      <c r="IXF131" s="21"/>
      <c r="IXG131" s="21"/>
      <c r="IXH131" s="21"/>
      <c r="IXI131" s="21"/>
      <c r="IXJ131" s="21"/>
      <c r="IXK131" s="21"/>
      <c r="IXL131" s="21"/>
      <c r="IXM131" s="21"/>
      <c r="IXN131" s="21"/>
      <c r="IXO131" s="21"/>
      <c r="IXP131" s="21"/>
      <c r="IXQ131" s="21"/>
      <c r="IXR131" s="21"/>
      <c r="IXS131" s="21"/>
      <c r="IXT131" s="21"/>
      <c r="IXU131" s="21"/>
      <c r="IXV131" s="21"/>
      <c r="IXW131" s="21"/>
      <c r="IXX131" s="21"/>
      <c r="IXY131" s="21"/>
      <c r="IXZ131" s="21"/>
      <c r="IYA131" s="21"/>
      <c r="IYB131" s="21"/>
      <c r="IYC131" s="21"/>
      <c r="IYD131" s="21"/>
      <c r="IYE131" s="21"/>
      <c r="IYF131" s="21"/>
      <c r="IYG131" s="21"/>
      <c r="IYH131" s="21"/>
      <c r="IYI131" s="21"/>
      <c r="IYJ131" s="21"/>
      <c r="IYK131" s="21"/>
      <c r="IYL131" s="21"/>
      <c r="IYM131" s="21"/>
      <c r="IYN131" s="21"/>
      <c r="IYO131" s="21"/>
      <c r="IYP131" s="21"/>
      <c r="IYQ131" s="21"/>
      <c r="IYR131" s="21"/>
      <c r="IYS131" s="21"/>
      <c r="IYT131" s="21"/>
      <c r="IYU131" s="21"/>
      <c r="IYV131" s="21"/>
      <c r="IYW131" s="21"/>
      <c r="IYX131" s="21"/>
      <c r="IYY131" s="21"/>
      <c r="IYZ131" s="21"/>
      <c r="IZA131" s="21"/>
      <c r="IZB131" s="21"/>
      <c r="IZC131" s="21"/>
      <c r="IZD131" s="21"/>
      <c r="IZE131" s="21"/>
      <c r="IZF131" s="21"/>
      <c r="IZG131" s="21"/>
      <c r="IZH131" s="21"/>
      <c r="IZI131" s="21"/>
      <c r="IZJ131" s="21"/>
      <c r="IZK131" s="21"/>
      <c r="IZL131" s="21"/>
      <c r="IZM131" s="21"/>
      <c r="IZN131" s="21"/>
      <c r="IZO131" s="21"/>
      <c r="IZP131" s="21"/>
      <c r="IZQ131" s="21"/>
      <c r="IZR131" s="21"/>
      <c r="IZS131" s="21"/>
      <c r="IZT131" s="21"/>
      <c r="IZU131" s="21"/>
      <c r="IZV131" s="21"/>
      <c r="IZW131" s="21"/>
      <c r="IZX131" s="21"/>
      <c r="IZY131" s="21"/>
      <c r="IZZ131" s="21"/>
      <c r="JAA131" s="21"/>
      <c r="JAB131" s="21"/>
      <c r="JAC131" s="21"/>
      <c r="JAD131" s="21"/>
      <c r="JAE131" s="21"/>
      <c r="JAF131" s="21"/>
      <c r="JAG131" s="21"/>
      <c r="JAH131" s="21"/>
      <c r="JAI131" s="21"/>
      <c r="JAJ131" s="21"/>
      <c r="JAK131" s="21"/>
      <c r="JAL131" s="21"/>
      <c r="JAM131" s="21"/>
      <c r="JAN131" s="21"/>
      <c r="JAO131" s="21"/>
      <c r="JAP131" s="21"/>
      <c r="JAQ131" s="21"/>
      <c r="JAR131" s="21"/>
      <c r="JAS131" s="21"/>
      <c r="JAT131" s="21"/>
      <c r="JAU131" s="21"/>
      <c r="JAV131" s="21"/>
      <c r="JAW131" s="21"/>
      <c r="JAX131" s="21"/>
      <c r="JAY131" s="21"/>
      <c r="JAZ131" s="21"/>
      <c r="JBA131" s="21"/>
      <c r="JBB131" s="21"/>
      <c r="JBC131" s="21"/>
      <c r="JBD131" s="21"/>
      <c r="JBE131" s="21"/>
      <c r="JBF131" s="21"/>
      <c r="JBG131" s="21"/>
      <c r="JBH131" s="21"/>
      <c r="JBI131" s="21"/>
      <c r="JBJ131" s="21"/>
      <c r="JBK131" s="21"/>
      <c r="JBL131" s="21"/>
      <c r="JBM131" s="21"/>
      <c r="JBN131" s="21"/>
      <c r="JBO131" s="21"/>
      <c r="JBP131" s="21"/>
      <c r="JBQ131" s="21"/>
      <c r="JBR131" s="21"/>
      <c r="JBS131" s="21"/>
      <c r="JBT131" s="21"/>
      <c r="JBU131" s="21"/>
      <c r="JBV131" s="21"/>
      <c r="JBW131" s="21"/>
      <c r="JBX131" s="21"/>
      <c r="JBY131" s="21"/>
      <c r="JBZ131" s="21"/>
      <c r="JCA131" s="21"/>
      <c r="JCB131" s="21"/>
      <c r="JCC131" s="21"/>
      <c r="JCD131" s="21"/>
      <c r="JCE131" s="21"/>
      <c r="JCF131" s="21"/>
      <c r="JCG131" s="21"/>
      <c r="JCH131" s="21"/>
      <c r="JCI131" s="21"/>
      <c r="JCJ131" s="21"/>
      <c r="JCK131" s="21"/>
      <c r="JCL131" s="21"/>
      <c r="JCM131" s="21"/>
      <c r="JCN131" s="21"/>
      <c r="JCO131" s="21"/>
      <c r="JCP131" s="21"/>
      <c r="JCQ131" s="21"/>
      <c r="JCR131" s="21"/>
      <c r="JCS131" s="21"/>
      <c r="JCT131" s="21"/>
      <c r="JCU131" s="21"/>
      <c r="JCV131" s="21"/>
      <c r="JCW131" s="21"/>
      <c r="JCX131" s="21"/>
      <c r="JCY131" s="21"/>
      <c r="JCZ131" s="21"/>
      <c r="JDA131" s="21"/>
      <c r="JDB131" s="21"/>
      <c r="JDC131" s="21"/>
      <c r="JDD131" s="21"/>
      <c r="JDE131" s="21"/>
      <c r="JDF131" s="21"/>
      <c r="JDG131" s="21"/>
      <c r="JDH131" s="21"/>
      <c r="JDI131" s="21"/>
      <c r="JDJ131" s="21"/>
      <c r="JDK131" s="21"/>
      <c r="JDL131" s="21"/>
      <c r="JDM131" s="21"/>
      <c r="JDN131" s="21"/>
      <c r="JDO131" s="21"/>
      <c r="JDP131" s="21"/>
      <c r="JDQ131" s="21"/>
      <c r="JDR131" s="21"/>
      <c r="JDS131" s="21"/>
      <c r="JDT131" s="21"/>
      <c r="JDU131" s="21"/>
      <c r="JDV131" s="21"/>
      <c r="JDW131" s="21"/>
      <c r="JDX131" s="21"/>
      <c r="JDY131" s="21"/>
      <c r="JDZ131" s="21"/>
      <c r="JEA131" s="21"/>
      <c r="JEB131" s="21"/>
      <c r="JEC131" s="21"/>
      <c r="JED131" s="21"/>
      <c r="JEE131" s="21"/>
      <c r="JEF131" s="21"/>
      <c r="JEG131" s="21"/>
      <c r="JEH131" s="21"/>
      <c r="JEI131" s="21"/>
      <c r="JEJ131" s="21"/>
      <c r="JEK131" s="21"/>
      <c r="JEL131" s="21"/>
      <c r="JEM131" s="21"/>
      <c r="JEN131" s="21"/>
      <c r="JEO131" s="21"/>
      <c r="JEP131" s="21"/>
      <c r="JEQ131" s="21"/>
      <c r="JER131" s="21"/>
      <c r="JES131" s="21"/>
      <c r="JET131" s="21"/>
      <c r="JEU131" s="21"/>
      <c r="JEV131" s="21"/>
      <c r="JEW131" s="21"/>
      <c r="JEX131" s="21"/>
      <c r="JEY131" s="21"/>
      <c r="JEZ131" s="21"/>
      <c r="JFA131" s="21"/>
      <c r="JFB131" s="21"/>
      <c r="JFC131" s="21"/>
      <c r="JFD131" s="21"/>
      <c r="JFE131" s="21"/>
      <c r="JFF131" s="21"/>
      <c r="JFG131" s="21"/>
      <c r="JFH131" s="21"/>
      <c r="JFI131" s="21"/>
      <c r="JFJ131" s="21"/>
      <c r="JFK131" s="21"/>
      <c r="JFL131" s="21"/>
      <c r="JFM131" s="21"/>
      <c r="JFN131" s="21"/>
      <c r="JFO131" s="21"/>
      <c r="JFP131" s="21"/>
      <c r="JFQ131" s="21"/>
      <c r="JFR131" s="21"/>
      <c r="JFS131" s="21"/>
      <c r="JFT131" s="21"/>
      <c r="JFU131" s="21"/>
      <c r="JFV131" s="21"/>
      <c r="JFW131" s="21"/>
      <c r="JFX131" s="21"/>
      <c r="JFY131" s="21"/>
      <c r="JFZ131" s="21"/>
      <c r="JGA131" s="21"/>
      <c r="JGB131" s="21"/>
      <c r="JGC131" s="21"/>
      <c r="JGD131" s="21"/>
      <c r="JGE131" s="21"/>
      <c r="JGF131" s="21"/>
      <c r="JGG131" s="21"/>
      <c r="JGH131" s="21"/>
      <c r="JGI131" s="21"/>
      <c r="JGJ131" s="21"/>
      <c r="JGK131" s="21"/>
      <c r="JGL131" s="21"/>
      <c r="JGM131" s="21"/>
      <c r="JGN131" s="21"/>
      <c r="JGO131" s="21"/>
      <c r="JGP131" s="21"/>
      <c r="JGQ131" s="21"/>
      <c r="JGR131" s="21"/>
      <c r="JGS131" s="21"/>
      <c r="JGT131" s="21"/>
      <c r="JGU131" s="21"/>
      <c r="JGV131" s="21"/>
      <c r="JGW131" s="21"/>
      <c r="JGX131" s="21"/>
      <c r="JGY131" s="21"/>
      <c r="JGZ131" s="21"/>
      <c r="JHA131" s="21"/>
      <c r="JHB131" s="21"/>
      <c r="JHC131" s="21"/>
      <c r="JHD131" s="21"/>
      <c r="JHE131" s="21"/>
      <c r="JHF131" s="21"/>
      <c r="JHG131" s="21"/>
      <c r="JHH131" s="21"/>
      <c r="JHI131" s="21"/>
      <c r="JHJ131" s="21"/>
      <c r="JHK131" s="21"/>
      <c r="JHL131" s="21"/>
      <c r="JHM131" s="21"/>
      <c r="JHN131" s="21"/>
      <c r="JHO131" s="21"/>
      <c r="JHP131" s="21"/>
      <c r="JHQ131" s="21"/>
      <c r="JHR131" s="21"/>
      <c r="JHS131" s="21"/>
      <c r="JHT131" s="21"/>
      <c r="JHU131" s="21"/>
      <c r="JHV131" s="21"/>
      <c r="JHW131" s="21"/>
      <c r="JHX131" s="21"/>
      <c r="JHY131" s="21"/>
      <c r="JHZ131" s="21"/>
      <c r="JIA131" s="21"/>
      <c r="JIB131" s="21"/>
      <c r="JIC131" s="21"/>
      <c r="JID131" s="21"/>
      <c r="JIE131" s="21"/>
      <c r="JIF131" s="21"/>
      <c r="JIG131" s="21"/>
      <c r="JIH131" s="21"/>
      <c r="JII131" s="21"/>
      <c r="JIJ131" s="21"/>
      <c r="JIK131" s="21"/>
      <c r="JIL131" s="21"/>
      <c r="JIM131" s="21"/>
      <c r="JIN131" s="21"/>
      <c r="JIO131" s="21"/>
      <c r="JIP131" s="21"/>
      <c r="JIQ131" s="21"/>
      <c r="JIR131" s="21"/>
      <c r="JIS131" s="21"/>
      <c r="JIT131" s="21"/>
      <c r="JIU131" s="21"/>
      <c r="JIV131" s="21"/>
      <c r="JIW131" s="21"/>
      <c r="JIX131" s="21"/>
      <c r="JIY131" s="21"/>
      <c r="JIZ131" s="21"/>
      <c r="JJA131" s="21"/>
      <c r="JJB131" s="21"/>
      <c r="JJC131" s="21"/>
      <c r="JJD131" s="21"/>
      <c r="JJE131" s="21"/>
      <c r="JJF131" s="21"/>
      <c r="JJG131" s="21"/>
      <c r="JJH131" s="21"/>
      <c r="JJI131" s="21"/>
      <c r="JJJ131" s="21"/>
      <c r="JJK131" s="21"/>
      <c r="JJL131" s="21"/>
      <c r="JJM131" s="21"/>
      <c r="JJN131" s="21"/>
      <c r="JJO131" s="21"/>
      <c r="JJP131" s="21"/>
      <c r="JJQ131" s="21"/>
      <c r="JJR131" s="21"/>
      <c r="JJS131" s="21"/>
      <c r="JJT131" s="21"/>
      <c r="JJU131" s="21"/>
      <c r="JJV131" s="21"/>
      <c r="JJW131" s="21"/>
      <c r="JJX131" s="21"/>
      <c r="JJY131" s="21"/>
      <c r="JJZ131" s="21"/>
      <c r="JKA131" s="21"/>
      <c r="JKB131" s="21"/>
      <c r="JKC131" s="21"/>
      <c r="JKD131" s="21"/>
      <c r="JKE131" s="21"/>
      <c r="JKF131" s="21"/>
      <c r="JKG131" s="21"/>
      <c r="JKH131" s="21"/>
      <c r="JKI131" s="21"/>
      <c r="JKJ131" s="21"/>
      <c r="JKK131" s="21"/>
      <c r="JKL131" s="21"/>
      <c r="JKM131" s="21"/>
      <c r="JKN131" s="21"/>
      <c r="JKO131" s="21"/>
      <c r="JKP131" s="21"/>
      <c r="JKQ131" s="21"/>
      <c r="JKR131" s="21"/>
      <c r="JKS131" s="21"/>
      <c r="JKT131" s="21"/>
      <c r="JKU131" s="21"/>
      <c r="JKV131" s="21"/>
      <c r="JKW131" s="21"/>
      <c r="JKX131" s="21"/>
      <c r="JKY131" s="21"/>
      <c r="JKZ131" s="21"/>
      <c r="JLA131" s="21"/>
      <c r="JLB131" s="21"/>
      <c r="JLC131" s="21"/>
      <c r="JLD131" s="21"/>
      <c r="JLE131" s="21"/>
      <c r="JLF131" s="21"/>
      <c r="JLG131" s="21"/>
      <c r="JLH131" s="21"/>
      <c r="JLI131" s="21"/>
      <c r="JLJ131" s="21"/>
      <c r="JLK131" s="21"/>
      <c r="JLL131" s="21"/>
      <c r="JLM131" s="21"/>
      <c r="JLN131" s="21"/>
      <c r="JLO131" s="21"/>
      <c r="JLP131" s="21"/>
      <c r="JLQ131" s="21"/>
      <c r="JLR131" s="21"/>
      <c r="JLS131" s="21"/>
      <c r="JLT131" s="21"/>
      <c r="JLU131" s="21"/>
      <c r="JLV131" s="21"/>
      <c r="JLW131" s="21"/>
      <c r="JLX131" s="21"/>
      <c r="JLY131" s="21"/>
      <c r="JLZ131" s="21"/>
      <c r="JMA131" s="21"/>
      <c r="JMB131" s="21"/>
      <c r="JMC131" s="21"/>
      <c r="JMD131" s="21"/>
      <c r="JME131" s="21"/>
      <c r="JMF131" s="21"/>
      <c r="JMG131" s="21"/>
      <c r="JMH131" s="21"/>
      <c r="JMI131" s="21"/>
      <c r="JMJ131" s="21"/>
      <c r="JMK131" s="21"/>
      <c r="JML131" s="21"/>
      <c r="JMM131" s="21"/>
      <c r="JMN131" s="21"/>
      <c r="JMO131" s="21"/>
      <c r="JMP131" s="21"/>
      <c r="JMQ131" s="21"/>
      <c r="JMR131" s="21"/>
      <c r="JMS131" s="21"/>
      <c r="JMT131" s="21"/>
      <c r="JMU131" s="21"/>
      <c r="JMV131" s="21"/>
      <c r="JMW131" s="21"/>
      <c r="JMX131" s="21"/>
      <c r="JMY131" s="21"/>
      <c r="JMZ131" s="21"/>
      <c r="JNA131" s="21"/>
      <c r="JNB131" s="21"/>
      <c r="JNC131" s="21"/>
      <c r="JND131" s="21"/>
      <c r="JNE131" s="21"/>
      <c r="JNF131" s="21"/>
      <c r="JNG131" s="21"/>
      <c r="JNH131" s="21"/>
      <c r="JNI131" s="21"/>
      <c r="JNJ131" s="21"/>
      <c r="JNK131" s="21"/>
      <c r="JNL131" s="21"/>
      <c r="JNM131" s="21"/>
      <c r="JNN131" s="21"/>
      <c r="JNO131" s="21"/>
      <c r="JNP131" s="21"/>
      <c r="JNQ131" s="21"/>
      <c r="JNR131" s="21"/>
      <c r="JNS131" s="21"/>
      <c r="JNT131" s="21"/>
      <c r="JNU131" s="21"/>
      <c r="JNV131" s="21"/>
      <c r="JNW131" s="21"/>
      <c r="JNX131" s="21"/>
      <c r="JNY131" s="21"/>
      <c r="JNZ131" s="21"/>
      <c r="JOA131" s="21"/>
      <c r="JOB131" s="21"/>
      <c r="JOC131" s="21"/>
      <c r="JOD131" s="21"/>
      <c r="JOE131" s="21"/>
      <c r="JOF131" s="21"/>
      <c r="JOG131" s="21"/>
      <c r="JOH131" s="21"/>
      <c r="JOI131" s="21"/>
      <c r="JOJ131" s="21"/>
      <c r="JOK131" s="21"/>
      <c r="JOL131" s="21"/>
      <c r="JOM131" s="21"/>
      <c r="JON131" s="21"/>
      <c r="JOO131" s="21"/>
      <c r="JOP131" s="21"/>
      <c r="JOQ131" s="21"/>
      <c r="JOR131" s="21"/>
      <c r="JOS131" s="21"/>
      <c r="JOT131" s="21"/>
      <c r="JOU131" s="21"/>
      <c r="JOV131" s="21"/>
      <c r="JOW131" s="21"/>
      <c r="JOX131" s="21"/>
      <c r="JOY131" s="21"/>
      <c r="JOZ131" s="21"/>
      <c r="JPA131" s="21"/>
      <c r="JPB131" s="21"/>
      <c r="JPC131" s="21"/>
      <c r="JPD131" s="21"/>
      <c r="JPE131" s="21"/>
      <c r="JPF131" s="21"/>
      <c r="JPG131" s="21"/>
      <c r="JPH131" s="21"/>
      <c r="JPI131" s="21"/>
      <c r="JPJ131" s="21"/>
      <c r="JPK131" s="21"/>
      <c r="JPL131" s="21"/>
      <c r="JPM131" s="21"/>
      <c r="JPN131" s="21"/>
      <c r="JPO131" s="21"/>
      <c r="JPP131" s="21"/>
      <c r="JPQ131" s="21"/>
      <c r="JPR131" s="21"/>
      <c r="JPS131" s="21"/>
      <c r="JPT131" s="21"/>
      <c r="JPU131" s="21"/>
      <c r="JPV131" s="21"/>
      <c r="JPW131" s="21"/>
      <c r="JPX131" s="21"/>
      <c r="JPY131" s="21"/>
      <c r="JPZ131" s="21"/>
      <c r="JQA131" s="21"/>
      <c r="JQB131" s="21"/>
      <c r="JQC131" s="21"/>
      <c r="JQD131" s="21"/>
      <c r="JQE131" s="21"/>
      <c r="JQF131" s="21"/>
      <c r="JQG131" s="21"/>
      <c r="JQH131" s="21"/>
      <c r="JQI131" s="21"/>
      <c r="JQJ131" s="21"/>
      <c r="JQK131" s="21"/>
      <c r="JQL131" s="21"/>
      <c r="JQM131" s="21"/>
      <c r="JQN131" s="21"/>
      <c r="JQO131" s="21"/>
      <c r="JQP131" s="21"/>
      <c r="JQQ131" s="21"/>
      <c r="JQR131" s="21"/>
      <c r="JQS131" s="21"/>
      <c r="JQT131" s="21"/>
      <c r="JQU131" s="21"/>
      <c r="JQV131" s="21"/>
      <c r="JQW131" s="21"/>
      <c r="JQX131" s="21"/>
      <c r="JQY131" s="21"/>
      <c r="JQZ131" s="21"/>
      <c r="JRA131" s="21"/>
      <c r="JRB131" s="21"/>
      <c r="JRC131" s="21"/>
      <c r="JRD131" s="21"/>
      <c r="JRE131" s="21"/>
      <c r="JRF131" s="21"/>
      <c r="JRG131" s="21"/>
      <c r="JRH131" s="21"/>
      <c r="JRI131" s="21"/>
      <c r="JRJ131" s="21"/>
      <c r="JRK131" s="21"/>
      <c r="JRL131" s="21"/>
      <c r="JRM131" s="21"/>
      <c r="JRN131" s="21"/>
      <c r="JRO131" s="21"/>
      <c r="JRP131" s="21"/>
      <c r="JRQ131" s="21"/>
      <c r="JRR131" s="21"/>
      <c r="JRS131" s="21"/>
      <c r="JRT131" s="21"/>
      <c r="JRU131" s="21"/>
      <c r="JRV131" s="21"/>
      <c r="JRW131" s="21"/>
      <c r="JRX131" s="21"/>
      <c r="JRY131" s="21"/>
      <c r="JRZ131" s="21"/>
      <c r="JSA131" s="21"/>
      <c r="JSB131" s="21"/>
      <c r="JSC131" s="21"/>
      <c r="JSD131" s="21"/>
      <c r="JSE131" s="21"/>
      <c r="JSF131" s="21"/>
      <c r="JSG131" s="21"/>
      <c r="JSH131" s="21"/>
      <c r="JSI131" s="21"/>
      <c r="JSJ131" s="21"/>
      <c r="JSK131" s="21"/>
      <c r="JSL131" s="21"/>
      <c r="JSM131" s="21"/>
      <c r="JSN131" s="21"/>
      <c r="JSO131" s="21"/>
      <c r="JSP131" s="21"/>
      <c r="JSQ131" s="21"/>
      <c r="JSR131" s="21"/>
      <c r="JSS131" s="21"/>
      <c r="JST131" s="21"/>
      <c r="JSU131" s="21"/>
      <c r="JSV131" s="21"/>
      <c r="JSW131" s="21"/>
      <c r="JSX131" s="21"/>
      <c r="JSY131" s="21"/>
      <c r="JSZ131" s="21"/>
      <c r="JTA131" s="21"/>
      <c r="JTB131" s="21"/>
      <c r="JTC131" s="21"/>
      <c r="JTD131" s="21"/>
      <c r="JTE131" s="21"/>
      <c r="JTF131" s="21"/>
      <c r="JTG131" s="21"/>
      <c r="JTH131" s="21"/>
      <c r="JTI131" s="21"/>
      <c r="JTJ131" s="21"/>
      <c r="JTK131" s="21"/>
      <c r="JTL131" s="21"/>
      <c r="JTM131" s="21"/>
      <c r="JTN131" s="21"/>
      <c r="JTO131" s="21"/>
      <c r="JTP131" s="21"/>
      <c r="JTQ131" s="21"/>
      <c r="JTR131" s="21"/>
      <c r="JTS131" s="21"/>
      <c r="JTT131" s="21"/>
      <c r="JTU131" s="21"/>
      <c r="JTV131" s="21"/>
      <c r="JTW131" s="21"/>
      <c r="JTX131" s="21"/>
      <c r="JTY131" s="21"/>
      <c r="JTZ131" s="21"/>
      <c r="JUA131" s="21"/>
      <c r="JUB131" s="21"/>
      <c r="JUC131" s="21"/>
      <c r="JUD131" s="21"/>
      <c r="JUE131" s="21"/>
      <c r="JUF131" s="21"/>
      <c r="JUG131" s="21"/>
      <c r="JUH131" s="21"/>
      <c r="JUI131" s="21"/>
      <c r="JUJ131" s="21"/>
      <c r="JUK131" s="21"/>
      <c r="JUL131" s="21"/>
      <c r="JUM131" s="21"/>
      <c r="JUN131" s="21"/>
      <c r="JUO131" s="21"/>
      <c r="JUP131" s="21"/>
      <c r="JUQ131" s="21"/>
      <c r="JUR131" s="21"/>
      <c r="JUS131" s="21"/>
      <c r="JUT131" s="21"/>
      <c r="JUU131" s="21"/>
      <c r="JUV131" s="21"/>
      <c r="JUW131" s="21"/>
      <c r="JUX131" s="21"/>
      <c r="JUY131" s="21"/>
      <c r="JUZ131" s="21"/>
      <c r="JVA131" s="21"/>
      <c r="JVB131" s="21"/>
      <c r="JVC131" s="21"/>
      <c r="JVD131" s="21"/>
      <c r="JVE131" s="21"/>
      <c r="JVF131" s="21"/>
      <c r="JVG131" s="21"/>
      <c r="JVH131" s="21"/>
      <c r="JVI131" s="21"/>
      <c r="JVJ131" s="21"/>
      <c r="JVK131" s="21"/>
      <c r="JVL131" s="21"/>
      <c r="JVM131" s="21"/>
      <c r="JVN131" s="21"/>
      <c r="JVO131" s="21"/>
      <c r="JVP131" s="21"/>
      <c r="JVQ131" s="21"/>
      <c r="JVR131" s="21"/>
      <c r="JVS131" s="21"/>
      <c r="JVT131" s="21"/>
      <c r="JVU131" s="21"/>
      <c r="JVV131" s="21"/>
      <c r="JVW131" s="21"/>
      <c r="JVX131" s="21"/>
      <c r="JVY131" s="21"/>
      <c r="JVZ131" s="21"/>
      <c r="JWA131" s="21"/>
      <c r="JWB131" s="21"/>
      <c r="JWC131" s="21"/>
      <c r="JWD131" s="21"/>
      <c r="JWE131" s="21"/>
      <c r="JWF131" s="21"/>
      <c r="JWG131" s="21"/>
      <c r="JWH131" s="21"/>
      <c r="JWI131" s="21"/>
      <c r="JWJ131" s="21"/>
      <c r="JWK131" s="21"/>
      <c r="JWL131" s="21"/>
      <c r="JWM131" s="21"/>
      <c r="JWN131" s="21"/>
      <c r="JWO131" s="21"/>
      <c r="JWP131" s="21"/>
      <c r="JWQ131" s="21"/>
      <c r="JWR131" s="21"/>
      <c r="JWS131" s="21"/>
      <c r="JWT131" s="21"/>
      <c r="JWU131" s="21"/>
      <c r="JWV131" s="21"/>
      <c r="JWW131" s="21"/>
      <c r="JWX131" s="21"/>
      <c r="JWY131" s="21"/>
      <c r="JWZ131" s="21"/>
      <c r="JXA131" s="21"/>
      <c r="JXB131" s="21"/>
      <c r="JXC131" s="21"/>
      <c r="JXD131" s="21"/>
      <c r="JXE131" s="21"/>
      <c r="JXF131" s="21"/>
      <c r="JXG131" s="21"/>
      <c r="JXH131" s="21"/>
      <c r="JXI131" s="21"/>
      <c r="JXJ131" s="21"/>
      <c r="JXK131" s="21"/>
      <c r="JXL131" s="21"/>
      <c r="JXM131" s="21"/>
      <c r="JXN131" s="21"/>
      <c r="JXO131" s="21"/>
      <c r="JXP131" s="21"/>
      <c r="JXQ131" s="21"/>
      <c r="JXR131" s="21"/>
      <c r="JXS131" s="21"/>
      <c r="JXT131" s="21"/>
      <c r="JXU131" s="21"/>
      <c r="JXV131" s="21"/>
      <c r="JXW131" s="21"/>
      <c r="JXX131" s="21"/>
      <c r="JXY131" s="21"/>
      <c r="JXZ131" s="21"/>
      <c r="JYA131" s="21"/>
      <c r="JYB131" s="21"/>
      <c r="JYC131" s="21"/>
      <c r="JYD131" s="21"/>
      <c r="JYE131" s="21"/>
      <c r="JYF131" s="21"/>
      <c r="JYG131" s="21"/>
      <c r="JYH131" s="21"/>
      <c r="JYI131" s="21"/>
      <c r="JYJ131" s="21"/>
      <c r="JYK131" s="21"/>
      <c r="JYL131" s="21"/>
      <c r="JYM131" s="21"/>
      <c r="JYN131" s="21"/>
      <c r="JYO131" s="21"/>
      <c r="JYP131" s="21"/>
      <c r="JYQ131" s="21"/>
      <c r="JYR131" s="21"/>
      <c r="JYS131" s="21"/>
      <c r="JYT131" s="21"/>
      <c r="JYU131" s="21"/>
      <c r="JYV131" s="21"/>
      <c r="JYW131" s="21"/>
      <c r="JYX131" s="21"/>
      <c r="JYY131" s="21"/>
      <c r="JYZ131" s="21"/>
      <c r="JZA131" s="21"/>
      <c r="JZB131" s="21"/>
      <c r="JZC131" s="21"/>
      <c r="JZD131" s="21"/>
      <c r="JZE131" s="21"/>
      <c r="JZF131" s="21"/>
      <c r="JZG131" s="21"/>
      <c r="JZH131" s="21"/>
      <c r="JZI131" s="21"/>
      <c r="JZJ131" s="21"/>
      <c r="JZK131" s="21"/>
      <c r="JZL131" s="21"/>
      <c r="JZM131" s="21"/>
      <c r="JZN131" s="21"/>
      <c r="JZO131" s="21"/>
      <c r="JZP131" s="21"/>
      <c r="JZQ131" s="21"/>
      <c r="JZR131" s="21"/>
      <c r="JZS131" s="21"/>
      <c r="JZT131" s="21"/>
      <c r="JZU131" s="21"/>
      <c r="JZV131" s="21"/>
      <c r="JZW131" s="21"/>
      <c r="JZX131" s="21"/>
      <c r="JZY131" s="21"/>
      <c r="JZZ131" s="21"/>
      <c r="KAA131" s="21"/>
      <c r="KAB131" s="21"/>
      <c r="KAC131" s="21"/>
      <c r="KAD131" s="21"/>
      <c r="KAE131" s="21"/>
      <c r="KAF131" s="21"/>
      <c r="KAG131" s="21"/>
      <c r="KAH131" s="21"/>
      <c r="KAI131" s="21"/>
      <c r="KAJ131" s="21"/>
      <c r="KAK131" s="21"/>
      <c r="KAL131" s="21"/>
      <c r="KAM131" s="21"/>
      <c r="KAN131" s="21"/>
      <c r="KAO131" s="21"/>
      <c r="KAP131" s="21"/>
      <c r="KAQ131" s="21"/>
      <c r="KAR131" s="21"/>
      <c r="KAS131" s="21"/>
      <c r="KAT131" s="21"/>
      <c r="KAU131" s="21"/>
      <c r="KAV131" s="21"/>
      <c r="KAW131" s="21"/>
      <c r="KAX131" s="21"/>
      <c r="KAY131" s="21"/>
      <c r="KAZ131" s="21"/>
      <c r="KBA131" s="21"/>
      <c r="KBB131" s="21"/>
      <c r="KBC131" s="21"/>
      <c r="KBD131" s="21"/>
      <c r="KBE131" s="21"/>
      <c r="KBF131" s="21"/>
      <c r="KBG131" s="21"/>
      <c r="KBH131" s="21"/>
      <c r="KBI131" s="21"/>
      <c r="KBJ131" s="21"/>
      <c r="KBK131" s="21"/>
      <c r="KBL131" s="21"/>
      <c r="KBM131" s="21"/>
      <c r="KBN131" s="21"/>
      <c r="KBO131" s="21"/>
      <c r="KBP131" s="21"/>
      <c r="KBQ131" s="21"/>
      <c r="KBR131" s="21"/>
      <c r="KBS131" s="21"/>
      <c r="KBT131" s="21"/>
      <c r="KBU131" s="21"/>
      <c r="KBV131" s="21"/>
      <c r="KBW131" s="21"/>
      <c r="KBX131" s="21"/>
      <c r="KBY131" s="21"/>
      <c r="KBZ131" s="21"/>
      <c r="KCA131" s="21"/>
      <c r="KCB131" s="21"/>
      <c r="KCC131" s="21"/>
      <c r="KCD131" s="21"/>
      <c r="KCE131" s="21"/>
      <c r="KCF131" s="21"/>
      <c r="KCG131" s="21"/>
      <c r="KCH131" s="21"/>
      <c r="KCI131" s="21"/>
      <c r="KCJ131" s="21"/>
      <c r="KCK131" s="21"/>
      <c r="KCL131" s="21"/>
      <c r="KCM131" s="21"/>
      <c r="KCN131" s="21"/>
      <c r="KCO131" s="21"/>
      <c r="KCP131" s="21"/>
      <c r="KCQ131" s="21"/>
      <c r="KCR131" s="21"/>
      <c r="KCS131" s="21"/>
      <c r="KCT131" s="21"/>
      <c r="KCU131" s="21"/>
      <c r="KCV131" s="21"/>
      <c r="KCW131" s="21"/>
      <c r="KCX131" s="21"/>
      <c r="KCY131" s="21"/>
      <c r="KCZ131" s="21"/>
      <c r="KDA131" s="21"/>
      <c r="KDB131" s="21"/>
      <c r="KDC131" s="21"/>
      <c r="KDD131" s="21"/>
      <c r="KDE131" s="21"/>
      <c r="KDF131" s="21"/>
      <c r="KDG131" s="21"/>
      <c r="KDH131" s="21"/>
      <c r="KDI131" s="21"/>
      <c r="KDJ131" s="21"/>
      <c r="KDK131" s="21"/>
      <c r="KDL131" s="21"/>
      <c r="KDM131" s="21"/>
      <c r="KDN131" s="21"/>
      <c r="KDO131" s="21"/>
      <c r="KDP131" s="21"/>
      <c r="KDQ131" s="21"/>
      <c r="KDR131" s="21"/>
      <c r="KDS131" s="21"/>
      <c r="KDT131" s="21"/>
      <c r="KDU131" s="21"/>
      <c r="KDV131" s="21"/>
      <c r="KDW131" s="21"/>
      <c r="KDX131" s="21"/>
      <c r="KDY131" s="21"/>
      <c r="KDZ131" s="21"/>
      <c r="KEA131" s="21"/>
      <c r="KEB131" s="21"/>
      <c r="KEC131" s="21"/>
      <c r="KED131" s="21"/>
      <c r="KEE131" s="21"/>
      <c r="KEF131" s="21"/>
      <c r="KEG131" s="21"/>
      <c r="KEH131" s="21"/>
      <c r="KEI131" s="21"/>
      <c r="KEJ131" s="21"/>
      <c r="KEK131" s="21"/>
      <c r="KEL131" s="21"/>
      <c r="KEM131" s="21"/>
      <c r="KEN131" s="21"/>
      <c r="KEO131" s="21"/>
      <c r="KEP131" s="21"/>
      <c r="KEQ131" s="21"/>
      <c r="KER131" s="21"/>
      <c r="KES131" s="21"/>
      <c r="KET131" s="21"/>
      <c r="KEU131" s="21"/>
      <c r="KEV131" s="21"/>
      <c r="KEW131" s="21"/>
      <c r="KEX131" s="21"/>
      <c r="KEY131" s="21"/>
      <c r="KEZ131" s="21"/>
      <c r="KFA131" s="21"/>
      <c r="KFB131" s="21"/>
      <c r="KFC131" s="21"/>
      <c r="KFD131" s="21"/>
      <c r="KFE131" s="21"/>
      <c r="KFF131" s="21"/>
      <c r="KFG131" s="21"/>
      <c r="KFH131" s="21"/>
      <c r="KFI131" s="21"/>
      <c r="KFJ131" s="21"/>
      <c r="KFK131" s="21"/>
      <c r="KFL131" s="21"/>
      <c r="KFM131" s="21"/>
      <c r="KFN131" s="21"/>
      <c r="KFO131" s="21"/>
      <c r="KFP131" s="21"/>
      <c r="KFQ131" s="21"/>
      <c r="KFR131" s="21"/>
      <c r="KFS131" s="21"/>
      <c r="KFT131" s="21"/>
      <c r="KFU131" s="21"/>
      <c r="KFV131" s="21"/>
      <c r="KFW131" s="21"/>
      <c r="KFX131" s="21"/>
      <c r="KFY131" s="21"/>
      <c r="KFZ131" s="21"/>
      <c r="KGA131" s="21"/>
      <c r="KGB131" s="21"/>
      <c r="KGC131" s="21"/>
      <c r="KGD131" s="21"/>
      <c r="KGE131" s="21"/>
      <c r="KGF131" s="21"/>
      <c r="KGG131" s="21"/>
      <c r="KGH131" s="21"/>
      <c r="KGI131" s="21"/>
      <c r="KGJ131" s="21"/>
      <c r="KGK131" s="21"/>
      <c r="KGL131" s="21"/>
      <c r="KGM131" s="21"/>
      <c r="KGN131" s="21"/>
      <c r="KGO131" s="21"/>
      <c r="KGP131" s="21"/>
      <c r="KGQ131" s="21"/>
      <c r="KGR131" s="21"/>
      <c r="KGS131" s="21"/>
      <c r="KGT131" s="21"/>
      <c r="KGU131" s="21"/>
      <c r="KGV131" s="21"/>
      <c r="KGW131" s="21"/>
      <c r="KGX131" s="21"/>
      <c r="KGY131" s="21"/>
      <c r="KGZ131" s="21"/>
      <c r="KHA131" s="21"/>
      <c r="KHB131" s="21"/>
      <c r="KHC131" s="21"/>
      <c r="KHD131" s="21"/>
      <c r="KHE131" s="21"/>
      <c r="KHF131" s="21"/>
      <c r="KHG131" s="21"/>
      <c r="KHH131" s="21"/>
      <c r="KHI131" s="21"/>
      <c r="KHJ131" s="21"/>
      <c r="KHK131" s="21"/>
      <c r="KHL131" s="21"/>
      <c r="KHM131" s="21"/>
      <c r="KHN131" s="21"/>
      <c r="KHO131" s="21"/>
      <c r="KHP131" s="21"/>
      <c r="KHQ131" s="21"/>
      <c r="KHR131" s="21"/>
      <c r="KHS131" s="21"/>
      <c r="KHT131" s="21"/>
      <c r="KHU131" s="21"/>
      <c r="KHV131" s="21"/>
      <c r="KHW131" s="21"/>
      <c r="KHX131" s="21"/>
      <c r="KHY131" s="21"/>
      <c r="KHZ131" s="21"/>
      <c r="KIA131" s="21"/>
      <c r="KIB131" s="21"/>
      <c r="KIC131" s="21"/>
      <c r="KID131" s="21"/>
      <c r="KIE131" s="21"/>
      <c r="KIF131" s="21"/>
      <c r="KIG131" s="21"/>
      <c r="KIH131" s="21"/>
      <c r="KII131" s="21"/>
      <c r="KIJ131" s="21"/>
      <c r="KIK131" s="21"/>
      <c r="KIL131" s="21"/>
      <c r="KIM131" s="21"/>
      <c r="KIN131" s="21"/>
      <c r="KIO131" s="21"/>
      <c r="KIP131" s="21"/>
      <c r="KIQ131" s="21"/>
      <c r="KIR131" s="21"/>
      <c r="KIS131" s="21"/>
      <c r="KIT131" s="21"/>
      <c r="KIU131" s="21"/>
      <c r="KIV131" s="21"/>
      <c r="KIW131" s="21"/>
      <c r="KIX131" s="21"/>
      <c r="KIY131" s="21"/>
      <c r="KIZ131" s="21"/>
      <c r="KJA131" s="21"/>
      <c r="KJB131" s="21"/>
      <c r="KJC131" s="21"/>
      <c r="KJD131" s="21"/>
      <c r="KJE131" s="21"/>
      <c r="KJF131" s="21"/>
      <c r="KJG131" s="21"/>
      <c r="KJH131" s="21"/>
      <c r="KJI131" s="21"/>
      <c r="KJJ131" s="21"/>
      <c r="KJK131" s="21"/>
      <c r="KJL131" s="21"/>
      <c r="KJM131" s="21"/>
      <c r="KJN131" s="21"/>
      <c r="KJO131" s="21"/>
      <c r="KJP131" s="21"/>
      <c r="KJQ131" s="21"/>
      <c r="KJR131" s="21"/>
      <c r="KJS131" s="21"/>
      <c r="KJT131" s="21"/>
      <c r="KJU131" s="21"/>
      <c r="KJV131" s="21"/>
      <c r="KJW131" s="21"/>
      <c r="KJX131" s="21"/>
      <c r="KJY131" s="21"/>
      <c r="KJZ131" s="21"/>
      <c r="KKA131" s="21"/>
      <c r="KKB131" s="21"/>
      <c r="KKC131" s="21"/>
      <c r="KKD131" s="21"/>
      <c r="KKE131" s="21"/>
      <c r="KKF131" s="21"/>
      <c r="KKG131" s="21"/>
      <c r="KKH131" s="21"/>
      <c r="KKI131" s="21"/>
      <c r="KKJ131" s="21"/>
      <c r="KKK131" s="21"/>
      <c r="KKL131" s="21"/>
      <c r="KKM131" s="21"/>
      <c r="KKN131" s="21"/>
      <c r="KKO131" s="21"/>
      <c r="KKP131" s="21"/>
      <c r="KKQ131" s="21"/>
      <c r="KKR131" s="21"/>
      <c r="KKS131" s="21"/>
      <c r="KKT131" s="21"/>
      <c r="KKU131" s="21"/>
      <c r="KKV131" s="21"/>
      <c r="KKW131" s="21"/>
      <c r="KKX131" s="21"/>
      <c r="KKY131" s="21"/>
      <c r="KKZ131" s="21"/>
      <c r="KLA131" s="21"/>
      <c r="KLB131" s="21"/>
      <c r="KLC131" s="21"/>
      <c r="KLD131" s="21"/>
      <c r="KLE131" s="21"/>
      <c r="KLF131" s="21"/>
      <c r="KLG131" s="21"/>
      <c r="KLH131" s="21"/>
      <c r="KLI131" s="21"/>
      <c r="KLJ131" s="21"/>
      <c r="KLK131" s="21"/>
      <c r="KLL131" s="21"/>
      <c r="KLM131" s="21"/>
      <c r="KLN131" s="21"/>
      <c r="KLO131" s="21"/>
      <c r="KLP131" s="21"/>
      <c r="KLQ131" s="21"/>
      <c r="KLR131" s="21"/>
      <c r="KLS131" s="21"/>
      <c r="KLT131" s="21"/>
      <c r="KLU131" s="21"/>
      <c r="KLV131" s="21"/>
      <c r="KLW131" s="21"/>
      <c r="KLX131" s="21"/>
      <c r="KLY131" s="21"/>
      <c r="KLZ131" s="21"/>
      <c r="KMA131" s="21"/>
      <c r="KMB131" s="21"/>
      <c r="KMC131" s="21"/>
      <c r="KMD131" s="21"/>
      <c r="KME131" s="21"/>
      <c r="KMF131" s="21"/>
      <c r="KMG131" s="21"/>
      <c r="KMH131" s="21"/>
      <c r="KMI131" s="21"/>
      <c r="KMJ131" s="21"/>
      <c r="KMK131" s="21"/>
      <c r="KML131" s="21"/>
      <c r="KMM131" s="21"/>
      <c r="KMN131" s="21"/>
      <c r="KMO131" s="21"/>
      <c r="KMP131" s="21"/>
      <c r="KMQ131" s="21"/>
      <c r="KMR131" s="21"/>
      <c r="KMS131" s="21"/>
      <c r="KMT131" s="21"/>
      <c r="KMU131" s="21"/>
      <c r="KMV131" s="21"/>
      <c r="KMW131" s="21"/>
      <c r="KMX131" s="21"/>
      <c r="KMY131" s="21"/>
      <c r="KMZ131" s="21"/>
      <c r="KNA131" s="21"/>
      <c r="KNB131" s="21"/>
      <c r="KNC131" s="21"/>
      <c r="KND131" s="21"/>
      <c r="KNE131" s="21"/>
      <c r="KNF131" s="21"/>
      <c r="KNG131" s="21"/>
      <c r="KNH131" s="21"/>
      <c r="KNI131" s="21"/>
      <c r="KNJ131" s="21"/>
      <c r="KNK131" s="21"/>
      <c r="KNL131" s="21"/>
      <c r="KNM131" s="21"/>
      <c r="KNN131" s="21"/>
      <c r="KNO131" s="21"/>
      <c r="KNP131" s="21"/>
      <c r="KNQ131" s="21"/>
      <c r="KNR131" s="21"/>
      <c r="KNS131" s="21"/>
      <c r="KNT131" s="21"/>
      <c r="KNU131" s="21"/>
      <c r="KNV131" s="21"/>
      <c r="KNW131" s="21"/>
      <c r="KNX131" s="21"/>
      <c r="KNY131" s="21"/>
      <c r="KNZ131" s="21"/>
      <c r="KOA131" s="21"/>
      <c r="KOB131" s="21"/>
      <c r="KOC131" s="21"/>
      <c r="KOD131" s="21"/>
      <c r="KOE131" s="21"/>
      <c r="KOF131" s="21"/>
      <c r="KOG131" s="21"/>
      <c r="KOH131" s="21"/>
      <c r="KOI131" s="21"/>
      <c r="KOJ131" s="21"/>
      <c r="KOK131" s="21"/>
      <c r="KOL131" s="21"/>
      <c r="KOM131" s="21"/>
      <c r="KON131" s="21"/>
      <c r="KOO131" s="21"/>
      <c r="KOP131" s="21"/>
      <c r="KOQ131" s="21"/>
      <c r="KOR131" s="21"/>
      <c r="KOS131" s="21"/>
      <c r="KOT131" s="21"/>
      <c r="KOU131" s="21"/>
      <c r="KOV131" s="21"/>
      <c r="KOW131" s="21"/>
      <c r="KOX131" s="21"/>
      <c r="KOY131" s="21"/>
      <c r="KOZ131" s="21"/>
      <c r="KPA131" s="21"/>
      <c r="KPB131" s="21"/>
      <c r="KPC131" s="21"/>
      <c r="KPD131" s="21"/>
      <c r="KPE131" s="21"/>
      <c r="KPF131" s="21"/>
      <c r="KPG131" s="21"/>
      <c r="KPH131" s="21"/>
      <c r="KPI131" s="21"/>
      <c r="KPJ131" s="21"/>
      <c r="KPK131" s="21"/>
      <c r="KPL131" s="21"/>
      <c r="KPM131" s="21"/>
      <c r="KPN131" s="21"/>
      <c r="KPO131" s="21"/>
      <c r="KPP131" s="21"/>
      <c r="KPQ131" s="21"/>
      <c r="KPR131" s="21"/>
      <c r="KPS131" s="21"/>
      <c r="KPT131" s="21"/>
      <c r="KPU131" s="21"/>
      <c r="KPV131" s="21"/>
      <c r="KPW131" s="21"/>
      <c r="KPX131" s="21"/>
      <c r="KPY131" s="21"/>
      <c r="KPZ131" s="21"/>
      <c r="KQA131" s="21"/>
      <c r="KQB131" s="21"/>
      <c r="KQC131" s="21"/>
      <c r="KQD131" s="21"/>
      <c r="KQE131" s="21"/>
      <c r="KQF131" s="21"/>
      <c r="KQG131" s="21"/>
      <c r="KQH131" s="21"/>
      <c r="KQI131" s="21"/>
      <c r="KQJ131" s="21"/>
      <c r="KQK131" s="21"/>
      <c r="KQL131" s="21"/>
      <c r="KQM131" s="21"/>
      <c r="KQN131" s="21"/>
      <c r="KQO131" s="21"/>
      <c r="KQP131" s="21"/>
      <c r="KQQ131" s="21"/>
      <c r="KQR131" s="21"/>
      <c r="KQS131" s="21"/>
      <c r="KQT131" s="21"/>
      <c r="KQU131" s="21"/>
      <c r="KQV131" s="21"/>
      <c r="KQW131" s="21"/>
      <c r="KQX131" s="21"/>
      <c r="KQY131" s="21"/>
      <c r="KQZ131" s="21"/>
      <c r="KRA131" s="21"/>
      <c r="KRB131" s="21"/>
      <c r="KRC131" s="21"/>
      <c r="KRD131" s="21"/>
      <c r="KRE131" s="21"/>
      <c r="KRF131" s="21"/>
      <c r="KRG131" s="21"/>
      <c r="KRH131" s="21"/>
      <c r="KRI131" s="21"/>
      <c r="KRJ131" s="21"/>
      <c r="KRK131" s="21"/>
      <c r="KRL131" s="21"/>
      <c r="KRM131" s="21"/>
      <c r="KRN131" s="21"/>
      <c r="KRO131" s="21"/>
      <c r="KRP131" s="21"/>
      <c r="KRQ131" s="21"/>
      <c r="KRR131" s="21"/>
      <c r="KRS131" s="21"/>
      <c r="KRT131" s="21"/>
      <c r="KRU131" s="21"/>
      <c r="KRV131" s="21"/>
      <c r="KRW131" s="21"/>
      <c r="KRX131" s="21"/>
      <c r="KRY131" s="21"/>
      <c r="KRZ131" s="21"/>
      <c r="KSA131" s="21"/>
      <c r="KSB131" s="21"/>
      <c r="KSC131" s="21"/>
      <c r="KSD131" s="21"/>
      <c r="KSE131" s="21"/>
      <c r="KSF131" s="21"/>
      <c r="KSG131" s="21"/>
      <c r="KSH131" s="21"/>
      <c r="KSI131" s="21"/>
      <c r="KSJ131" s="21"/>
      <c r="KSK131" s="21"/>
      <c r="KSL131" s="21"/>
      <c r="KSM131" s="21"/>
      <c r="KSN131" s="21"/>
      <c r="KSO131" s="21"/>
      <c r="KSP131" s="21"/>
      <c r="KSQ131" s="21"/>
      <c r="KSR131" s="21"/>
      <c r="KSS131" s="21"/>
      <c r="KST131" s="21"/>
      <c r="KSU131" s="21"/>
      <c r="KSV131" s="21"/>
      <c r="KSW131" s="21"/>
      <c r="KSX131" s="21"/>
      <c r="KSY131" s="21"/>
      <c r="KSZ131" s="21"/>
      <c r="KTA131" s="21"/>
      <c r="KTB131" s="21"/>
      <c r="KTC131" s="21"/>
      <c r="KTD131" s="21"/>
      <c r="KTE131" s="21"/>
      <c r="KTF131" s="21"/>
      <c r="KTG131" s="21"/>
      <c r="KTH131" s="21"/>
      <c r="KTI131" s="21"/>
      <c r="KTJ131" s="21"/>
      <c r="KTK131" s="21"/>
      <c r="KTL131" s="21"/>
      <c r="KTM131" s="21"/>
      <c r="KTN131" s="21"/>
      <c r="KTO131" s="21"/>
      <c r="KTP131" s="21"/>
      <c r="KTQ131" s="21"/>
      <c r="KTR131" s="21"/>
      <c r="KTS131" s="21"/>
      <c r="KTT131" s="21"/>
      <c r="KTU131" s="21"/>
      <c r="KTV131" s="21"/>
      <c r="KTW131" s="21"/>
      <c r="KTX131" s="21"/>
      <c r="KTY131" s="21"/>
      <c r="KTZ131" s="21"/>
      <c r="KUA131" s="21"/>
      <c r="KUB131" s="21"/>
      <c r="KUC131" s="21"/>
      <c r="KUD131" s="21"/>
      <c r="KUE131" s="21"/>
      <c r="KUF131" s="21"/>
      <c r="KUG131" s="21"/>
      <c r="KUH131" s="21"/>
      <c r="KUI131" s="21"/>
      <c r="KUJ131" s="21"/>
      <c r="KUK131" s="21"/>
      <c r="KUL131" s="21"/>
      <c r="KUM131" s="21"/>
      <c r="KUN131" s="21"/>
      <c r="KUO131" s="21"/>
      <c r="KUP131" s="21"/>
      <c r="KUQ131" s="21"/>
      <c r="KUR131" s="21"/>
      <c r="KUS131" s="21"/>
      <c r="KUT131" s="21"/>
      <c r="KUU131" s="21"/>
      <c r="KUV131" s="21"/>
      <c r="KUW131" s="21"/>
      <c r="KUX131" s="21"/>
      <c r="KUY131" s="21"/>
      <c r="KUZ131" s="21"/>
      <c r="KVA131" s="21"/>
      <c r="KVB131" s="21"/>
      <c r="KVC131" s="21"/>
      <c r="KVD131" s="21"/>
      <c r="KVE131" s="21"/>
      <c r="KVF131" s="21"/>
      <c r="KVG131" s="21"/>
      <c r="KVH131" s="21"/>
      <c r="KVI131" s="21"/>
      <c r="KVJ131" s="21"/>
      <c r="KVK131" s="21"/>
      <c r="KVL131" s="21"/>
      <c r="KVM131" s="21"/>
      <c r="KVN131" s="21"/>
      <c r="KVO131" s="21"/>
      <c r="KVP131" s="21"/>
      <c r="KVQ131" s="21"/>
      <c r="KVR131" s="21"/>
      <c r="KVS131" s="21"/>
      <c r="KVT131" s="21"/>
      <c r="KVU131" s="21"/>
      <c r="KVV131" s="21"/>
      <c r="KVW131" s="21"/>
      <c r="KVX131" s="21"/>
      <c r="KVY131" s="21"/>
      <c r="KVZ131" s="21"/>
      <c r="KWA131" s="21"/>
      <c r="KWB131" s="21"/>
      <c r="KWC131" s="21"/>
      <c r="KWD131" s="21"/>
      <c r="KWE131" s="21"/>
      <c r="KWF131" s="21"/>
      <c r="KWG131" s="21"/>
      <c r="KWH131" s="21"/>
      <c r="KWI131" s="21"/>
      <c r="KWJ131" s="21"/>
      <c r="KWK131" s="21"/>
      <c r="KWL131" s="21"/>
      <c r="KWM131" s="21"/>
      <c r="KWN131" s="21"/>
      <c r="KWO131" s="21"/>
      <c r="KWP131" s="21"/>
      <c r="KWQ131" s="21"/>
      <c r="KWR131" s="21"/>
      <c r="KWS131" s="21"/>
      <c r="KWT131" s="21"/>
      <c r="KWU131" s="21"/>
      <c r="KWV131" s="21"/>
      <c r="KWW131" s="21"/>
      <c r="KWX131" s="21"/>
      <c r="KWY131" s="21"/>
      <c r="KWZ131" s="21"/>
      <c r="KXA131" s="21"/>
      <c r="KXB131" s="21"/>
      <c r="KXC131" s="21"/>
      <c r="KXD131" s="21"/>
      <c r="KXE131" s="21"/>
      <c r="KXF131" s="21"/>
      <c r="KXG131" s="21"/>
      <c r="KXH131" s="21"/>
      <c r="KXI131" s="21"/>
      <c r="KXJ131" s="21"/>
      <c r="KXK131" s="21"/>
      <c r="KXL131" s="21"/>
      <c r="KXM131" s="21"/>
      <c r="KXN131" s="21"/>
      <c r="KXO131" s="21"/>
      <c r="KXP131" s="21"/>
      <c r="KXQ131" s="21"/>
      <c r="KXR131" s="21"/>
      <c r="KXS131" s="21"/>
      <c r="KXT131" s="21"/>
      <c r="KXU131" s="21"/>
      <c r="KXV131" s="21"/>
      <c r="KXW131" s="21"/>
      <c r="KXX131" s="21"/>
      <c r="KXY131" s="21"/>
      <c r="KXZ131" s="21"/>
      <c r="KYA131" s="21"/>
      <c r="KYB131" s="21"/>
      <c r="KYC131" s="21"/>
      <c r="KYD131" s="21"/>
      <c r="KYE131" s="21"/>
      <c r="KYF131" s="21"/>
      <c r="KYG131" s="21"/>
      <c r="KYH131" s="21"/>
      <c r="KYI131" s="21"/>
      <c r="KYJ131" s="21"/>
      <c r="KYK131" s="21"/>
      <c r="KYL131" s="21"/>
      <c r="KYM131" s="21"/>
      <c r="KYN131" s="21"/>
      <c r="KYO131" s="21"/>
      <c r="KYP131" s="21"/>
      <c r="KYQ131" s="21"/>
      <c r="KYR131" s="21"/>
      <c r="KYS131" s="21"/>
      <c r="KYT131" s="21"/>
      <c r="KYU131" s="21"/>
      <c r="KYV131" s="21"/>
      <c r="KYW131" s="21"/>
      <c r="KYX131" s="21"/>
      <c r="KYY131" s="21"/>
      <c r="KYZ131" s="21"/>
      <c r="KZA131" s="21"/>
      <c r="KZB131" s="21"/>
      <c r="KZC131" s="21"/>
      <c r="KZD131" s="21"/>
      <c r="KZE131" s="21"/>
      <c r="KZF131" s="21"/>
      <c r="KZG131" s="21"/>
      <c r="KZH131" s="21"/>
      <c r="KZI131" s="21"/>
      <c r="KZJ131" s="21"/>
      <c r="KZK131" s="21"/>
      <c r="KZL131" s="21"/>
      <c r="KZM131" s="21"/>
      <c r="KZN131" s="21"/>
      <c r="KZO131" s="21"/>
      <c r="KZP131" s="21"/>
      <c r="KZQ131" s="21"/>
      <c r="KZR131" s="21"/>
      <c r="KZS131" s="21"/>
      <c r="KZT131" s="21"/>
      <c r="KZU131" s="21"/>
      <c r="KZV131" s="21"/>
      <c r="KZW131" s="21"/>
      <c r="KZX131" s="21"/>
      <c r="KZY131" s="21"/>
      <c r="KZZ131" s="21"/>
      <c r="LAA131" s="21"/>
      <c r="LAB131" s="21"/>
      <c r="LAC131" s="21"/>
      <c r="LAD131" s="21"/>
      <c r="LAE131" s="21"/>
      <c r="LAF131" s="21"/>
      <c r="LAG131" s="21"/>
      <c r="LAH131" s="21"/>
      <c r="LAI131" s="21"/>
      <c r="LAJ131" s="21"/>
      <c r="LAK131" s="21"/>
      <c r="LAL131" s="21"/>
      <c r="LAM131" s="21"/>
      <c r="LAN131" s="21"/>
      <c r="LAO131" s="21"/>
      <c r="LAP131" s="21"/>
      <c r="LAQ131" s="21"/>
      <c r="LAR131" s="21"/>
      <c r="LAS131" s="21"/>
      <c r="LAT131" s="21"/>
      <c r="LAU131" s="21"/>
      <c r="LAV131" s="21"/>
      <c r="LAW131" s="21"/>
      <c r="LAX131" s="21"/>
      <c r="LAY131" s="21"/>
      <c r="LAZ131" s="21"/>
      <c r="LBA131" s="21"/>
      <c r="LBB131" s="21"/>
      <c r="LBC131" s="21"/>
      <c r="LBD131" s="21"/>
      <c r="LBE131" s="21"/>
      <c r="LBF131" s="21"/>
      <c r="LBG131" s="21"/>
      <c r="LBH131" s="21"/>
      <c r="LBI131" s="21"/>
      <c r="LBJ131" s="21"/>
      <c r="LBK131" s="21"/>
      <c r="LBL131" s="21"/>
      <c r="LBM131" s="21"/>
      <c r="LBN131" s="21"/>
      <c r="LBO131" s="21"/>
      <c r="LBP131" s="21"/>
      <c r="LBQ131" s="21"/>
      <c r="LBR131" s="21"/>
      <c r="LBS131" s="21"/>
      <c r="LBT131" s="21"/>
      <c r="LBU131" s="21"/>
      <c r="LBV131" s="21"/>
      <c r="LBW131" s="21"/>
      <c r="LBX131" s="21"/>
      <c r="LBY131" s="21"/>
      <c r="LBZ131" s="21"/>
      <c r="LCA131" s="21"/>
      <c r="LCB131" s="21"/>
      <c r="LCC131" s="21"/>
      <c r="LCD131" s="21"/>
      <c r="LCE131" s="21"/>
      <c r="LCF131" s="21"/>
      <c r="LCG131" s="21"/>
      <c r="LCH131" s="21"/>
      <c r="LCI131" s="21"/>
      <c r="LCJ131" s="21"/>
      <c r="LCK131" s="21"/>
      <c r="LCL131" s="21"/>
      <c r="LCM131" s="21"/>
      <c r="LCN131" s="21"/>
      <c r="LCO131" s="21"/>
      <c r="LCP131" s="21"/>
      <c r="LCQ131" s="21"/>
      <c r="LCR131" s="21"/>
      <c r="LCS131" s="21"/>
      <c r="LCT131" s="21"/>
      <c r="LCU131" s="21"/>
      <c r="LCV131" s="21"/>
      <c r="LCW131" s="21"/>
      <c r="LCX131" s="21"/>
      <c r="LCY131" s="21"/>
      <c r="LCZ131" s="21"/>
      <c r="LDA131" s="21"/>
      <c r="LDB131" s="21"/>
      <c r="LDC131" s="21"/>
      <c r="LDD131" s="21"/>
      <c r="LDE131" s="21"/>
      <c r="LDF131" s="21"/>
      <c r="LDG131" s="21"/>
      <c r="LDH131" s="21"/>
      <c r="LDI131" s="21"/>
      <c r="LDJ131" s="21"/>
      <c r="LDK131" s="21"/>
      <c r="LDL131" s="21"/>
      <c r="LDM131" s="21"/>
      <c r="LDN131" s="21"/>
      <c r="LDO131" s="21"/>
      <c r="LDP131" s="21"/>
      <c r="LDQ131" s="21"/>
      <c r="LDR131" s="21"/>
      <c r="LDS131" s="21"/>
      <c r="LDT131" s="21"/>
      <c r="LDU131" s="21"/>
      <c r="LDV131" s="21"/>
      <c r="LDW131" s="21"/>
      <c r="LDX131" s="21"/>
      <c r="LDY131" s="21"/>
      <c r="LDZ131" s="21"/>
      <c r="LEA131" s="21"/>
      <c r="LEB131" s="21"/>
      <c r="LEC131" s="21"/>
      <c r="LED131" s="21"/>
      <c r="LEE131" s="21"/>
      <c r="LEF131" s="21"/>
      <c r="LEG131" s="21"/>
      <c r="LEH131" s="21"/>
      <c r="LEI131" s="21"/>
      <c r="LEJ131" s="21"/>
      <c r="LEK131" s="21"/>
      <c r="LEL131" s="21"/>
      <c r="LEM131" s="21"/>
      <c r="LEN131" s="21"/>
      <c r="LEO131" s="21"/>
      <c r="LEP131" s="21"/>
      <c r="LEQ131" s="21"/>
      <c r="LER131" s="21"/>
      <c r="LES131" s="21"/>
      <c r="LET131" s="21"/>
      <c r="LEU131" s="21"/>
      <c r="LEV131" s="21"/>
      <c r="LEW131" s="21"/>
      <c r="LEX131" s="21"/>
      <c r="LEY131" s="21"/>
      <c r="LEZ131" s="21"/>
      <c r="LFA131" s="21"/>
      <c r="LFB131" s="21"/>
      <c r="LFC131" s="21"/>
      <c r="LFD131" s="21"/>
      <c r="LFE131" s="21"/>
      <c r="LFF131" s="21"/>
      <c r="LFG131" s="21"/>
      <c r="LFH131" s="21"/>
      <c r="LFI131" s="21"/>
      <c r="LFJ131" s="21"/>
      <c r="LFK131" s="21"/>
      <c r="LFL131" s="21"/>
      <c r="LFM131" s="21"/>
      <c r="LFN131" s="21"/>
      <c r="LFO131" s="21"/>
      <c r="LFP131" s="21"/>
      <c r="LFQ131" s="21"/>
      <c r="LFR131" s="21"/>
      <c r="LFS131" s="21"/>
      <c r="LFT131" s="21"/>
      <c r="LFU131" s="21"/>
      <c r="LFV131" s="21"/>
      <c r="LFW131" s="21"/>
      <c r="LFX131" s="21"/>
      <c r="LFY131" s="21"/>
      <c r="LFZ131" s="21"/>
      <c r="LGA131" s="21"/>
      <c r="LGB131" s="21"/>
      <c r="LGC131" s="21"/>
      <c r="LGD131" s="21"/>
      <c r="LGE131" s="21"/>
      <c r="LGF131" s="21"/>
      <c r="LGG131" s="21"/>
      <c r="LGH131" s="21"/>
      <c r="LGI131" s="21"/>
      <c r="LGJ131" s="21"/>
      <c r="LGK131" s="21"/>
      <c r="LGL131" s="21"/>
      <c r="LGM131" s="21"/>
      <c r="LGN131" s="21"/>
      <c r="LGO131" s="21"/>
      <c r="LGP131" s="21"/>
      <c r="LGQ131" s="21"/>
      <c r="LGR131" s="21"/>
      <c r="LGS131" s="21"/>
      <c r="LGT131" s="21"/>
      <c r="LGU131" s="21"/>
      <c r="LGV131" s="21"/>
      <c r="LGW131" s="21"/>
      <c r="LGX131" s="21"/>
      <c r="LGY131" s="21"/>
      <c r="LGZ131" s="21"/>
      <c r="LHA131" s="21"/>
      <c r="LHB131" s="21"/>
      <c r="LHC131" s="21"/>
      <c r="LHD131" s="21"/>
      <c r="LHE131" s="21"/>
      <c r="LHF131" s="21"/>
      <c r="LHG131" s="21"/>
      <c r="LHH131" s="21"/>
      <c r="LHI131" s="21"/>
      <c r="LHJ131" s="21"/>
      <c r="LHK131" s="21"/>
      <c r="LHL131" s="21"/>
      <c r="LHM131" s="21"/>
      <c r="LHN131" s="21"/>
      <c r="LHO131" s="21"/>
      <c r="LHP131" s="21"/>
      <c r="LHQ131" s="21"/>
      <c r="LHR131" s="21"/>
      <c r="LHS131" s="21"/>
      <c r="LHT131" s="21"/>
      <c r="LHU131" s="21"/>
      <c r="LHV131" s="21"/>
      <c r="LHW131" s="21"/>
      <c r="LHX131" s="21"/>
      <c r="LHY131" s="21"/>
      <c r="LHZ131" s="21"/>
      <c r="LIA131" s="21"/>
      <c r="LIB131" s="21"/>
      <c r="LIC131" s="21"/>
      <c r="LID131" s="21"/>
      <c r="LIE131" s="21"/>
      <c r="LIF131" s="21"/>
      <c r="LIG131" s="21"/>
      <c r="LIH131" s="21"/>
      <c r="LII131" s="21"/>
      <c r="LIJ131" s="21"/>
      <c r="LIK131" s="21"/>
      <c r="LIL131" s="21"/>
      <c r="LIM131" s="21"/>
      <c r="LIN131" s="21"/>
      <c r="LIO131" s="21"/>
      <c r="LIP131" s="21"/>
      <c r="LIQ131" s="21"/>
      <c r="LIR131" s="21"/>
      <c r="LIS131" s="21"/>
      <c r="LIT131" s="21"/>
      <c r="LIU131" s="21"/>
      <c r="LIV131" s="21"/>
      <c r="LIW131" s="21"/>
      <c r="LIX131" s="21"/>
      <c r="LIY131" s="21"/>
      <c r="LIZ131" s="21"/>
      <c r="LJA131" s="21"/>
      <c r="LJB131" s="21"/>
      <c r="LJC131" s="21"/>
      <c r="LJD131" s="21"/>
      <c r="LJE131" s="21"/>
      <c r="LJF131" s="21"/>
      <c r="LJG131" s="21"/>
      <c r="LJH131" s="21"/>
      <c r="LJI131" s="21"/>
      <c r="LJJ131" s="21"/>
      <c r="LJK131" s="21"/>
      <c r="LJL131" s="21"/>
      <c r="LJM131" s="21"/>
      <c r="LJN131" s="21"/>
      <c r="LJO131" s="21"/>
      <c r="LJP131" s="21"/>
      <c r="LJQ131" s="21"/>
      <c r="LJR131" s="21"/>
      <c r="LJS131" s="21"/>
      <c r="LJT131" s="21"/>
      <c r="LJU131" s="21"/>
      <c r="LJV131" s="21"/>
      <c r="LJW131" s="21"/>
      <c r="LJX131" s="21"/>
      <c r="LJY131" s="21"/>
      <c r="LJZ131" s="21"/>
      <c r="LKA131" s="21"/>
      <c r="LKB131" s="21"/>
      <c r="LKC131" s="21"/>
      <c r="LKD131" s="21"/>
      <c r="LKE131" s="21"/>
      <c r="LKF131" s="21"/>
      <c r="LKG131" s="21"/>
      <c r="LKH131" s="21"/>
      <c r="LKI131" s="21"/>
      <c r="LKJ131" s="21"/>
      <c r="LKK131" s="21"/>
      <c r="LKL131" s="21"/>
      <c r="LKM131" s="21"/>
      <c r="LKN131" s="21"/>
      <c r="LKO131" s="21"/>
      <c r="LKP131" s="21"/>
      <c r="LKQ131" s="21"/>
      <c r="LKR131" s="21"/>
      <c r="LKS131" s="21"/>
      <c r="LKT131" s="21"/>
      <c r="LKU131" s="21"/>
      <c r="LKV131" s="21"/>
      <c r="LKW131" s="21"/>
      <c r="LKX131" s="21"/>
      <c r="LKY131" s="21"/>
      <c r="LKZ131" s="21"/>
      <c r="LLA131" s="21"/>
      <c r="LLB131" s="21"/>
      <c r="LLC131" s="21"/>
      <c r="LLD131" s="21"/>
      <c r="LLE131" s="21"/>
      <c r="LLF131" s="21"/>
      <c r="LLG131" s="21"/>
      <c r="LLH131" s="21"/>
      <c r="LLI131" s="21"/>
      <c r="LLJ131" s="21"/>
      <c r="LLK131" s="21"/>
      <c r="LLL131" s="21"/>
      <c r="LLM131" s="21"/>
      <c r="LLN131" s="21"/>
      <c r="LLO131" s="21"/>
      <c r="LLP131" s="21"/>
      <c r="LLQ131" s="21"/>
      <c r="LLR131" s="21"/>
      <c r="LLS131" s="21"/>
      <c r="LLT131" s="21"/>
      <c r="LLU131" s="21"/>
      <c r="LLV131" s="21"/>
      <c r="LLW131" s="21"/>
      <c r="LLX131" s="21"/>
      <c r="LLY131" s="21"/>
      <c r="LLZ131" s="21"/>
      <c r="LMA131" s="21"/>
      <c r="LMB131" s="21"/>
      <c r="LMC131" s="21"/>
      <c r="LMD131" s="21"/>
      <c r="LME131" s="21"/>
      <c r="LMF131" s="21"/>
      <c r="LMG131" s="21"/>
      <c r="LMH131" s="21"/>
      <c r="LMI131" s="21"/>
      <c r="LMJ131" s="21"/>
      <c r="LMK131" s="21"/>
      <c r="LML131" s="21"/>
      <c r="LMM131" s="21"/>
      <c r="LMN131" s="21"/>
      <c r="LMO131" s="21"/>
      <c r="LMP131" s="21"/>
      <c r="LMQ131" s="21"/>
      <c r="LMR131" s="21"/>
      <c r="LMS131" s="21"/>
      <c r="LMT131" s="21"/>
      <c r="LMU131" s="21"/>
      <c r="LMV131" s="21"/>
      <c r="LMW131" s="21"/>
      <c r="LMX131" s="21"/>
      <c r="LMY131" s="21"/>
      <c r="LMZ131" s="21"/>
      <c r="LNA131" s="21"/>
      <c r="LNB131" s="21"/>
      <c r="LNC131" s="21"/>
      <c r="LND131" s="21"/>
      <c r="LNE131" s="21"/>
      <c r="LNF131" s="21"/>
      <c r="LNG131" s="21"/>
      <c r="LNH131" s="21"/>
      <c r="LNI131" s="21"/>
      <c r="LNJ131" s="21"/>
      <c r="LNK131" s="21"/>
      <c r="LNL131" s="21"/>
      <c r="LNM131" s="21"/>
      <c r="LNN131" s="21"/>
      <c r="LNO131" s="21"/>
      <c r="LNP131" s="21"/>
      <c r="LNQ131" s="21"/>
      <c r="LNR131" s="21"/>
      <c r="LNS131" s="21"/>
      <c r="LNT131" s="21"/>
      <c r="LNU131" s="21"/>
      <c r="LNV131" s="21"/>
      <c r="LNW131" s="21"/>
      <c r="LNX131" s="21"/>
      <c r="LNY131" s="21"/>
      <c r="LNZ131" s="21"/>
      <c r="LOA131" s="21"/>
      <c r="LOB131" s="21"/>
      <c r="LOC131" s="21"/>
      <c r="LOD131" s="21"/>
      <c r="LOE131" s="21"/>
      <c r="LOF131" s="21"/>
      <c r="LOG131" s="21"/>
      <c r="LOH131" s="21"/>
      <c r="LOI131" s="21"/>
      <c r="LOJ131" s="21"/>
      <c r="LOK131" s="21"/>
      <c r="LOL131" s="21"/>
      <c r="LOM131" s="21"/>
      <c r="LON131" s="21"/>
      <c r="LOO131" s="21"/>
      <c r="LOP131" s="21"/>
      <c r="LOQ131" s="21"/>
      <c r="LOR131" s="21"/>
      <c r="LOS131" s="21"/>
      <c r="LOT131" s="21"/>
      <c r="LOU131" s="21"/>
      <c r="LOV131" s="21"/>
      <c r="LOW131" s="21"/>
      <c r="LOX131" s="21"/>
      <c r="LOY131" s="21"/>
      <c r="LOZ131" s="21"/>
      <c r="LPA131" s="21"/>
      <c r="LPB131" s="21"/>
      <c r="LPC131" s="21"/>
      <c r="LPD131" s="21"/>
      <c r="LPE131" s="21"/>
      <c r="LPF131" s="21"/>
      <c r="LPG131" s="21"/>
      <c r="LPH131" s="21"/>
      <c r="LPI131" s="21"/>
      <c r="LPJ131" s="21"/>
      <c r="LPK131" s="21"/>
      <c r="LPL131" s="21"/>
      <c r="LPM131" s="21"/>
      <c r="LPN131" s="21"/>
      <c r="LPO131" s="21"/>
      <c r="LPP131" s="21"/>
      <c r="LPQ131" s="21"/>
      <c r="LPR131" s="21"/>
      <c r="LPS131" s="21"/>
      <c r="LPT131" s="21"/>
      <c r="LPU131" s="21"/>
      <c r="LPV131" s="21"/>
      <c r="LPW131" s="21"/>
      <c r="LPX131" s="21"/>
      <c r="LPY131" s="21"/>
      <c r="LPZ131" s="21"/>
      <c r="LQA131" s="21"/>
      <c r="LQB131" s="21"/>
      <c r="LQC131" s="21"/>
      <c r="LQD131" s="21"/>
      <c r="LQE131" s="21"/>
      <c r="LQF131" s="21"/>
      <c r="LQG131" s="21"/>
      <c r="LQH131" s="21"/>
      <c r="LQI131" s="21"/>
      <c r="LQJ131" s="21"/>
      <c r="LQK131" s="21"/>
      <c r="LQL131" s="21"/>
      <c r="LQM131" s="21"/>
      <c r="LQN131" s="21"/>
      <c r="LQO131" s="21"/>
      <c r="LQP131" s="21"/>
      <c r="LQQ131" s="21"/>
      <c r="LQR131" s="21"/>
      <c r="LQS131" s="21"/>
      <c r="LQT131" s="21"/>
      <c r="LQU131" s="21"/>
      <c r="LQV131" s="21"/>
      <c r="LQW131" s="21"/>
      <c r="LQX131" s="21"/>
      <c r="LQY131" s="21"/>
      <c r="LQZ131" s="21"/>
      <c r="LRA131" s="21"/>
      <c r="LRB131" s="21"/>
      <c r="LRC131" s="21"/>
      <c r="LRD131" s="21"/>
      <c r="LRE131" s="21"/>
      <c r="LRF131" s="21"/>
      <c r="LRG131" s="21"/>
      <c r="LRH131" s="21"/>
      <c r="LRI131" s="21"/>
      <c r="LRJ131" s="21"/>
      <c r="LRK131" s="21"/>
      <c r="LRL131" s="21"/>
      <c r="LRM131" s="21"/>
      <c r="LRN131" s="21"/>
      <c r="LRO131" s="21"/>
      <c r="LRP131" s="21"/>
      <c r="LRQ131" s="21"/>
      <c r="LRR131" s="21"/>
      <c r="LRS131" s="21"/>
      <c r="LRT131" s="21"/>
      <c r="LRU131" s="21"/>
      <c r="LRV131" s="21"/>
      <c r="LRW131" s="21"/>
      <c r="LRX131" s="21"/>
      <c r="LRY131" s="21"/>
      <c r="LRZ131" s="21"/>
      <c r="LSA131" s="21"/>
      <c r="LSB131" s="21"/>
      <c r="LSC131" s="21"/>
      <c r="LSD131" s="21"/>
      <c r="LSE131" s="21"/>
      <c r="LSF131" s="21"/>
      <c r="LSG131" s="21"/>
      <c r="LSH131" s="21"/>
      <c r="LSI131" s="21"/>
      <c r="LSJ131" s="21"/>
      <c r="LSK131" s="21"/>
      <c r="LSL131" s="21"/>
      <c r="LSM131" s="21"/>
      <c r="LSN131" s="21"/>
      <c r="LSO131" s="21"/>
      <c r="LSP131" s="21"/>
      <c r="LSQ131" s="21"/>
      <c r="LSR131" s="21"/>
      <c r="LSS131" s="21"/>
      <c r="LST131" s="21"/>
      <c r="LSU131" s="21"/>
      <c r="LSV131" s="21"/>
      <c r="LSW131" s="21"/>
      <c r="LSX131" s="21"/>
      <c r="LSY131" s="21"/>
      <c r="LSZ131" s="21"/>
      <c r="LTA131" s="21"/>
      <c r="LTB131" s="21"/>
      <c r="LTC131" s="21"/>
      <c r="LTD131" s="21"/>
      <c r="LTE131" s="21"/>
      <c r="LTF131" s="21"/>
      <c r="LTG131" s="21"/>
      <c r="LTH131" s="21"/>
      <c r="LTI131" s="21"/>
      <c r="LTJ131" s="21"/>
      <c r="LTK131" s="21"/>
      <c r="LTL131" s="21"/>
      <c r="LTM131" s="21"/>
      <c r="LTN131" s="21"/>
      <c r="LTO131" s="21"/>
      <c r="LTP131" s="21"/>
      <c r="LTQ131" s="21"/>
      <c r="LTR131" s="21"/>
      <c r="LTS131" s="21"/>
      <c r="LTT131" s="21"/>
      <c r="LTU131" s="21"/>
      <c r="LTV131" s="21"/>
      <c r="LTW131" s="21"/>
      <c r="LTX131" s="21"/>
      <c r="LTY131" s="21"/>
      <c r="LTZ131" s="21"/>
      <c r="LUA131" s="21"/>
      <c r="LUB131" s="21"/>
      <c r="LUC131" s="21"/>
      <c r="LUD131" s="21"/>
      <c r="LUE131" s="21"/>
      <c r="LUF131" s="21"/>
      <c r="LUG131" s="21"/>
      <c r="LUH131" s="21"/>
      <c r="LUI131" s="21"/>
      <c r="LUJ131" s="21"/>
      <c r="LUK131" s="21"/>
      <c r="LUL131" s="21"/>
      <c r="LUM131" s="21"/>
      <c r="LUN131" s="21"/>
      <c r="LUO131" s="21"/>
      <c r="LUP131" s="21"/>
      <c r="LUQ131" s="21"/>
      <c r="LUR131" s="21"/>
      <c r="LUS131" s="21"/>
      <c r="LUT131" s="21"/>
      <c r="LUU131" s="21"/>
      <c r="LUV131" s="21"/>
      <c r="LUW131" s="21"/>
      <c r="LUX131" s="21"/>
      <c r="LUY131" s="21"/>
      <c r="LUZ131" s="21"/>
      <c r="LVA131" s="21"/>
      <c r="LVB131" s="21"/>
      <c r="LVC131" s="21"/>
      <c r="LVD131" s="21"/>
      <c r="LVE131" s="21"/>
      <c r="LVF131" s="21"/>
      <c r="LVG131" s="21"/>
      <c r="LVH131" s="21"/>
      <c r="LVI131" s="21"/>
      <c r="LVJ131" s="21"/>
      <c r="LVK131" s="21"/>
      <c r="LVL131" s="21"/>
      <c r="LVM131" s="21"/>
      <c r="LVN131" s="21"/>
      <c r="LVO131" s="21"/>
      <c r="LVP131" s="21"/>
      <c r="LVQ131" s="21"/>
      <c r="LVR131" s="21"/>
      <c r="LVS131" s="21"/>
      <c r="LVT131" s="21"/>
      <c r="LVU131" s="21"/>
      <c r="LVV131" s="21"/>
      <c r="LVW131" s="21"/>
      <c r="LVX131" s="21"/>
      <c r="LVY131" s="21"/>
      <c r="LVZ131" s="21"/>
      <c r="LWA131" s="21"/>
      <c r="LWB131" s="21"/>
      <c r="LWC131" s="21"/>
      <c r="LWD131" s="21"/>
      <c r="LWE131" s="21"/>
      <c r="LWF131" s="21"/>
      <c r="LWG131" s="21"/>
      <c r="LWH131" s="21"/>
      <c r="LWI131" s="21"/>
      <c r="LWJ131" s="21"/>
      <c r="LWK131" s="21"/>
      <c r="LWL131" s="21"/>
      <c r="LWM131" s="21"/>
      <c r="LWN131" s="21"/>
      <c r="LWO131" s="21"/>
      <c r="LWP131" s="21"/>
      <c r="LWQ131" s="21"/>
      <c r="LWR131" s="21"/>
      <c r="LWS131" s="21"/>
      <c r="LWT131" s="21"/>
      <c r="LWU131" s="21"/>
      <c r="LWV131" s="21"/>
      <c r="LWW131" s="21"/>
      <c r="LWX131" s="21"/>
      <c r="LWY131" s="21"/>
      <c r="LWZ131" s="21"/>
      <c r="LXA131" s="21"/>
      <c r="LXB131" s="21"/>
      <c r="LXC131" s="21"/>
      <c r="LXD131" s="21"/>
      <c r="LXE131" s="21"/>
      <c r="LXF131" s="21"/>
      <c r="LXG131" s="21"/>
      <c r="LXH131" s="21"/>
      <c r="LXI131" s="21"/>
      <c r="LXJ131" s="21"/>
      <c r="LXK131" s="21"/>
      <c r="LXL131" s="21"/>
      <c r="LXM131" s="21"/>
      <c r="LXN131" s="21"/>
      <c r="LXO131" s="21"/>
      <c r="LXP131" s="21"/>
      <c r="LXQ131" s="21"/>
      <c r="LXR131" s="21"/>
      <c r="LXS131" s="21"/>
      <c r="LXT131" s="21"/>
      <c r="LXU131" s="21"/>
      <c r="LXV131" s="21"/>
      <c r="LXW131" s="21"/>
      <c r="LXX131" s="21"/>
      <c r="LXY131" s="21"/>
      <c r="LXZ131" s="21"/>
      <c r="LYA131" s="21"/>
      <c r="LYB131" s="21"/>
      <c r="LYC131" s="21"/>
      <c r="LYD131" s="21"/>
      <c r="LYE131" s="21"/>
      <c r="LYF131" s="21"/>
      <c r="LYG131" s="21"/>
      <c r="LYH131" s="21"/>
      <c r="LYI131" s="21"/>
      <c r="LYJ131" s="21"/>
      <c r="LYK131" s="21"/>
      <c r="LYL131" s="21"/>
      <c r="LYM131" s="21"/>
      <c r="LYN131" s="21"/>
      <c r="LYO131" s="21"/>
      <c r="LYP131" s="21"/>
      <c r="LYQ131" s="21"/>
      <c r="LYR131" s="21"/>
      <c r="LYS131" s="21"/>
      <c r="LYT131" s="21"/>
      <c r="LYU131" s="21"/>
      <c r="LYV131" s="21"/>
      <c r="LYW131" s="21"/>
      <c r="LYX131" s="21"/>
      <c r="LYY131" s="21"/>
      <c r="LYZ131" s="21"/>
      <c r="LZA131" s="21"/>
      <c r="LZB131" s="21"/>
      <c r="LZC131" s="21"/>
      <c r="LZD131" s="21"/>
      <c r="LZE131" s="21"/>
      <c r="LZF131" s="21"/>
      <c r="LZG131" s="21"/>
      <c r="LZH131" s="21"/>
      <c r="LZI131" s="21"/>
      <c r="LZJ131" s="21"/>
      <c r="LZK131" s="21"/>
      <c r="LZL131" s="21"/>
      <c r="LZM131" s="21"/>
      <c r="LZN131" s="21"/>
      <c r="LZO131" s="21"/>
      <c r="LZP131" s="21"/>
      <c r="LZQ131" s="21"/>
      <c r="LZR131" s="21"/>
      <c r="LZS131" s="21"/>
      <c r="LZT131" s="21"/>
      <c r="LZU131" s="21"/>
      <c r="LZV131" s="21"/>
      <c r="LZW131" s="21"/>
      <c r="LZX131" s="21"/>
      <c r="LZY131" s="21"/>
      <c r="LZZ131" s="21"/>
      <c r="MAA131" s="21"/>
      <c r="MAB131" s="21"/>
      <c r="MAC131" s="21"/>
      <c r="MAD131" s="21"/>
      <c r="MAE131" s="21"/>
      <c r="MAF131" s="21"/>
      <c r="MAG131" s="21"/>
      <c r="MAH131" s="21"/>
      <c r="MAI131" s="21"/>
      <c r="MAJ131" s="21"/>
      <c r="MAK131" s="21"/>
      <c r="MAL131" s="21"/>
      <c r="MAM131" s="21"/>
      <c r="MAN131" s="21"/>
      <c r="MAO131" s="21"/>
      <c r="MAP131" s="21"/>
      <c r="MAQ131" s="21"/>
      <c r="MAR131" s="21"/>
      <c r="MAS131" s="21"/>
      <c r="MAT131" s="21"/>
      <c r="MAU131" s="21"/>
      <c r="MAV131" s="21"/>
      <c r="MAW131" s="21"/>
      <c r="MAX131" s="21"/>
      <c r="MAY131" s="21"/>
      <c r="MAZ131" s="21"/>
      <c r="MBA131" s="21"/>
      <c r="MBB131" s="21"/>
      <c r="MBC131" s="21"/>
      <c r="MBD131" s="21"/>
      <c r="MBE131" s="21"/>
      <c r="MBF131" s="21"/>
      <c r="MBG131" s="21"/>
      <c r="MBH131" s="21"/>
      <c r="MBI131" s="21"/>
      <c r="MBJ131" s="21"/>
      <c r="MBK131" s="21"/>
      <c r="MBL131" s="21"/>
      <c r="MBM131" s="21"/>
      <c r="MBN131" s="21"/>
      <c r="MBO131" s="21"/>
      <c r="MBP131" s="21"/>
      <c r="MBQ131" s="21"/>
      <c r="MBR131" s="21"/>
      <c r="MBS131" s="21"/>
      <c r="MBT131" s="21"/>
      <c r="MBU131" s="21"/>
      <c r="MBV131" s="21"/>
      <c r="MBW131" s="21"/>
      <c r="MBX131" s="21"/>
      <c r="MBY131" s="21"/>
      <c r="MBZ131" s="21"/>
      <c r="MCA131" s="21"/>
      <c r="MCB131" s="21"/>
      <c r="MCC131" s="21"/>
      <c r="MCD131" s="21"/>
      <c r="MCE131" s="21"/>
      <c r="MCF131" s="21"/>
      <c r="MCG131" s="21"/>
      <c r="MCH131" s="21"/>
      <c r="MCI131" s="21"/>
      <c r="MCJ131" s="21"/>
      <c r="MCK131" s="21"/>
      <c r="MCL131" s="21"/>
      <c r="MCM131" s="21"/>
      <c r="MCN131" s="21"/>
      <c r="MCO131" s="21"/>
      <c r="MCP131" s="21"/>
      <c r="MCQ131" s="21"/>
      <c r="MCR131" s="21"/>
      <c r="MCS131" s="21"/>
      <c r="MCT131" s="21"/>
      <c r="MCU131" s="21"/>
      <c r="MCV131" s="21"/>
      <c r="MCW131" s="21"/>
      <c r="MCX131" s="21"/>
      <c r="MCY131" s="21"/>
      <c r="MCZ131" s="21"/>
      <c r="MDA131" s="21"/>
      <c r="MDB131" s="21"/>
      <c r="MDC131" s="21"/>
      <c r="MDD131" s="21"/>
      <c r="MDE131" s="21"/>
      <c r="MDF131" s="21"/>
      <c r="MDG131" s="21"/>
      <c r="MDH131" s="21"/>
      <c r="MDI131" s="21"/>
      <c r="MDJ131" s="21"/>
      <c r="MDK131" s="21"/>
      <c r="MDL131" s="21"/>
      <c r="MDM131" s="21"/>
      <c r="MDN131" s="21"/>
      <c r="MDO131" s="21"/>
      <c r="MDP131" s="21"/>
      <c r="MDQ131" s="21"/>
      <c r="MDR131" s="21"/>
      <c r="MDS131" s="21"/>
      <c r="MDT131" s="21"/>
      <c r="MDU131" s="21"/>
      <c r="MDV131" s="21"/>
      <c r="MDW131" s="21"/>
      <c r="MDX131" s="21"/>
      <c r="MDY131" s="21"/>
      <c r="MDZ131" s="21"/>
      <c r="MEA131" s="21"/>
      <c r="MEB131" s="21"/>
      <c r="MEC131" s="21"/>
      <c r="MED131" s="21"/>
      <c r="MEE131" s="21"/>
      <c r="MEF131" s="21"/>
      <c r="MEG131" s="21"/>
      <c r="MEH131" s="21"/>
      <c r="MEI131" s="21"/>
      <c r="MEJ131" s="21"/>
      <c r="MEK131" s="21"/>
      <c r="MEL131" s="21"/>
      <c r="MEM131" s="21"/>
      <c r="MEN131" s="21"/>
      <c r="MEO131" s="21"/>
      <c r="MEP131" s="21"/>
      <c r="MEQ131" s="21"/>
      <c r="MER131" s="21"/>
      <c r="MES131" s="21"/>
      <c r="MET131" s="21"/>
      <c r="MEU131" s="21"/>
      <c r="MEV131" s="21"/>
      <c r="MEW131" s="21"/>
      <c r="MEX131" s="21"/>
      <c r="MEY131" s="21"/>
      <c r="MEZ131" s="21"/>
      <c r="MFA131" s="21"/>
      <c r="MFB131" s="21"/>
      <c r="MFC131" s="21"/>
      <c r="MFD131" s="21"/>
      <c r="MFE131" s="21"/>
      <c r="MFF131" s="21"/>
      <c r="MFG131" s="21"/>
      <c r="MFH131" s="21"/>
      <c r="MFI131" s="21"/>
      <c r="MFJ131" s="21"/>
      <c r="MFK131" s="21"/>
      <c r="MFL131" s="21"/>
      <c r="MFM131" s="21"/>
      <c r="MFN131" s="21"/>
      <c r="MFO131" s="21"/>
      <c r="MFP131" s="21"/>
      <c r="MFQ131" s="21"/>
      <c r="MFR131" s="21"/>
      <c r="MFS131" s="21"/>
      <c r="MFT131" s="21"/>
      <c r="MFU131" s="21"/>
      <c r="MFV131" s="21"/>
      <c r="MFW131" s="21"/>
      <c r="MFX131" s="21"/>
      <c r="MFY131" s="21"/>
      <c r="MFZ131" s="21"/>
      <c r="MGA131" s="21"/>
      <c r="MGB131" s="21"/>
      <c r="MGC131" s="21"/>
      <c r="MGD131" s="21"/>
      <c r="MGE131" s="21"/>
      <c r="MGF131" s="21"/>
      <c r="MGG131" s="21"/>
      <c r="MGH131" s="21"/>
      <c r="MGI131" s="21"/>
      <c r="MGJ131" s="21"/>
      <c r="MGK131" s="21"/>
      <c r="MGL131" s="21"/>
      <c r="MGM131" s="21"/>
      <c r="MGN131" s="21"/>
      <c r="MGO131" s="21"/>
      <c r="MGP131" s="21"/>
      <c r="MGQ131" s="21"/>
      <c r="MGR131" s="21"/>
      <c r="MGS131" s="21"/>
      <c r="MGT131" s="21"/>
      <c r="MGU131" s="21"/>
      <c r="MGV131" s="21"/>
      <c r="MGW131" s="21"/>
      <c r="MGX131" s="21"/>
      <c r="MGY131" s="21"/>
      <c r="MGZ131" s="21"/>
      <c r="MHA131" s="21"/>
      <c r="MHB131" s="21"/>
      <c r="MHC131" s="21"/>
      <c r="MHD131" s="21"/>
      <c r="MHE131" s="21"/>
      <c r="MHF131" s="21"/>
      <c r="MHG131" s="21"/>
      <c r="MHH131" s="21"/>
      <c r="MHI131" s="21"/>
      <c r="MHJ131" s="21"/>
      <c r="MHK131" s="21"/>
      <c r="MHL131" s="21"/>
      <c r="MHM131" s="21"/>
      <c r="MHN131" s="21"/>
      <c r="MHO131" s="21"/>
      <c r="MHP131" s="21"/>
      <c r="MHQ131" s="21"/>
      <c r="MHR131" s="21"/>
      <c r="MHS131" s="21"/>
      <c r="MHT131" s="21"/>
      <c r="MHU131" s="21"/>
      <c r="MHV131" s="21"/>
      <c r="MHW131" s="21"/>
      <c r="MHX131" s="21"/>
      <c r="MHY131" s="21"/>
      <c r="MHZ131" s="21"/>
      <c r="MIA131" s="21"/>
      <c r="MIB131" s="21"/>
      <c r="MIC131" s="21"/>
      <c r="MID131" s="21"/>
      <c r="MIE131" s="21"/>
      <c r="MIF131" s="21"/>
      <c r="MIG131" s="21"/>
      <c r="MIH131" s="21"/>
      <c r="MII131" s="21"/>
      <c r="MIJ131" s="21"/>
      <c r="MIK131" s="21"/>
      <c r="MIL131" s="21"/>
      <c r="MIM131" s="21"/>
      <c r="MIN131" s="21"/>
      <c r="MIO131" s="21"/>
      <c r="MIP131" s="21"/>
      <c r="MIQ131" s="21"/>
      <c r="MIR131" s="21"/>
      <c r="MIS131" s="21"/>
      <c r="MIT131" s="21"/>
      <c r="MIU131" s="21"/>
      <c r="MIV131" s="21"/>
      <c r="MIW131" s="21"/>
      <c r="MIX131" s="21"/>
      <c r="MIY131" s="21"/>
      <c r="MIZ131" s="21"/>
      <c r="MJA131" s="21"/>
      <c r="MJB131" s="21"/>
      <c r="MJC131" s="21"/>
      <c r="MJD131" s="21"/>
      <c r="MJE131" s="21"/>
      <c r="MJF131" s="21"/>
      <c r="MJG131" s="21"/>
      <c r="MJH131" s="21"/>
      <c r="MJI131" s="21"/>
      <c r="MJJ131" s="21"/>
      <c r="MJK131" s="21"/>
      <c r="MJL131" s="21"/>
      <c r="MJM131" s="21"/>
      <c r="MJN131" s="21"/>
      <c r="MJO131" s="21"/>
      <c r="MJP131" s="21"/>
      <c r="MJQ131" s="21"/>
      <c r="MJR131" s="21"/>
      <c r="MJS131" s="21"/>
      <c r="MJT131" s="21"/>
      <c r="MJU131" s="21"/>
      <c r="MJV131" s="21"/>
      <c r="MJW131" s="21"/>
      <c r="MJX131" s="21"/>
      <c r="MJY131" s="21"/>
      <c r="MJZ131" s="21"/>
      <c r="MKA131" s="21"/>
      <c r="MKB131" s="21"/>
      <c r="MKC131" s="21"/>
      <c r="MKD131" s="21"/>
      <c r="MKE131" s="21"/>
      <c r="MKF131" s="21"/>
      <c r="MKG131" s="21"/>
      <c r="MKH131" s="21"/>
      <c r="MKI131" s="21"/>
      <c r="MKJ131" s="21"/>
      <c r="MKK131" s="21"/>
      <c r="MKL131" s="21"/>
      <c r="MKM131" s="21"/>
      <c r="MKN131" s="21"/>
      <c r="MKO131" s="21"/>
      <c r="MKP131" s="21"/>
      <c r="MKQ131" s="21"/>
      <c r="MKR131" s="21"/>
      <c r="MKS131" s="21"/>
      <c r="MKT131" s="21"/>
      <c r="MKU131" s="21"/>
      <c r="MKV131" s="21"/>
      <c r="MKW131" s="21"/>
      <c r="MKX131" s="21"/>
      <c r="MKY131" s="21"/>
      <c r="MKZ131" s="21"/>
      <c r="MLA131" s="21"/>
      <c r="MLB131" s="21"/>
      <c r="MLC131" s="21"/>
      <c r="MLD131" s="21"/>
      <c r="MLE131" s="21"/>
      <c r="MLF131" s="21"/>
      <c r="MLG131" s="21"/>
      <c r="MLH131" s="21"/>
      <c r="MLI131" s="21"/>
      <c r="MLJ131" s="21"/>
      <c r="MLK131" s="21"/>
      <c r="MLL131" s="21"/>
      <c r="MLM131" s="21"/>
      <c r="MLN131" s="21"/>
      <c r="MLO131" s="21"/>
      <c r="MLP131" s="21"/>
      <c r="MLQ131" s="21"/>
      <c r="MLR131" s="21"/>
      <c r="MLS131" s="21"/>
      <c r="MLT131" s="21"/>
      <c r="MLU131" s="21"/>
      <c r="MLV131" s="21"/>
      <c r="MLW131" s="21"/>
      <c r="MLX131" s="21"/>
      <c r="MLY131" s="21"/>
      <c r="MLZ131" s="21"/>
      <c r="MMA131" s="21"/>
      <c r="MMB131" s="21"/>
      <c r="MMC131" s="21"/>
      <c r="MMD131" s="21"/>
      <c r="MME131" s="21"/>
      <c r="MMF131" s="21"/>
      <c r="MMG131" s="21"/>
      <c r="MMH131" s="21"/>
      <c r="MMI131" s="21"/>
      <c r="MMJ131" s="21"/>
      <c r="MMK131" s="21"/>
      <c r="MML131" s="21"/>
      <c r="MMM131" s="21"/>
      <c r="MMN131" s="21"/>
      <c r="MMO131" s="21"/>
      <c r="MMP131" s="21"/>
      <c r="MMQ131" s="21"/>
      <c r="MMR131" s="21"/>
      <c r="MMS131" s="21"/>
      <c r="MMT131" s="21"/>
      <c r="MMU131" s="21"/>
      <c r="MMV131" s="21"/>
      <c r="MMW131" s="21"/>
      <c r="MMX131" s="21"/>
      <c r="MMY131" s="21"/>
      <c r="MMZ131" s="21"/>
      <c r="MNA131" s="21"/>
      <c r="MNB131" s="21"/>
      <c r="MNC131" s="21"/>
      <c r="MND131" s="21"/>
      <c r="MNE131" s="21"/>
      <c r="MNF131" s="21"/>
      <c r="MNG131" s="21"/>
      <c r="MNH131" s="21"/>
      <c r="MNI131" s="21"/>
      <c r="MNJ131" s="21"/>
      <c r="MNK131" s="21"/>
      <c r="MNL131" s="21"/>
      <c r="MNM131" s="21"/>
      <c r="MNN131" s="21"/>
      <c r="MNO131" s="21"/>
      <c r="MNP131" s="21"/>
      <c r="MNQ131" s="21"/>
      <c r="MNR131" s="21"/>
      <c r="MNS131" s="21"/>
      <c r="MNT131" s="21"/>
      <c r="MNU131" s="21"/>
      <c r="MNV131" s="21"/>
      <c r="MNW131" s="21"/>
      <c r="MNX131" s="21"/>
      <c r="MNY131" s="21"/>
      <c r="MNZ131" s="21"/>
      <c r="MOA131" s="21"/>
      <c r="MOB131" s="21"/>
      <c r="MOC131" s="21"/>
      <c r="MOD131" s="21"/>
      <c r="MOE131" s="21"/>
      <c r="MOF131" s="21"/>
      <c r="MOG131" s="21"/>
      <c r="MOH131" s="21"/>
      <c r="MOI131" s="21"/>
      <c r="MOJ131" s="21"/>
      <c r="MOK131" s="21"/>
      <c r="MOL131" s="21"/>
      <c r="MOM131" s="21"/>
      <c r="MON131" s="21"/>
      <c r="MOO131" s="21"/>
      <c r="MOP131" s="21"/>
      <c r="MOQ131" s="21"/>
      <c r="MOR131" s="21"/>
      <c r="MOS131" s="21"/>
      <c r="MOT131" s="21"/>
      <c r="MOU131" s="21"/>
      <c r="MOV131" s="21"/>
      <c r="MOW131" s="21"/>
      <c r="MOX131" s="21"/>
      <c r="MOY131" s="21"/>
      <c r="MOZ131" s="21"/>
      <c r="MPA131" s="21"/>
      <c r="MPB131" s="21"/>
      <c r="MPC131" s="21"/>
      <c r="MPD131" s="21"/>
      <c r="MPE131" s="21"/>
      <c r="MPF131" s="21"/>
      <c r="MPG131" s="21"/>
      <c r="MPH131" s="21"/>
      <c r="MPI131" s="21"/>
      <c r="MPJ131" s="21"/>
      <c r="MPK131" s="21"/>
      <c r="MPL131" s="21"/>
      <c r="MPM131" s="21"/>
      <c r="MPN131" s="21"/>
      <c r="MPO131" s="21"/>
      <c r="MPP131" s="21"/>
      <c r="MPQ131" s="21"/>
      <c r="MPR131" s="21"/>
      <c r="MPS131" s="21"/>
      <c r="MPT131" s="21"/>
      <c r="MPU131" s="21"/>
      <c r="MPV131" s="21"/>
      <c r="MPW131" s="21"/>
      <c r="MPX131" s="21"/>
      <c r="MPY131" s="21"/>
      <c r="MPZ131" s="21"/>
      <c r="MQA131" s="21"/>
      <c r="MQB131" s="21"/>
      <c r="MQC131" s="21"/>
      <c r="MQD131" s="21"/>
      <c r="MQE131" s="21"/>
      <c r="MQF131" s="21"/>
      <c r="MQG131" s="21"/>
      <c r="MQH131" s="21"/>
      <c r="MQI131" s="21"/>
      <c r="MQJ131" s="21"/>
      <c r="MQK131" s="21"/>
      <c r="MQL131" s="21"/>
      <c r="MQM131" s="21"/>
      <c r="MQN131" s="21"/>
      <c r="MQO131" s="21"/>
      <c r="MQP131" s="21"/>
      <c r="MQQ131" s="21"/>
      <c r="MQR131" s="21"/>
      <c r="MQS131" s="21"/>
      <c r="MQT131" s="21"/>
      <c r="MQU131" s="21"/>
      <c r="MQV131" s="21"/>
      <c r="MQW131" s="21"/>
      <c r="MQX131" s="21"/>
      <c r="MQY131" s="21"/>
      <c r="MQZ131" s="21"/>
      <c r="MRA131" s="21"/>
      <c r="MRB131" s="21"/>
      <c r="MRC131" s="21"/>
      <c r="MRD131" s="21"/>
      <c r="MRE131" s="21"/>
      <c r="MRF131" s="21"/>
      <c r="MRG131" s="21"/>
      <c r="MRH131" s="21"/>
      <c r="MRI131" s="21"/>
      <c r="MRJ131" s="21"/>
      <c r="MRK131" s="21"/>
      <c r="MRL131" s="21"/>
      <c r="MRM131" s="21"/>
      <c r="MRN131" s="21"/>
      <c r="MRO131" s="21"/>
      <c r="MRP131" s="21"/>
      <c r="MRQ131" s="21"/>
      <c r="MRR131" s="21"/>
      <c r="MRS131" s="21"/>
      <c r="MRT131" s="21"/>
      <c r="MRU131" s="21"/>
      <c r="MRV131" s="21"/>
      <c r="MRW131" s="21"/>
      <c r="MRX131" s="21"/>
      <c r="MRY131" s="21"/>
      <c r="MRZ131" s="21"/>
      <c r="MSA131" s="21"/>
      <c r="MSB131" s="21"/>
      <c r="MSC131" s="21"/>
      <c r="MSD131" s="21"/>
      <c r="MSE131" s="21"/>
      <c r="MSF131" s="21"/>
      <c r="MSG131" s="21"/>
      <c r="MSH131" s="21"/>
      <c r="MSI131" s="21"/>
      <c r="MSJ131" s="21"/>
      <c r="MSK131" s="21"/>
      <c r="MSL131" s="21"/>
      <c r="MSM131" s="21"/>
      <c r="MSN131" s="21"/>
      <c r="MSO131" s="21"/>
      <c r="MSP131" s="21"/>
      <c r="MSQ131" s="21"/>
      <c r="MSR131" s="21"/>
      <c r="MSS131" s="21"/>
      <c r="MST131" s="21"/>
      <c r="MSU131" s="21"/>
      <c r="MSV131" s="21"/>
      <c r="MSW131" s="21"/>
      <c r="MSX131" s="21"/>
      <c r="MSY131" s="21"/>
      <c r="MSZ131" s="21"/>
      <c r="MTA131" s="21"/>
      <c r="MTB131" s="21"/>
      <c r="MTC131" s="21"/>
      <c r="MTD131" s="21"/>
      <c r="MTE131" s="21"/>
      <c r="MTF131" s="21"/>
      <c r="MTG131" s="21"/>
      <c r="MTH131" s="21"/>
      <c r="MTI131" s="21"/>
      <c r="MTJ131" s="21"/>
      <c r="MTK131" s="21"/>
      <c r="MTL131" s="21"/>
      <c r="MTM131" s="21"/>
      <c r="MTN131" s="21"/>
      <c r="MTO131" s="21"/>
      <c r="MTP131" s="21"/>
      <c r="MTQ131" s="21"/>
      <c r="MTR131" s="21"/>
      <c r="MTS131" s="21"/>
      <c r="MTT131" s="21"/>
      <c r="MTU131" s="21"/>
      <c r="MTV131" s="21"/>
      <c r="MTW131" s="21"/>
      <c r="MTX131" s="21"/>
      <c r="MTY131" s="21"/>
      <c r="MTZ131" s="21"/>
      <c r="MUA131" s="21"/>
      <c r="MUB131" s="21"/>
      <c r="MUC131" s="21"/>
      <c r="MUD131" s="21"/>
      <c r="MUE131" s="21"/>
      <c r="MUF131" s="21"/>
      <c r="MUG131" s="21"/>
      <c r="MUH131" s="21"/>
      <c r="MUI131" s="21"/>
      <c r="MUJ131" s="21"/>
      <c r="MUK131" s="21"/>
      <c r="MUL131" s="21"/>
      <c r="MUM131" s="21"/>
      <c r="MUN131" s="21"/>
      <c r="MUO131" s="21"/>
      <c r="MUP131" s="21"/>
      <c r="MUQ131" s="21"/>
      <c r="MUR131" s="21"/>
      <c r="MUS131" s="21"/>
      <c r="MUT131" s="21"/>
      <c r="MUU131" s="21"/>
      <c r="MUV131" s="21"/>
      <c r="MUW131" s="21"/>
      <c r="MUX131" s="21"/>
      <c r="MUY131" s="21"/>
      <c r="MUZ131" s="21"/>
      <c r="MVA131" s="21"/>
      <c r="MVB131" s="21"/>
      <c r="MVC131" s="21"/>
      <c r="MVD131" s="21"/>
      <c r="MVE131" s="21"/>
      <c r="MVF131" s="21"/>
      <c r="MVG131" s="21"/>
      <c r="MVH131" s="21"/>
      <c r="MVI131" s="21"/>
      <c r="MVJ131" s="21"/>
      <c r="MVK131" s="21"/>
      <c r="MVL131" s="21"/>
      <c r="MVM131" s="21"/>
      <c r="MVN131" s="21"/>
      <c r="MVO131" s="21"/>
      <c r="MVP131" s="21"/>
      <c r="MVQ131" s="21"/>
      <c r="MVR131" s="21"/>
      <c r="MVS131" s="21"/>
      <c r="MVT131" s="21"/>
      <c r="MVU131" s="21"/>
      <c r="MVV131" s="21"/>
      <c r="MVW131" s="21"/>
      <c r="MVX131" s="21"/>
      <c r="MVY131" s="21"/>
      <c r="MVZ131" s="21"/>
      <c r="MWA131" s="21"/>
      <c r="MWB131" s="21"/>
      <c r="MWC131" s="21"/>
      <c r="MWD131" s="21"/>
      <c r="MWE131" s="21"/>
      <c r="MWF131" s="21"/>
      <c r="MWG131" s="21"/>
      <c r="MWH131" s="21"/>
      <c r="MWI131" s="21"/>
      <c r="MWJ131" s="21"/>
      <c r="MWK131" s="21"/>
      <c r="MWL131" s="21"/>
      <c r="MWM131" s="21"/>
      <c r="MWN131" s="21"/>
      <c r="MWO131" s="21"/>
      <c r="MWP131" s="21"/>
      <c r="MWQ131" s="21"/>
      <c r="MWR131" s="21"/>
      <c r="MWS131" s="21"/>
      <c r="MWT131" s="21"/>
      <c r="MWU131" s="21"/>
      <c r="MWV131" s="21"/>
      <c r="MWW131" s="21"/>
      <c r="MWX131" s="21"/>
      <c r="MWY131" s="21"/>
      <c r="MWZ131" s="21"/>
      <c r="MXA131" s="21"/>
      <c r="MXB131" s="21"/>
      <c r="MXC131" s="21"/>
      <c r="MXD131" s="21"/>
      <c r="MXE131" s="21"/>
      <c r="MXF131" s="21"/>
      <c r="MXG131" s="21"/>
      <c r="MXH131" s="21"/>
      <c r="MXI131" s="21"/>
      <c r="MXJ131" s="21"/>
      <c r="MXK131" s="21"/>
      <c r="MXL131" s="21"/>
      <c r="MXM131" s="21"/>
      <c r="MXN131" s="21"/>
      <c r="MXO131" s="21"/>
      <c r="MXP131" s="21"/>
      <c r="MXQ131" s="21"/>
      <c r="MXR131" s="21"/>
      <c r="MXS131" s="21"/>
      <c r="MXT131" s="21"/>
      <c r="MXU131" s="21"/>
      <c r="MXV131" s="21"/>
      <c r="MXW131" s="21"/>
      <c r="MXX131" s="21"/>
      <c r="MXY131" s="21"/>
      <c r="MXZ131" s="21"/>
      <c r="MYA131" s="21"/>
      <c r="MYB131" s="21"/>
      <c r="MYC131" s="21"/>
      <c r="MYD131" s="21"/>
      <c r="MYE131" s="21"/>
      <c r="MYF131" s="21"/>
      <c r="MYG131" s="21"/>
      <c r="MYH131" s="21"/>
      <c r="MYI131" s="21"/>
      <c r="MYJ131" s="21"/>
      <c r="MYK131" s="21"/>
      <c r="MYL131" s="21"/>
      <c r="MYM131" s="21"/>
      <c r="MYN131" s="21"/>
      <c r="MYO131" s="21"/>
      <c r="MYP131" s="21"/>
      <c r="MYQ131" s="21"/>
      <c r="MYR131" s="21"/>
      <c r="MYS131" s="21"/>
      <c r="MYT131" s="21"/>
      <c r="MYU131" s="21"/>
      <c r="MYV131" s="21"/>
      <c r="MYW131" s="21"/>
      <c r="MYX131" s="21"/>
      <c r="MYY131" s="21"/>
      <c r="MYZ131" s="21"/>
      <c r="MZA131" s="21"/>
      <c r="MZB131" s="21"/>
      <c r="MZC131" s="21"/>
      <c r="MZD131" s="21"/>
      <c r="MZE131" s="21"/>
      <c r="MZF131" s="21"/>
      <c r="MZG131" s="21"/>
      <c r="MZH131" s="21"/>
      <c r="MZI131" s="21"/>
      <c r="MZJ131" s="21"/>
      <c r="MZK131" s="21"/>
      <c r="MZL131" s="21"/>
      <c r="MZM131" s="21"/>
      <c r="MZN131" s="21"/>
      <c r="MZO131" s="21"/>
      <c r="MZP131" s="21"/>
      <c r="MZQ131" s="21"/>
      <c r="MZR131" s="21"/>
      <c r="MZS131" s="21"/>
      <c r="MZT131" s="21"/>
      <c r="MZU131" s="21"/>
      <c r="MZV131" s="21"/>
      <c r="MZW131" s="21"/>
      <c r="MZX131" s="21"/>
      <c r="MZY131" s="21"/>
      <c r="MZZ131" s="21"/>
      <c r="NAA131" s="21"/>
      <c r="NAB131" s="21"/>
      <c r="NAC131" s="21"/>
      <c r="NAD131" s="21"/>
      <c r="NAE131" s="21"/>
      <c r="NAF131" s="21"/>
      <c r="NAG131" s="21"/>
      <c r="NAH131" s="21"/>
      <c r="NAI131" s="21"/>
      <c r="NAJ131" s="21"/>
      <c r="NAK131" s="21"/>
      <c r="NAL131" s="21"/>
      <c r="NAM131" s="21"/>
      <c r="NAN131" s="21"/>
      <c r="NAO131" s="21"/>
      <c r="NAP131" s="21"/>
      <c r="NAQ131" s="21"/>
      <c r="NAR131" s="21"/>
      <c r="NAS131" s="21"/>
      <c r="NAT131" s="21"/>
      <c r="NAU131" s="21"/>
      <c r="NAV131" s="21"/>
      <c r="NAW131" s="21"/>
      <c r="NAX131" s="21"/>
      <c r="NAY131" s="21"/>
      <c r="NAZ131" s="21"/>
      <c r="NBA131" s="21"/>
      <c r="NBB131" s="21"/>
      <c r="NBC131" s="21"/>
      <c r="NBD131" s="21"/>
      <c r="NBE131" s="21"/>
      <c r="NBF131" s="21"/>
      <c r="NBG131" s="21"/>
      <c r="NBH131" s="21"/>
      <c r="NBI131" s="21"/>
      <c r="NBJ131" s="21"/>
      <c r="NBK131" s="21"/>
      <c r="NBL131" s="21"/>
      <c r="NBM131" s="21"/>
      <c r="NBN131" s="21"/>
      <c r="NBO131" s="21"/>
      <c r="NBP131" s="21"/>
      <c r="NBQ131" s="21"/>
      <c r="NBR131" s="21"/>
      <c r="NBS131" s="21"/>
      <c r="NBT131" s="21"/>
      <c r="NBU131" s="21"/>
      <c r="NBV131" s="21"/>
      <c r="NBW131" s="21"/>
      <c r="NBX131" s="21"/>
      <c r="NBY131" s="21"/>
      <c r="NBZ131" s="21"/>
      <c r="NCA131" s="21"/>
      <c r="NCB131" s="21"/>
      <c r="NCC131" s="21"/>
      <c r="NCD131" s="21"/>
      <c r="NCE131" s="21"/>
      <c r="NCF131" s="21"/>
      <c r="NCG131" s="21"/>
      <c r="NCH131" s="21"/>
      <c r="NCI131" s="21"/>
      <c r="NCJ131" s="21"/>
      <c r="NCK131" s="21"/>
      <c r="NCL131" s="21"/>
      <c r="NCM131" s="21"/>
      <c r="NCN131" s="21"/>
      <c r="NCO131" s="21"/>
      <c r="NCP131" s="21"/>
      <c r="NCQ131" s="21"/>
      <c r="NCR131" s="21"/>
      <c r="NCS131" s="21"/>
      <c r="NCT131" s="21"/>
      <c r="NCU131" s="21"/>
      <c r="NCV131" s="21"/>
      <c r="NCW131" s="21"/>
      <c r="NCX131" s="21"/>
      <c r="NCY131" s="21"/>
      <c r="NCZ131" s="21"/>
      <c r="NDA131" s="21"/>
      <c r="NDB131" s="21"/>
      <c r="NDC131" s="21"/>
      <c r="NDD131" s="21"/>
      <c r="NDE131" s="21"/>
      <c r="NDF131" s="21"/>
      <c r="NDG131" s="21"/>
      <c r="NDH131" s="21"/>
      <c r="NDI131" s="21"/>
      <c r="NDJ131" s="21"/>
      <c r="NDK131" s="21"/>
      <c r="NDL131" s="21"/>
      <c r="NDM131" s="21"/>
      <c r="NDN131" s="21"/>
      <c r="NDO131" s="21"/>
      <c r="NDP131" s="21"/>
      <c r="NDQ131" s="21"/>
      <c r="NDR131" s="21"/>
      <c r="NDS131" s="21"/>
      <c r="NDT131" s="21"/>
      <c r="NDU131" s="21"/>
      <c r="NDV131" s="21"/>
      <c r="NDW131" s="21"/>
      <c r="NDX131" s="21"/>
      <c r="NDY131" s="21"/>
      <c r="NDZ131" s="21"/>
      <c r="NEA131" s="21"/>
      <c r="NEB131" s="21"/>
      <c r="NEC131" s="21"/>
      <c r="NED131" s="21"/>
      <c r="NEE131" s="21"/>
      <c r="NEF131" s="21"/>
      <c r="NEG131" s="21"/>
      <c r="NEH131" s="21"/>
      <c r="NEI131" s="21"/>
      <c r="NEJ131" s="21"/>
      <c r="NEK131" s="21"/>
      <c r="NEL131" s="21"/>
      <c r="NEM131" s="21"/>
      <c r="NEN131" s="21"/>
      <c r="NEO131" s="21"/>
      <c r="NEP131" s="21"/>
      <c r="NEQ131" s="21"/>
      <c r="NER131" s="21"/>
      <c r="NES131" s="21"/>
      <c r="NET131" s="21"/>
      <c r="NEU131" s="21"/>
      <c r="NEV131" s="21"/>
      <c r="NEW131" s="21"/>
      <c r="NEX131" s="21"/>
      <c r="NEY131" s="21"/>
      <c r="NEZ131" s="21"/>
      <c r="NFA131" s="21"/>
      <c r="NFB131" s="21"/>
      <c r="NFC131" s="21"/>
      <c r="NFD131" s="21"/>
      <c r="NFE131" s="21"/>
      <c r="NFF131" s="21"/>
      <c r="NFG131" s="21"/>
      <c r="NFH131" s="21"/>
      <c r="NFI131" s="21"/>
      <c r="NFJ131" s="21"/>
      <c r="NFK131" s="21"/>
      <c r="NFL131" s="21"/>
      <c r="NFM131" s="21"/>
      <c r="NFN131" s="21"/>
      <c r="NFO131" s="21"/>
      <c r="NFP131" s="21"/>
      <c r="NFQ131" s="21"/>
      <c r="NFR131" s="21"/>
      <c r="NFS131" s="21"/>
      <c r="NFT131" s="21"/>
      <c r="NFU131" s="21"/>
      <c r="NFV131" s="21"/>
      <c r="NFW131" s="21"/>
      <c r="NFX131" s="21"/>
      <c r="NFY131" s="21"/>
      <c r="NFZ131" s="21"/>
      <c r="NGA131" s="21"/>
      <c r="NGB131" s="21"/>
      <c r="NGC131" s="21"/>
      <c r="NGD131" s="21"/>
      <c r="NGE131" s="21"/>
      <c r="NGF131" s="21"/>
      <c r="NGG131" s="21"/>
      <c r="NGH131" s="21"/>
      <c r="NGI131" s="21"/>
      <c r="NGJ131" s="21"/>
      <c r="NGK131" s="21"/>
      <c r="NGL131" s="21"/>
      <c r="NGM131" s="21"/>
      <c r="NGN131" s="21"/>
      <c r="NGO131" s="21"/>
      <c r="NGP131" s="21"/>
      <c r="NGQ131" s="21"/>
      <c r="NGR131" s="21"/>
      <c r="NGS131" s="21"/>
      <c r="NGT131" s="21"/>
      <c r="NGU131" s="21"/>
      <c r="NGV131" s="21"/>
      <c r="NGW131" s="21"/>
      <c r="NGX131" s="21"/>
      <c r="NGY131" s="21"/>
      <c r="NGZ131" s="21"/>
      <c r="NHA131" s="21"/>
      <c r="NHB131" s="21"/>
      <c r="NHC131" s="21"/>
      <c r="NHD131" s="21"/>
      <c r="NHE131" s="21"/>
      <c r="NHF131" s="21"/>
      <c r="NHG131" s="21"/>
      <c r="NHH131" s="21"/>
      <c r="NHI131" s="21"/>
      <c r="NHJ131" s="21"/>
      <c r="NHK131" s="21"/>
      <c r="NHL131" s="21"/>
      <c r="NHM131" s="21"/>
      <c r="NHN131" s="21"/>
      <c r="NHO131" s="21"/>
      <c r="NHP131" s="21"/>
      <c r="NHQ131" s="21"/>
      <c r="NHR131" s="21"/>
      <c r="NHS131" s="21"/>
      <c r="NHT131" s="21"/>
      <c r="NHU131" s="21"/>
      <c r="NHV131" s="21"/>
      <c r="NHW131" s="21"/>
      <c r="NHX131" s="21"/>
      <c r="NHY131" s="21"/>
      <c r="NHZ131" s="21"/>
      <c r="NIA131" s="21"/>
      <c r="NIB131" s="21"/>
      <c r="NIC131" s="21"/>
      <c r="NID131" s="21"/>
      <c r="NIE131" s="21"/>
      <c r="NIF131" s="21"/>
      <c r="NIG131" s="21"/>
      <c r="NIH131" s="21"/>
      <c r="NII131" s="21"/>
      <c r="NIJ131" s="21"/>
      <c r="NIK131" s="21"/>
      <c r="NIL131" s="21"/>
      <c r="NIM131" s="21"/>
      <c r="NIN131" s="21"/>
      <c r="NIO131" s="21"/>
      <c r="NIP131" s="21"/>
      <c r="NIQ131" s="21"/>
      <c r="NIR131" s="21"/>
      <c r="NIS131" s="21"/>
      <c r="NIT131" s="21"/>
      <c r="NIU131" s="21"/>
      <c r="NIV131" s="21"/>
      <c r="NIW131" s="21"/>
      <c r="NIX131" s="21"/>
      <c r="NIY131" s="21"/>
      <c r="NIZ131" s="21"/>
      <c r="NJA131" s="21"/>
      <c r="NJB131" s="21"/>
      <c r="NJC131" s="21"/>
      <c r="NJD131" s="21"/>
      <c r="NJE131" s="21"/>
      <c r="NJF131" s="21"/>
      <c r="NJG131" s="21"/>
      <c r="NJH131" s="21"/>
      <c r="NJI131" s="21"/>
      <c r="NJJ131" s="21"/>
      <c r="NJK131" s="21"/>
      <c r="NJL131" s="21"/>
      <c r="NJM131" s="21"/>
      <c r="NJN131" s="21"/>
      <c r="NJO131" s="21"/>
      <c r="NJP131" s="21"/>
      <c r="NJQ131" s="21"/>
      <c r="NJR131" s="21"/>
      <c r="NJS131" s="21"/>
      <c r="NJT131" s="21"/>
      <c r="NJU131" s="21"/>
      <c r="NJV131" s="21"/>
      <c r="NJW131" s="21"/>
      <c r="NJX131" s="21"/>
      <c r="NJY131" s="21"/>
      <c r="NJZ131" s="21"/>
      <c r="NKA131" s="21"/>
      <c r="NKB131" s="21"/>
      <c r="NKC131" s="21"/>
      <c r="NKD131" s="21"/>
      <c r="NKE131" s="21"/>
      <c r="NKF131" s="21"/>
      <c r="NKG131" s="21"/>
      <c r="NKH131" s="21"/>
      <c r="NKI131" s="21"/>
      <c r="NKJ131" s="21"/>
      <c r="NKK131" s="21"/>
      <c r="NKL131" s="21"/>
      <c r="NKM131" s="21"/>
      <c r="NKN131" s="21"/>
      <c r="NKO131" s="21"/>
      <c r="NKP131" s="21"/>
      <c r="NKQ131" s="21"/>
      <c r="NKR131" s="21"/>
      <c r="NKS131" s="21"/>
      <c r="NKT131" s="21"/>
      <c r="NKU131" s="21"/>
      <c r="NKV131" s="21"/>
      <c r="NKW131" s="21"/>
      <c r="NKX131" s="21"/>
      <c r="NKY131" s="21"/>
      <c r="NKZ131" s="21"/>
      <c r="NLA131" s="21"/>
      <c r="NLB131" s="21"/>
      <c r="NLC131" s="21"/>
      <c r="NLD131" s="21"/>
      <c r="NLE131" s="21"/>
      <c r="NLF131" s="21"/>
      <c r="NLG131" s="21"/>
      <c r="NLH131" s="21"/>
      <c r="NLI131" s="21"/>
      <c r="NLJ131" s="21"/>
      <c r="NLK131" s="21"/>
      <c r="NLL131" s="21"/>
      <c r="NLM131" s="21"/>
      <c r="NLN131" s="21"/>
      <c r="NLO131" s="21"/>
      <c r="NLP131" s="21"/>
      <c r="NLQ131" s="21"/>
      <c r="NLR131" s="21"/>
      <c r="NLS131" s="21"/>
      <c r="NLT131" s="21"/>
      <c r="NLU131" s="21"/>
      <c r="NLV131" s="21"/>
      <c r="NLW131" s="21"/>
      <c r="NLX131" s="21"/>
      <c r="NLY131" s="21"/>
      <c r="NLZ131" s="21"/>
      <c r="NMA131" s="21"/>
      <c r="NMB131" s="21"/>
      <c r="NMC131" s="21"/>
      <c r="NMD131" s="21"/>
      <c r="NME131" s="21"/>
      <c r="NMF131" s="21"/>
      <c r="NMG131" s="21"/>
      <c r="NMH131" s="21"/>
      <c r="NMI131" s="21"/>
      <c r="NMJ131" s="21"/>
      <c r="NMK131" s="21"/>
      <c r="NML131" s="21"/>
      <c r="NMM131" s="21"/>
      <c r="NMN131" s="21"/>
      <c r="NMO131" s="21"/>
      <c r="NMP131" s="21"/>
      <c r="NMQ131" s="21"/>
      <c r="NMR131" s="21"/>
      <c r="NMS131" s="21"/>
      <c r="NMT131" s="21"/>
      <c r="NMU131" s="21"/>
      <c r="NMV131" s="21"/>
      <c r="NMW131" s="21"/>
      <c r="NMX131" s="21"/>
      <c r="NMY131" s="21"/>
      <c r="NMZ131" s="21"/>
      <c r="NNA131" s="21"/>
      <c r="NNB131" s="21"/>
      <c r="NNC131" s="21"/>
      <c r="NND131" s="21"/>
      <c r="NNE131" s="21"/>
      <c r="NNF131" s="21"/>
      <c r="NNG131" s="21"/>
      <c r="NNH131" s="21"/>
      <c r="NNI131" s="21"/>
      <c r="NNJ131" s="21"/>
      <c r="NNK131" s="21"/>
      <c r="NNL131" s="21"/>
      <c r="NNM131" s="21"/>
      <c r="NNN131" s="21"/>
      <c r="NNO131" s="21"/>
      <c r="NNP131" s="21"/>
      <c r="NNQ131" s="21"/>
      <c r="NNR131" s="21"/>
      <c r="NNS131" s="21"/>
      <c r="NNT131" s="21"/>
      <c r="NNU131" s="21"/>
      <c r="NNV131" s="21"/>
      <c r="NNW131" s="21"/>
      <c r="NNX131" s="21"/>
      <c r="NNY131" s="21"/>
      <c r="NNZ131" s="21"/>
      <c r="NOA131" s="21"/>
      <c r="NOB131" s="21"/>
      <c r="NOC131" s="21"/>
      <c r="NOD131" s="21"/>
      <c r="NOE131" s="21"/>
      <c r="NOF131" s="21"/>
      <c r="NOG131" s="21"/>
      <c r="NOH131" s="21"/>
      <c r="NOI131" s="21"/>
      <c r="NOJ131" s="21"/>
      <c r="NOK131" s="21"/>
      <c r="NOL131" s="21"/>
      <c r="NOM131" s="21"/>
      <c r="NON131" s="21"/>
      <c r="NOO131" s="21"/>
      <c r="NOP131" s="21"/>
      <c r="NOQ131" s="21"/>
      <c r="NOR131" s="21"/>
      <c r="NOS131" s="21"/>
      <c r="NOT131" s="21"/>
      <c r="NOU131" s="21"/>
      <c r="NOV131" s="21"/>
      <c r="NOW131" s="21"/>
      <c r="NOX131" s="21"/>
      <c r="NOY131" s="21"/>
      <c r="NOZ131" s="21"/>
      <c r="NPA131" s="21"/>
      <c r="NPB131" s="21"/>
      <c r="NPC131" s="21"/>
      <c r="NPD131" s="21"/>
      <c r="NPE131" s="21"/>
      <c r="NPF131" s="21"/>
      <c r="NPG131" s="21"/>
      <c r="NPH131" s="21"/>
      <c r="NPI131" s="21"/>
      <c r="NPJ131" s="21"/>
      <c r="NPK131" s="21"/>
      <c r="NPL131" s="21"/>
      <c r="NPM131" s="21"/>
      <c r="NPN131" s="21"/>
      <c r="NPO131" s="21"/>
      <c r="NPP131" s="21"/>
      <c r="NPQ131" s="21"/>
      <c r="NPR131" s="21"/>
      <c r="NPS131" s="21"/>
      <c r="NPT131" s="21"/>
      <c r="NPU131" s="21"/>
      <c r="NPV131" s="21"/>
      <c r="NPW131" s="21"/>
      <c r="NPX131" s="21"/>
      <c r="NPY131" s="21"/>
      <c r="NPZ131" s="21"/>
      <c r="NQA131" s="21"/>
      <c r="NQB131" s="21"/>
      <c r="NQC131" s="21"/>
      <c r="NQD131" s="21"/>
      <c r="NQE131" s="21"/>
      <c r="NQF131" s="21"/>
      <c r="NQG131" s="21"/>
      <c r="NQH131" s="21"/>
      <c r="NQI131" s="21"/>
      <c r="NQJ131" s="21"/>
      <c r="NQK131" s="21"/>
      <c r="NQL131" s="21"/>
      <c r="NQM131" s="21"/>
      <c r="NQN131" s="21"/>
      <c r="NQO131" s="21"/>
      <c r="NQP131" s="21"/>
      <c r="NQQ131" s="21"/>
      <c r="NQR131" s="21"/>
      <c r="NQS131" s="21"/>
      <c r="NQT131" s="21"/>
      <c r="NQU131" s="21"/>
      <c r="NQV131" s="21"/>
      <c r="NQW131" s="21"/>
      <c r="NQX131" s="21"/>
      <c r="NQY131" s="21"/>
      <c r="NQZ131" s="21"/>
      <c r="NRA131" s="21"/>
      <c r="NRB131" s="21"/>
      <c r="NRC131" s="21"/>
      <c r="NRD131" s="21"/>
      <c r="NRE131" s="21"/>
      <c r="NRF131" s="21"/>
      <c r="NRG131" s="21"/>
      <c r="NRH131" s="21"/>
      <c r="NRI131" s="21"/>
      <c r="NRJ131" s="21"/>
      <c r="NRK131" s="21"/>
      <c r="NRL131" s="21"/>
      <c r="NRM131" s="21"/>
      <c r="NRN131" s="21"/>
      <c r="NRO131" s="21"/>
      <c r="NRP131" s="21"/>
      <c r="NRQ131" s="21"/>
      <c r="NRR131" s="21"/>
      <c r="NRS131" s="21"/>
      <c r="NRT131" s="21"/>
      <c r="NRU131" s="21"/>
      <c r="NRV131" s="21"/>
      <c r="NRW131" s="21"/>
      <c r="NRX131" s="21"/>
      <c r="NRY131" s="21"/>
      <c r="NRZ131" s="21"/>
      <c r="NSA131" s="21"/>
      <c r="NSB131" s="21"/>
      <c r="NSC131" s="21"/>
      <c r="NSD131" s="21"/>
      <c r="NSE131" s="21"/>
      <c r="NSF131" s="21"/>
      <c r="NSG131" s="21"/>
      <c r="NSH131" s="21"/>
      <c r="NSI131" s="21"/>
      <c r="NSJ131" s="21"/>
      <c r="NSK131" s="21"/>
      <c r="NSL131" s="21"/>
      <c r="NSM131" s="21"/>
      <c r="NSN131" s="21"/>
      <c r="NSO131" s="21"/>
      <c r="NSP131" s="21"/>
      <c r="NSQ131" s="21"/>
      <c r="NSR131" s="21"/>
      <c r="NSS131" s="21"/>
      <c r="NST131" s="21"/>
      <c r="NSU131" s="21"/>
      <c r="NSV131" s="21"/>
      <c r="NSW131" s="21"/>
      <c r="NSX131" s="21"/>
      <c r="NSY131" s="21"/>
      <c r="NSZ131" s="21"/>
      <c r="NTA131" s="21"/>
      <c r="NTB131" s="21"/>
      <c r="NTC131" s="21"/>
      <c r="NTD131" s="21"/>
      <c r="NTE131" s="21"/>
      <c r="NTF131" s="21"/>
      <c r="NTG131" s="21"/>
      <c r="NTH131" s="21"/>
      <c r="NTI131" s="21"/>
      <c r="NTJ131" s="21"/>
      <c r="NTK131" s="21"/>
      <c r="NTL131" s="21"/>
      <c r="NTM131" s="21"/>
      <c r="NTN131" s="21"/>
      <c r="NTO131" s="21"/>
      <c r="NTP131" s="21"/>
      <c r="NTQ131" s="21"/>
      <c r="NTR131" s="21"/>
      <c r="NTS131" s="21"/>
      <c r="NTT131" s="21"/>
      <c r="NTU131" s="21"/>
      <c r="NTV131" s="21"/>
      <c r="NTW131" s="21"/>
      <c r="NTX131" s="21"/>
      <c r="NTY131" s="21"/>
      <c r="NTZ131" s="21"/>
      <c r="NUA131" s="21"/>
      <c r="NUB131" s="21"/>
      <c r="NUC131" s="21"/>
      <c r="NUD131" s="21"/>
      <c r="NUE131" s="21"/>
      <c r="NUF131" s="21"/>
      <c r="NUG131" s="21"/>
      <c r="NUH131" s="21"/>
      <c r="NUI131" s="21"/>
      <c r="NUJ131" s="21"/>
      <c r="NUK131" s="21"/>
      <c r="NUL131" s="21"/>
      <c r="NUM131" s="21"/>
      <c r="NUN131" s="21"/>
      <c r="NUO131" s="21"/>
      <c r="NUP131" s="21"/>
      <c r="NUQ131" s="21"/>
      <c r="NUR131" s="21"/>
      <c r="NUS131" s="21"/>
      <c r="NUT131" s="21"/>
      <c r="NUU131" s="21"/>
      <c r="NUV131" s="21"/>
      <c r="NUW131" s="21"/>
      <c r="NUX131" s="21"/>
      <c r="NUY131" s="21"/>
      <c r="NUZ131" s="21"/>
      <c r="NVA131" s="21"/>
      <c r="NVB131" s="21"/>
      <c r="NVC131" s="21"/>
      <c r="NVD131" s="21"/>
      <c r="NVE131" s="21"/>
      <c r="NVF131" s="21"/>
      <c r="NVG131" s="21"/>
      <c r="NVH131" s="21"/>
      <c r="NVI131" s="21"/>
      <c r="NVJ131" s="21"/>
      <c r="NVK131" s="21"/>
      <c r="NVL131" s="21"/>
      <c r="NVM131" s="21"/>
      <c r="NVN131" s="21"/>
      <c r="NVO131" s="21"/>
      <c r="NVP131" s="21"/>
      <c r="NVQ131" s="21"/>
      <c r="NVR131" s="21"/>
      <c r="NVS131" s="21"/>
      <c r="NVT131" s="21"/>
      <c r="NVU131" s="21"/>
      <c r="NVV131" s="21"/>
      <c r="NVW131" s="21"/>
      <c r="NVX131" s="21"/>
      <c r="NVY131" s="21"/>
      <c r="NVZ131" s="21"/>
      <c r="NWA131" s="21"/>
      <c r="NWB131" s="21"/>
      <c r="NWC131" s="21"/>
      <c r="NWD131" s="21"/>
      <c r="NWE131" s="21"/>
      <c r="NWF131" s="21"/>
      <c r="NWG131" s="21"/>
      <c r="NWH131" s="21"/>
      <c r="NWI131" s="21"/>
      <c r="NWJ131" s="21"/>
      <c r="NWK131" s="21"/>
      <c r="NWL131" s="21"/>
      <c r="NWM131" s="21"/>
      <c r="NWN131" s="21"/>
      <c r="NWO131" s="21"/>
      <c r="NWP131" s="21"/>
      <c r="NWQ131" s="21"/>
      <c r="NWR131" s="21"/>
      <c r="NWS131" s="21"/>
      <c r="NWT131" s="21"/>
      <c r="NWU131" s="21"/>
      <c r="NWV131" s="21"/>
      <c r="NWW131" s="21"/>
      <c r="NWX131" s="21"/>
      <c r="NWY131" s="21"/>
      <c r="NWZ131" s="21"/>
      <c r="NXA131" s="21"/>
      <c r="NXB131" s="21"/>
      <c r="NXC131" s="21"/>
      <c r="NXD131" s="21"/>
      <c r="NXE131" s="21"/>
      <c r="NXF131" s="21"/>
      <c r="NXG131" s="21"/>
      <c r="NXH131" s="21"/>
      <c r="NXI131" s="21"/>
      <c r="NXJ131" s="21"/>
      <c r="NXK131" s="21"/>
      <c r="NXL131" s="21"/>
      <c r="NXM131" s="21"/>
      <c r="NXN131" s="21"/>
      <c r="NXO131" s="21"/>
      <c r="NXP131" s="21"/>
      <c r="NXQ131" s="21"/>
      <c r="NXR131" s="21"/>
      <c r="NXS131" s="21"/>
      <c r="NXT131" s="21"/>
      <c r="NXU131" s="21"/>
      <c r="NXV131" s="21"/>
      <c r="NXW131" s="21"/>
      <c r="NXX131" s="21"/>
      <c r="NXY131" s="21"/>
      <c r="NXZ131" s="21"/>
      <c r="NYA131" s="21"/>
      <c r="NYB131" s="21"/>
      <c r="NYC131" s="21"/>
      <c r="NYD131" s="21"/>
      <c r="NYE131" s="21"/>
      <c r="NYF131" s="21"/>
      <c r="NYG131" s="21"/>
      <c r="NYH131" s="21"/>
      <c r="NYI131" s="21"/>
      <c r="NYJ131" s="21"/>
      <c r="NYK131" s="21"/>
      <c r="NYL131" s="21"/>
      <c r="NYM131" s="21"/>
      <c r="NYN131" s="21"/>
      <c r="NYO131" s="21"/>
      <c r="NYP131" s="21"/>
      <c r="NYQ131" s="21"/>
      <c r="NYR131" s="21"/>
      <c r="NYS131" s="21"/>
      <c r="NYT131" s="21"/>
      <c r="NYU131" s="21"/>
      <c r="NYV131" s="21"/>
      <c r="NYW131" s="21"/>
      <c r="NYX131" s="21"/>
      <c r="NYY131" s="21"/>
      <c r="NYZ131" s="21"/>
      <c r="NZA131" s="21"/>
      <c r="NZB131" s="21"/>
      <c r="NZC131" s="21"/>
      <c r="NZD131" s="21"/>
      <c r="NZE131" s="21"/>
      <c r="NZF131" s="21"/>
      <c r="NZG131" s="21"/>
      <c r="NZH131" s="21"/>
      <c r="NZI131" s="21"/>
      <c r="NZJ131" s="21"/>
      <c r="NZK131" s="21"/>
      <c r="NZL131" s="21"/>
      <c r="NZM131" s="21"/>
      <c r="NZN131" s="21"/>
      <c r="NZO131" s="21"/>
      <c r="NZP131" s="21"/>
      <c r="NZQ131" s="21"/>
      <c r="NZR131" s="21"/>
      <c r="NZS131" s="21"/>
      <c r="NZT131" s="21"/>
      <c r="NZU131" s="21"/>
      <c r="NZV131" s="21"/>
      <c r="NZW131" s="21"/>
      <c r="NZX131" s="21"/>
      <c r="NZY131" s="21"/>
      <c r="NZZ131" s="21"/>
      <c r="OAA131" s="21"/>
      <c r="OAB131" s="21"/>
      <c r="OAC131" s="21"/>
      <c r="OAD131" s="21"/>
      <c r="OAE131" s="21"/>
      <c r="OAF131" s="21"/>
      <c r="OAG131" s="21"/>
      <c r="OAH131" s="21"/>
      <c r="OAI131" s="21"/>
      <c r="OAJ131" s="21"/>
      <c r="OAK131" s="21"/>
      <c r="OAL131" s="21"/>
      <c r="OAM131" s="21"/>
      <c r="OAN131" s="21"/>
      <c r="OAO131" s="21"/>
      <c r="OAP131" s="21"/>
      <c r="OAQ131" s="21"/>
      <c r="OAR131" s="21"/>
      <c r="OAS131" s="21"/>
      <c r="OAT131" s="21"/>
      <c r="OAU131" s="21"/>
      <c r="OAV131" s="21"/>
      <c r="OAW131" s="21"/>
      <c r="OAX131" s="21"/>
      <c r="OAY131" s="21"/>
      <c r="OAZ131" s="21"/>
      <c r="OBA131" s="21"/>
      <c r="OBB131" s="21"/>
      <c r="OBC131" s="21"/>
      <c r="OBD131" s="21"/>
      <c r="OBE131" s="21"/>
      <c r="OBF131" s="21"/>
      <c r="OBG131" s="21"/>
      <c r="OBH131" s="21"/>
      <c r="OBI131" s="21"/>
      <c r="OBJ131" s="21"/>
      <c r="OBK131" s="21"/>
      <c r="OBL131" s="21"/>
      <c r="OBM131" s="21"/>
      <c r="OBN131" s="21"/>
      <c r="OBO131" s="21"/>
      <c r="OBP131" s="21"/>
      <c r="OBQ131" s="21"/>
      <c r="OBR131" s="21"/>
      <c r="OBS131" s="21"/>
      <c r="OBT131" s="21"/>
      <c r="OBU131" s="21"/>
      <c r="OBV131" s="21"/>
      <c r="OBW131" s="21"/>
      <c r="OBX131" s="21"/>
      <c r="OBY131" s="21"/>
      <c r="OBZ131" s="21"/>
      <c r="OCA131" s="21"/>
      <c r="OCB131" s="21"/>
      <c r="OCC131" s="21"/>
      <c r="OCD131" s="21"/>
      <c r="OCE131" s="21"/>
      <c r="OCF131" s="21"/>
      <c r="OCG131" s="21"/>
      <c r="OCH131" s="21"/>
      <c r="OCI131" s="21"/>
      <c r="OCJ131" s="21"/>
      <c r="OCK131" s="21"/>
      <c r="OCL131" s="21"/>
      <c r="OCM131" s="21"/>
      <c r="OCN131" s="21"/>
      <c r="OCO131" s="21"/>
      <c r="OCP131" s="21"/>
      <c r="OCQ131" s="21"/>
      <c r="OCR131" s="21"/>
      <c r="OCS131" s="21"/>
      <c r="OCT131" s="21"/>
      <c r="OCU131" s="21"/>
      <c r="OCV131" s="21"/>
      <c r="OCW131" s="21"/>
      <c r="OCX131" s="21"/>
      <c r="OCY131" s="21"/>
      <c r="OCZ131" s="21"/>
      <c r="ODA131" s="21"/>
      <c r="ODB131" s="21"/>
      <c r="ODC131" s="21"/>
      <c r="ODD131" s="21"/>
      <c r="ODE131" s="21"/>
      <c r="ODF131" s="21"/>
      <c r="ODG131" s="21"/>
      <c r="ODH131" s="21"/>
      <c r="ODI131" s="21"/>
      <c r="ODJ131" s="21"/>
      <c r="ODK131" s="21"/>
      <c r="ODL131" s="21"/>
      <c r="ODM131" s="21"/>
      <c r="ODN131" s="21"/>
      <c r="ODO131" s="21"/>
      <c r="ODP131" s="21"/>
      <c r="ODQ131" s="21"/>
      <c r="ODR131" s="21"/>
      <c r="ODS131" s="21"/>
      <c r="ODT131" s="21"/>
      <c r="ODU131" s="21"/>
      <c r="ODV131" s="21"/>
      <c r="ODW131" s="21"/>
      <c r="ODX131" s="21"/>
      <c r="ODY131" s="21"/>
      <c r="ODZ131" s="21"/>
      <c r="OEA131" s="21"/>
      <c r="OEB131" s="21"/>
      <c r="OEC131" s="21"/>
      <c r="OED131" s="21"/>
      <c r="OEE131" s="21"/>
      <c r="OEF131" s="21"/>
      <c r="OEG131" s="21"/>
      <c r="OEH131" s="21"/>
      <c r="OEI131" s="21"/>
      <c r="OEJ131" s="21"/>
      <c r="OEK131" s="21"/>
      <c r="OEL131" s="21"/>
      <c r="OEM131" s="21"/>
      <c r="OEN131" s="21"/>
      <c r="OEO131" s="21"/>
      <c r="OEP131" s="21"/>
      <c r="OEQ131" s="21"/>
      <c r="OER131" s="21"/>
      <c r="OES131" s="21"/>
      <c r="OET131" s="21"/>
      <c r="OEU131" s="21"/>
      <c r="OEV131" s="21"/>
      <c r="OEW131" s="21"/>
      <c r="OEX131" s="21"/>
      <c r="OEY131" s="21"/>
      <c r="OEZ131" s="21"/>
      <c r="OFA131" s="21"/>
      <c r="OFB131" s="21"/>
      <c r="OFC131" s="21"/>
      <c r="OFD131" s="21"/>
      <c r="OFE131" s="21"/>
      <c r="OFF131" s="21"/>
      <c r="OFG131" s="21"/>
      <c r="OFH131" s="21"/>
      <c r="OFI131" s="21"/>
      <c r="OFJ131" s="21"/>
      <c r="OFK131" s="21"/>
      <c r="OFL131" s="21"/>
      <c r="OFM131" s="21"/>
      <c r="OFN131" s="21"/>
      <c r="OFO131" s="21"/>
      <c r="OFP131" s="21"/>
      <c r="OFQ131" s="21"/>
      <c r="OFR131" s="21"/>
      <c r="OFS131" s="21"/>
      <c r="OFT131" s="21"/>
      <c r="OFU131" s="21"/>
      <c r="OFV131" s="21"/>
      <c r="OFW131" s="21"/>
      <c r="OFX131" s="21"/>
      <c r="OFY131" s="21"/>
      <c r="OFZ131" s="21"/>
      <c r="OGA131" s="21"/>
      <c r="OGB131" s="21"/>
      <c r="OGC131" s="21"/>
      <c r="OGD131" s="21"/>
      <c r="OGE131" s="21"/>
      <c r="OGF131" s="21"/>
      <c r="OGG131" s="21"/>
      <c r="OGH131" s="21"/>
      <c r="OGI131" s="21"/>
      <c r="OGJ131" s="21"/>
      <c r="OGK131" s="21"/>
      <c r="OGL131" s="21"/>
      <c r="OGM131" s="21"/>
      <c r="OGN131" s="21"/>
      <c r="OGO131" s="21"/>
      <c r="OGP131" s="21"/>
      <c r="OGQ131" s="21"/>
      <c r="OGR131" s="21"/>
      <c r="OGS131" s="21"/>
      <c r="OGT131" s="21"/>
      <c r="OGU131" s="21"/>
      <c r="OGV131" s="21"/>
      <c r="OGW131" s="21"/>
      <c r="OGX131" s="21"/>
      <c r="OGY131" s="21"/>
      <c r="OGZ131" s="21"/>
      <c r="OHA131" s="21"/>
      <c r="OHB131" s="21"/>
      <c r="OHC131" s="21"/>
      <c r="OHD131" s="21"/>
      <c r="OHE131" s="21"/>
      <c r="OHF131" s="21"/>
      <c r="OHG131" s="21"/>
      <c r="OHH131" s="21"/>
      <c r="OHI131" s="21"/>
      <c r="OHJ131" s="21"/>
      <c r="OHK131" s="21"/>
      <c r="OHL131" s="21"/>
      <c r="OHM131" s="21"/>
      <c r="OHN131" s="21"/>
      <c r="OHO131" s="21"/>
      <c r="OHP131" s="21"/>
      <c r="OHQ131" s="21"/>
      <c r="OHR131" s="21"/>
      <c r="OHS131" s="21"/>
      <c r="OHT131" s="21"/>
      <c r="OHU131" s="21"/>
      <c r="OHV131" s="21"/>
      <c r="OHW131" s="21"/>
      <c r="OHX131" s="21"/>
      <c r="OHY131" s="21"/>
      <c r="OHZ131" s="21"/>
      <c r="OIA131" s="21"/>
      <c r="OIB131" s="21"/>
      <c r="OIC131" s="21"/>
      <c r="OID131" s="21"/>
      <c r="OIE131" s="21"/>
      <c r="OIF131" s="21"/>
      <c r="OIG131" s="21"/>
      <c r="OIH131" s="21"/>
      <c r="OII131" s="21"/>
      <c r="OIJ131" s="21"/>
      <c r="OIK131" s="21"/>
      <c r="OIL131" s="21"/>
      <c r="OIM131" s="21"/>
      <c r="OIN131" s="21"/>
      <c r="OIO131" s="21"/>
      <c r="OIP131" s="21"/>
      <c r="OIQ131" s="21"/>
      <c r="OIR131" s="21"/>
      <c r="OIS131" s="21"/>
      <c r="OIT131" s="21"/>
      <c r="OIU131" s="21"/>
      <c r="OIV131" s="21"/>
      <c r="OIW131" s="21"/>
      <c r="OIX131" s="21"/>
      <c r="OIY131" s="21"/>
      <c r="OIZ131" s="21"/>
      <c r="OJA131" s="21"/>
      <c r="OJB131" s="21"/>
      <c r="OJC131" s="21"/>
      <c r="OJD131" s="21"/>
      <c r="OJE131" s="21"/>
      <c r="OJF131" s="21"/>
      <c r="OJG131" s="21"/>
      <c r="OJH131" s="21"/>
      <c r="OJI131" s="21"/>
      <c r="OJJ131" s="21"/>
      <c r="OJK131" s="21"/>
      <c r="OJL131" s="21"/>
      <c r="OJM131" s="21"/>
      <c r="OJN131" s="21"/>
      <c r="OJO131" s="21"/>
      <c r="OJP131" s="21"/>
      <c r="OJQ131" s="21"/>
      <c r="OJR131" s="21"/>
      <c r="OJS131" s="21"/>
      <c r="OJT131" s="21"/>
      <c r="OJU131" s="21"/>
      <c r="OJV131" s="21"/>
      <c r="OJW131" s="21"/>
      <c r="OJX131" s="21"/>
      <c r="OJY131" s="21"/>
      <c r="OJZ131" s="21"/>
      <c r="OKA131" s="21"/>
      <c r="OKB131" s="21"/>
      <c r="OKC131" s="21"/>
      <c r="OKD131" s="21"/>
      <c r="OKE131" s="21"/>
      <c r="OKF131" s="21"/>
      <c r="OKG131" s="21"/>
      <c r="OKH131" s="21"/>
      <c r="OKI131" s="21"/>
      <c r="OKJ131" s="21"/>
      <c r="OKK131" s="21"/>
      <c r="OKL131" s="21"/>
      <c r="OKM131" s="21"/>
      <c r="OKN131" s="21"/>
      <c r="OKO131" s="21"/>
      <c r="OKP131" s="21"/>
      <c r="OKQ131" s="21"/>
      <c r="OKR131" s="21"/>
      <c r="OKS131" s="21"/>
      <c r="OKT131" s="21"/>
      <c r="OKU131" s="21"/>
      <c r="OKV131" s="21"/>
      <c r="OKW131" s="21"/>
      <c r="OKX131" s="21"/>
      <c r="OKY131" s="21"/>
      <c r="OKZ131" s="21"/>
      <c r="OLA131" s="21"/>
      <c r="OLB131" s="21"/>
      <c r="OLC131" s="21"/>
      <c r="OLD131" s="21"/>
      <c r="OLE131" s="21"/>
      <c r="OLF131" s="21"/>
      <c r="OLG131" s="21"/>
      <c r="OLH131" s="21"/>
      <c r="OLI131" s="21"/>
      <c r="OLJ131" s="21"/>
      <c r="OLK131" s="21"/>
      <c r="OLL131" s="21"/>
      <c r="OLM131" s="21"/>
      <c r="OLN131" s="21"/>
      <c r="OLO131" s="21"/>
      <c r="OLP131" s="21"/>
      <c r="OLQ131" s="21"/>
      <c r="OLR131" s="21"/>
      <c r="OLS131" s="21"/>
      <c r="OLT131" s="21"/>
      <c r="OLU131" s="21"/>
      <c r="OLV131" s="21"/>
      <c r="OLW131" s="21"/>
      <c r="OLX131" s="21"/>
      <c r="OLY131" s="21"/>
      <c r="OLZ131" s="21"/>
      <c r="OMA131" s="21"/>
      <c r="OMB131" s="21"/>
      <c r="OMC131" s="21"/>
      <c r="OMD131" s="21"/>
      <c r="OME131" s="21"/>
      <c r="OMF131" s="21"/>
      <c r="OMG131" s="21"/>
      <c r="OMH131" s="21"/>
      <c r="OMI131" s="21"/>
      <c r="OMJ131" s="21"/>
      <c r="OMK131" s="21"/>
      <c r="OML131" s="21"/>
      <c r="OMM131" s="21"/>
      <c r="OMN131" s="21"/>
      <c r="OMO131" s="21"/>
      <c r="OMP131" s="21"/>
      <c r="OMQ131" s="21"/>
      <c r="OMR131" s="21"/>
      <c r="OMS131" s="21"/>
      <c r="OMT131" s="21"/>
      <c r="OMU131" s="21"/>
      <c r="OMV131" s="21"/>
      <c r="OMW131" s="21"/>
      <c r="OMX131" s="21"/>
      <c r="OMY131" s="21"/>
      <c r="OMZ131" s="21"/>
      <c r="ONA131" s="21"/>
      <c r="ONB131" s="21"/>
      <c r="ONC131" s="21"/>
      <c r="OND131" s="21"/>
      <c r="ONE131" s="21"/>
      <c r="ONF131" s="21"/>
      <c r="ONG131" s="21"/>
      <c r="ONH131" s="21"/>
      <c r="ONI131" s="21"/>
      <c r="ONJ131" s="21"/>
      <c r="ONK131" s="21"/>
      <c r="ONL131" s="21"/>
      <c r="ONM131" s="21"/>
      <c r="ONN131" s="21"/>
      <c r="ONO131" s="21"/>
      <c r="ONP131" s="21"/>
      <c r="ONQ131" s="21"/>
      <c r="ONR131" s="21"/>
      <c r="ONS131" s="21"/>
      <c r="ONT131" s="21"/>
      <c r="ONU131" s="21"/>
      <c r="ONV131" s="21"/>
      <c r="ONW131" s="21"/>
      <c r="ONX131" s="21"/>
      <c r="ONY131" s="21"/>
      <c r="ONZ131" s="21"/>
      <c r="OOA131" s="21"/>
      <c r="OOB131" s="21"/>
      <c r="OOC131" s="21"/>
      <c r="OOD131" s="21"/>
      <c r="OOE131" s="21"/>
      <c r="OOF131" s="21"/>
      <c r="OOG131" s="21"/>
      <c r="OOH131" s="21"/>
      <c r="OOI131" s="21"/>
      <c r="OOJ131" s="21"/>
      <c r="OOK131" s="21"/>
      <c r="OOL131" s="21"/>
      <c r="OOM131" s="21"/>
      <c r="OON131" s="21"/>
      <c r="OOO131" s="21"/>
      <c r="OOP131" s="21"/>
      <c r="OOQ131" s="21"/>
      <c r="OOR131" s="21"/>
      <c r="OOS131" s="21"/>
      <c r="OOT131" s="21"/>
      <c r="OOU131" s="21"/>
      <c r="OOV131" s="21"/>
      <c r="OOW131" s="21"/>
      <c r="OOX131" s="21"/>
      <c r="OOY131" s="21"/>
      <c r="OOZ131" s="21"/>
      <c r="OPA131" s="21"/>
      <c r="OPB131" s="21"/>
      <c r="OPC131" s="21"/>
      <c r="OPD131" s="21"/>
      <c r="OPE131" s="21"/>
      <c r="OPF131" s="21"/>
      <c r="OPG131" s="21"/>
      <c r="OPH131" s="21"/>
      <c r="OPI131" s="21"/>
      <c r="OPJ131" s="21"/>
      <c r="OPK131" s="21"/>
      <c r="OPL131" s="21"/>
      <c r="OPM131" s="21"/>
      <c r="OPN131" s="21"/>
      <c r="OPO131" s="21"/>
      <c r="OPP131" s="21"/>
      <c r="OPQ131" s="21"/>
      <c r="OPR131" s="21"/>
      <c r="OPS131" s="21"/>
      <c r="OPT131" s="21"/>
      <c r="OPU131" s="21"/>
      <c r="OPV131" s="21"/>
      <c r="OPW131" s="21"/>
      <c r="OPX131" s="21"/>
      <c r="OPY131" s="21"/>
      <c r="OPZ131" s="21"/>
      <c r="OQA131" s="21"/>
      <c r="OQB131" s="21"/>
      <c r="OQC131" s="21"/>
      <c r="OQD131" s="21"/>
      <c r="OQE131" s="21"/>
      <c r="OQF131" s="21"/>
      <c r="OQG131" s="21"/>
      <c r="OQH131" s="21"/>
      <c r="OQI131" s="21"/>
      <c r="OQJ131" s="21"/>
      <c r="OQK131" s="21"/>
      <c r="OQL131" s="21"/>
      <c r="OQM131" s="21"/>
      <c r="OQN131" s="21"/>
      <c r="OQO131" s="21"/>
      <c r="OQP131" s="21"/>
      <c r="OQQ131" s="21"/>
      <c r="OQR131" s="21"/>
      <c r="OQS131" s="21"/>
      <c r="OQT131" s="21"/>
      <c r="OQU131" s="21"/>
      <c r="OQV131" s="21"/>
      <c r="OQW131" s="21"/>
      <c r="OQX131" s="21"/>
      <c r="OQY131" s="21"/>
      <c r="OQZ131" s="21"/>
      <c r="ORA131" s="21"/>
      <c r="ORB131" s="21"/>
      <c r="ORC131" s="21"/>
      <c r="ORD131" s="21"/>
      <c r="ORE131" s="21"/>
      <c r="ORF131" s="21"/>
      <c r="ORG131" s="21"/>
      <c r="ORH131" s="21"/>
      <c r="ORI131" s="21"/>
      <c r="ORJ131" s="21"/>
      <c r="ORK131" s="21"/>
      <c r="ORL131" s="21"/>
      <c r="ORM131" s="21"/>
      <c r="ORN131" s="21"/>
      <c r="ORO131" s="21"/>
      <c r="ORP131" s="21"/>
      <c r="ORQ131" s="21"/>
      <c r="ORR131" s="21"/>
      <c r="ORS131" s="21"/>
      <c r="ORT131" s="21"/>
      <c r="ORU131" s="21"/>
      <c r="ORV131" s="21"/>
      <c r="ORW131" s="21"/>
      <c r="ORX131" s="21"/>
      <c r="ORY131" s="21"/>
      <c r="ORZ131" s="21"/>
      <c r="OSA131" s="21"/>
      <c r="OSB131" s="21"/>
      <c r="OSC131" s="21"/>
      <c r="OSD131" s="21"/>
      <c r="OSE131" s="21"/>
      <c r="OSF131" s="21"/>
      <c r="OSG131" s="21"/>
      <c r="OSH131" s="21"/>
      <c r="OSI131" s="21"/>
      <c r="OSJ131" s="21"/>
      <c r="OSK131" s="21"/>
      <c r="OSL131" s="21"/>
      <c r="OSM131" s="21"/>
      <c r="OSN131" s="21"/>
      <c r="OSO131" s="21"/>
      <c r="OSP131" s="21"/>
      <c r="OSQ131" s="21"/>
      <c r="OSR131" s="21"/>
      <c r="OSS131" s="21"/>
      <c r="OST131" s="21"/>
      <c r="OSU131" s="21"/>
      <c r="OSV131" s="21"/>
      <c r="OSW131" s="21"/>
      <c r="OSX131" s="21"/>
      <c r="OSY131" s="21"/>
      <c r="OSZ131" s="21"/>
      <c r="OTA131" s="21"/>
      <c r="OTB131" s="21"/>
      <c r="OTC131" s="21"/>
      <c r="OTD131" s="21"/>
      <c r="OTE131" s="21"/>
      <c r="OTF131" s="21"/>
      <c r="OTG131" s="21"/>
      <c r="OTH131" s="21"/>
      <c r="OTI131" s="21"/>
      <c r="OTJ131" s="21"/>
      <c r="OTK131" s="21"/>
      <c r="OTL131" s="21"/>
      <c r="OTM131" s="21"/>
      <c r="OTN131" s="21"/>
      <c r="OTO131" s="21"/>
      <c r="OTP131" s="21"/>
      <c r="OTQ131" s="21"/>
      <c r="OTR131" s="21"/>
      <c r="OTS131" s="21"/>
      <c r="OTT131" s="21"/>
      <c r="OTU131" s="21"/>
      <c r="OTV131" s="21"/>
      <c r="OTW131" s="21"/>
      <c r="OTX131" s="21"/>
      <c r="OTY131" s="21"/>
      <c r="OTZ131" s="21"/>
      <c r="OUA131" s="21"/>
      <c r="OUB131" s="21"/>
      <c r="OUC131" s="21"/>
      <c r="OUD131" s="21"/>
      <c r="OUE131" s="21"/>
      <c r="OUF131" s="21"/>
      <c r="OUG131" s="21"/>
      <c r="OUH131" s="21"/>
      <c r="OUI131" s="21"/>
      <c r="OUJ131" s="21"/>
      <c r="OUK131" s="21"/>
      <c r="OUL131" s="21"/>
      <c r="OUM131" s="21"/>
      <c r="OUN131" s="21"/>
      <c r="OUO131" s="21"/>
      <c r="OUP131" s="21"/>
      <c r="OUQ131" s="21"/>
      <c r="OUR131" s="21"/>
      <c r="OUS131" s="21"/>
      <c r="OUT131" s="21"/>
      <c r="OUU131" s="21"/>
      <c r="OUV131" s="21"/>
      <c r="OUW131" s="21"/>
      <c r="OUX131" s="21"/>
      <c r="OUY131" s="21"/>
      <c r="OUZ131" s="21"/>
      <c r="OVA131" s="21"/>
      <c r="OVB131" s="21"/>
      <c r="OVC131" s="21"/>
      <c r="OVD131" s="21"/>
      <c r="OVE131" s="21"/>
      <c r="OVF131" s="21"/>
      <c r="OVG131" s="21"/>
      <c r="OVH131" s="21"/>
      <c r="OVI131" s="21"/>
      <c r="OVJ131" s="21"/>
      <c r="OVK131" s="21"/>
      <c r="OVL131" s="21"/>
      <c r="OVM131" s="21"/>
      <c r="OVN131" s="21"/>
      <c r="OVO131" s="21"/>
      <c r="OVP131" s="21"/>
      <c r="OVQ131" s="21"/>
      <c r="OVR131" s="21"/>
      <c r="OVS131" s="21"/>
      <c r="OVT131" s="21"/>
      <c r="OVU131" s="21"/>
      <c r="OVV131" s="21"/>
      <c r="OVW131" s="21"/>
      <c r="OVX131" s="21"/>
      <c r="OVY131" s="21"/>
      <c r="OVZ131" s="21"/>
      <c r="OWA131" s="21"/>
      <c r="OWB131" s="21"/>
      <c r="OWC131" s="21"/>
      <c r="OWD131" s="21"/>
      <c r="OWE131" s="21"/>
      <c r="OWF131" s="21"/>
      <c r="OWG131" s="21"/>
      <c r="OWH131" s="21"/>
      <c r="OWI131" s="21"/>
      <c r="OWJ131" s="21"/>
      <c r="OWK131" s="21"/>
      <c r="OWL131" s="21"/>
      <c r="OWM131" s="21"/>
      <c r="OWN131" s="21"/>
      <c r="OWO131" s="21"/>
      <c r="OWP131" s="21"/>
      <c r="OWQ131" s="21"/>
      <c r="OWR131" s="21"/>
      <c r="OWS131" s="21"/>
      <c r="OWT131" s="21"/>
      <c r="OWU131" s="21"/>
      <c r="OWV131" s="21"/>
      <c r="OWW131" s="21"/>
      <c r="OWX131" s="21"/>
      <c r="OWY131" s="21"/>
      <c r="OWZ131" s="21"/>
      <c r="OXA131" s="21"/>
      <c r="OXB131" s="21"/>
      <c r="OXC131" s="21"/>
      <c r="OXD131" s="21"/>
      <c r="OXE131" s="21"/>
      <c r="OXF131" s="21"/>
      <c r="OXG131" s="21"/>
      <c r="OXH131" s="21"/>
      <c r="OXI131" s="21"/>
      <c r="OXJ131" s="21"/>
      <c r="OXK131" s="21"/>
      <c r="OXL131" s="21"/>
      <c r="OXM131" s="21"/>
      <c r="OXN131" s="21"/>
      <c r="OXO131" s="21"/>
      <c r="OXP131" s="21"/>
      <c r="OXQ131" s="21"/>
      <c r="OXR131" s="21"/>
      <c r="OXS131" s="21"/>
      <c r="OXT131" s="21"/>
      <c r="OXU131" s="21"/>
      <c r="OXV131" s="21"/>
      <c r="OXW131" s="21"/>
      <c r="OXX131" s="21"/>
      <c r="OXY131" s="21"/>
      <c r="OXZ131" s="21"/>
      <c r="OYA131" s="21"/>
      <c r="OYB131" s="21"/>
      <c r="OYC131" s="21"/>
      <c r="OYD131" s="21"/>
      <c r="OYE131" s="21"/>
      <c r="OYF131" s="21"/>
      <c r="OYG131" s="21"/>
      <c r="OYH131" s="21"/>
      <c r="OYI131" s="21"/>
      <c r="OYJ131" s="21"/>
      <c r="OYK131" s="21"/>
      <c r="OYL131" s="21"/>
      <c r="OYM131" s="21"/>
      <c r="OYN131" s="21"/>
      <c r="OYO131" s="21"/>
      <c r="OYP131" s="21"/>
      <c r="OYQ131" s="21"/>
      <c r="OYR131" s="21"/>
      <c r="OYS131" s="21"/>
      <c r="OYT131" s="21"/>
      <c r="OYU131" s="21"/>
      <c r="OYV131" s="21"/>
      <c r="OYW131" s="21"/>
      <c r="OYX131" s="21"/>
      <c r="OYY131" s="21"/>
      <c r="OYZ131" s="21"/>
      <c r="OZA131" s="21"/>
      <c r="OZB131" s="21"/>
      <c r="OZC131" s="21"/>
      <c r="OZD131" s="21"/>
      <c r="OZE131" s="21"/>
      <c r="OZF131" s="21"/>
      <c r="OZG131" s="21"/>
      <c r="OZH131" s="21"/>
      <c r="OZI131" s="21"/>
      <c r="OZJ131" s="21"/>
      <c r="OZK131" s="21"/>
      <c r="OZL131" s="21"/>
      <c r="OZM131" s="21"/>
      <c r="OZN131" s="21"/>
      <c r="OZO131" s="21"/>
      <c r="OZP131" s="21"/>
      <c r="OZQ131" s="21"/>
      <c r="OZR131" s="21"/>
      <c r="OZS131" s="21"/>
      <c r="OZT131" s="21"/>
      <c r="OZU131" s="21"/>
      <c r="OZV131" s="21"/>
      <c r="OZW131" s="21"/>
      <c r="OZX131" s="21"/>
      <c r="OZY131" s="21"/>
      <c r="OZZ131" s="21"/>
      <c r="PAA131" s="21"/>
      <c r="PAB131" s="21"/>
      <c r="PAC131" s="21"/>
      <c r="PAD131" s="21"/>
      <c r="PAE131" s="21"/>
      <c r="PAF131" s="21"/>
      <c r="PAG131" s="21"/>
      <c r="PAH131" s="21"/>
      <c r="PAI131" s="21"/>
      <c r="PAJ131" s="21"/>
      <c r="PAK131" s="21"/>
      <c r="PAL131" s="21"/>
      <c r="PAM131" s="21"/>
      <c r="PAN131" s="21"/>
      <c r="PAO131" s="21"/>
      <c r="PAP131" s="21"/>
      <c r="PAQ131" s="21"/>
      <c r="PAR131" s="21"/>
      <c r="PAS131" s="21"/>
      <c r="PAT131" s="21"/>
      <c r="PAU131" s="21"/>
      <c r="PAV131" s="21"/>
      <c r="PAW131" s="21"/>
      <c r="PAX131" s="21"/>
      <c r="PAY131" s="21"/>
      <c r="PAZ131" s="21"/>
      <c r="PBA131" s="21"/>
      <c r="PBB131" s="21"/>
      <c r="PBC131" s="21"/>
      <c r="PBD131" s="21"/>
      <c r="PBE131" s="21"/>
      <c r="PBF131" s="21"/>
      <c r="PBG131" s="21"/>
      <c r="PBH131" s="21"/>
      <c r="PBI131" s="21"/>
      <c r="PBJ131" s="21"/>
      <c r="PBK131" s="21"/>
      <c r="PBL131" s="21"/>
      <c r="PBM131" s="21"/>
      <c r="PBN131" s="21"/>
      <c r="PBO131" s="21"/>
      <c r="PBP131" s="21"/>
      <c r="PBQ131" s="21"/>
      <c r="PBR131" s="21"/>
      <c r="PBS131" s="21"/>
      <c r="PBT131" s="21"/>
      <c r="PBU131" s="21"/>
      <c r="PBV131" s="21"/>
      <c r="PBW131" s="21"/>
      <c r="PBX131" s="21"/>
      <c r="PBY131" s="21"/>
      <c r="PBZ131" s="21"/>
      <c r="PCA131" s="21"/>
      <c r="PCB131" s="21"/>
      <c r="PCC131" s="21"/>
      <c r="PCD131" s="21"/>
      <c r="PCE131" s="21"/>
      <c r="PCF131" s="21"/>
      <c r="PCG131" s="21"/>
      <c r="PCH131" s="21"/>
      <c r="PCI131" s="21"/>
      <c r="PCJ131" s="21"/>
      <c r="PCK131" s="21"/>
      <c r="PCL131" s="21"/>
      <c r="PCM131" s="21"/>
      <c r="PCN131" s="21"/>
      <c r="PCO131" s="21"/>
      <c r="PCP131" s="21"/>
      <c r="PCQ131" s="21"/>
      <c r="PCR131" s="21"/>
      <c r="PCS131" s="21"/>
      <c r="PCT131" s="21"/>
      <c r="PCU131" s="21"/>
      <c r="PCV131" s="21"/>
      <c r="PCW131" s="21"/>
      <c r="PCX131" s="21"/>
      <c r="PCY131" s="21"/>
      <c r="PCZ131" s="21"/>
      <c r="PDA131" s="21"/>
      <c r="PDB131" s="21"/>
      <c r="PDC131" s="21"/>
      <c r="PDD131" s="21"/>
      <c r="PDE131" s="21"/>
      <c r="PDF131" s="21"/>
      <c r="PDG131" s="21"/>
      <c r="PDH131" s="21"/>
      <c r="PDI131" s="21"/>
      <c r="PDJ131" s="21"/>
      <c r="PDK131" s="21"/>
      <c r="PDL131" s="21"/>
      <c r="PDM131" s="21"/>
      <c r="PDN131" s="21"/>
      <c r="PDO131" s="21"/>
      <c r="PDP131" s="21"/>
      <c r="PDQ131" s="21"/>
      <c r="PDR131" s="21"/>
      <c r="PDS131" s="21"/>
      <c r="PDT131" s="21"/>
      <c r="PDU131" s="21"/>
      <c r="PDV131" s="21"/>
      <c r="PDW131" s="21"/>
      <c r="PDX131" s="21"/>
      <c r="PDY131" s="21"/>
      <c r="PDZ131" s="21"/>
      <c r="PEA131" s="21"/>
      <c r="PEB131" s="21"/>
      <c r="PEC131" s="21"/>
      <c r="PED131" s="21"/>
      <c r="PEE131" s="21"/>
      <c r="PEF131" s="21"/>
      <c r="PEG131" s="21"/>
      <c r="PEH131" s="21"/>
      <c r="PEI131" s="21"/>
      <c r="PEJ131" s="21"/>
      <c r="PEK131" s="21"/>
      <c r="PEL131" s="21"/>
      <c r="PEM131" s="21"/>
      <c r="PEN131" s="21"/>
      <c r="PEO131" s="21"/>
      <c r="PEP131" s="21"/>
      <c r="PEQ131" s="21"/>
      <c r="PER131" s="21"/>
      <c r="PES131" s="21"/>
      <c r="PET131" s="21"/>
      <c r="PEU131" s="21"/>
      <c r="PEV131" s="21"/>
      <c r="PEW131" s="21"/>
      <c r="PEX131" s="21"/>
      <c r="PEY131" s="21"/>
      <c r="PEZ131" s="21"/>
      <c r="PFA131" s="21"/>
      <c r="PFB131" s="21"/>
      <c r="PFC131" s="21"/>
      <c r="PFD131" s="21"/>
      <c r="PFE131" s="21"/>
      <c r="PFF131" s="21"/>
      <c r="PFG131" s="21"/>
      <c r="PFH131" s="21"/>
      <c r="PFI131" s="21"/>
      <c r="PFJ131" s="21"/>
      <c r="PFK131" s="21"/>
      <c r="PFL131" s="21"/>
      <c r="PFM131" s="21"/>
      <c r="PFN131" s="21"/>
      <c r="PFO131" s="21"/>
      <c r="PFP131" s="21"/>
      <c r="PFQ131" s="21"/>
      <c r="PFR131" s="21"/>
      <c r="PFS131" s="21"/>
      <c r="PFT131" s="21"/>
      <c r="PFU131" s="21"/>
      <c r="PFV131" s="21"/>
      <c r="PFW131" s="21"/>
      <c r="PFX131" s="21"/>
      <c r="PFY131" s="21"/>
      <c r="PFZ131" s="21"/>
      <c r="PGA131" s="21"/>
      <c r="PGB131" s="21"/>
      <c r="PGC131" s="21"/>
      <c r="PGD131" s="21"/>
      <c r="PGE131" s="21"/>
      <c r="PGF131" s="21"/>
      <c r="PGG131" s="21"/>
      <c r="PGH131" s="21"/>
      <c r="PGI131" s="21"/>
      <c r="PGJ131" s="21"/>
      <c r="PGK131" s="21"/>
      <c r="PGL131" s="21"/>
      <c r="PGM131" s="21"/>
      <c r="PGN131" s="21"/>
      <c r="PGO131" s="21"/>
      <c r="PGP131" s="21"/>
      <c r="PGQ131" s="21"/>
      <c r="PGR131" s="21"/>
      <c r="PGS131" s="21"/>
      <c r="PGT131" s="21"/>
      <c r="PGU131" s="21"/>
      <c r="PGV131" s="21"/>
      <c r="PGW131" s="21"/>
      <c r="PGX131" s="21"/>
      <c r="PGY131" s="21"/>
      <c r="PGZ131" s="21"/>
      <c r="PHA131" s="21"/>
      <c r="PHB131" s="21"/>
      <c r="PHC131" s="21"/>
      <c r="PHD131" s="21"/>
      <c r="PHE131" s="21"/>
      <c r="PHF131" s="21"/>
      <c r="PHG131" s="21"/>
      <c r="PHH131" s="21"/>
      <c r="PHI131" s="21"/>
      <c r="PHJ131" s="21"/>
      <c r="PHK131" s="21"/>
      <c r="PHL131" s="21"/>
      <c r="PHM131" s="21"/>
      <c r="PHN131" s="21"/>
      <c r="PHO131" s="21"/>
      <c r="PHP131" s="21"/>
      <c r="PHQ131" s="21"/>
      <c r="PHR131" s="21"/>
      <c r="PHS131" s="21"/>
      <c r="PHT131" s="21"/>
      <c r="PHU131" s="21"/>
      <c r="PHV131" s="21"/>
      <c r="PHW131" s="21"/>
      <c r="PHX131" s="21"/>
      <c r="PHY131" s="21"/>
      <c r="PHZ131" s="21"/>
      <c r="PIA131" s="21"/>
      <c r="PIB131" s="21"/>
      <c r="PIC131" s="21"/>
      <c r="PID131" s="21"/>
      <c r="PIE131" s="21"/>
      <c r="PIF131" s="21"/>
      <c r="PIG131" s="21"/>
      <c r="PIH131" s="21"/>
      <c r="PII131" s="21"/>
      <c r="PIJ131" s="21"/>
      <c r="PIK131" s="21"/>
      <c r="PIL131" s="21"/>
      <c r="PIM131" s="21"/>
      <c r="PIN131" s="21"/>
      <c r="PIO131" s="21"/>
      <c r="PIP131" s="21"/>
      <c r="PIQ131" s="21"/>
      <c r="PIR131" s="21"/>
      <c r="PIS131" s="21"/>
      <c r="PIT131" s="21"/>
      <c r="PIU131" s="21"/>
      <c r="PIV131" s="21"/>
      <c r="PIW131" s="21"/>
      <c r="PIX131" s="21"/>
      <c r="PIY131" s="21"/>
      <c r="PIZ131" s="21"/>
      <c r="PJA131" s="21"/>
      <c r="PJB131" s="21"/>
      <c r="PJC131" s="21"/>
      <c r="PJD131" s="21"/>
      <c r="PJE131" s="21"/>
      <c r="PJF131" s="21"/>
      <c r="PJG131" s="21"/>
      <c r="PJH131" s="21"/>
      <c r="PJI131" s="21"/>
      <c r="PJJ131" s="21"/>
      <c r="PJK131" s="21"/>
      <c r="PJL131" s="21"/>
      <c r="PJM131" s="21"/>
      <c r="PJN131" s="21"/>
      <c r="PJO131" s="21"/>
      <c r="PJP131" s="21"/>
      <c r="PJQ131" s="21"/>
      <c r="PJR131" s="21"/>
      <c r="PJS131" s="21"/>
      <c r="PJT131" s="21"/>
      <c r="PJU131" s="21"/>
      <c r="PJV131" s="21"/>
      <c r="PJW131" s="21"/>
      <c r="PJX131" s="21"/>
      <c r="PJY131" s="21"/>
      <c r="PJZ131" s="21"/>
      <c r="PKA131" s="21"/>
      <c r="PKB131" s="21"/>
      <c r="PKC131" s="21"/>
      <c r="PKD131" s="21"/>
      <c r="PKE131" s="21"/>
      <c r="PKF131" s="21"/>
      <c r="PKG131" s="21"/>
      <c r="PKH131" s="21"/>
      <c r="PKI131" s="21"/>
      <c r="PKJ131" s="21"/>
      <c r="PKK131" s="21"/>
      <c r="PKL131" s="21"/>
      <c r="PKM131" s="21"/>
      <c r="PKN131" s="21"/>
      <c r="PKO131" s="21"/>
      <c r="PKP131" s="21"/>
      <c r="PKQ131" s="21"/>
      <c r="PKR131" s="21"/>
      <c r="PKS131" s="21"/>
      <c r="PKT131" s="21"/>
      <c r="PKU131" s="21"/>
      <c r="PKV131" s="21"/>
      <c r="PKW131" s="21"/>
      <c r="PKX131" s="21"/>
      <c r="PKY131" s="21"/>
      <c r="PKZ131" s="21"/>
      <c r="PLA131" s="21"/>
      <c r="PLB131" s="21"/>
      <c r="PLC131" s="21"/>
      <c r="PLD131" s="21"/>
      <c r="PLE131" s="21"/>
      <c r="PLF131" s="21"/>
      <c r="PLG131" s="21"/>
      <c r="PLH131" s="21"/>
      <c r="PLI131" s="21"/>
      <c r="PLJ131" s="21"/>
      <c r="PLK131" s="21"/>
      <c r="PLL131" s="21"/>
      <c r="PLM131" s="21"/>
      <c r="PLN131" s="21"/>
      <c r="PLO131" s="21"/>
      <c r="PLP131" s="21"/>
      <c r="PLQ131" s="21"/>
      <c r="PLR131" s="21"/>
      <c r="PLS131" s="21"/>
      <c r="PLT131" s="21"/>
      <c r="PLU131" s="21"/>
      <c r="PLV131" s="21"/>
      <c r="PLW131" s="21"/>
      <c r="PLX131" s="21"/>
      <c r="PLY131" s="21"/>
      <c r="PLZ131" s="21"/>
      <c r="PMA131" s="21"/>
      <c r="PMB131" s="21"/>
      <c r="PMC131" s="21"/>
      <c r="PMD131" s="21"/>
      <c r="PME131" s="21"/>
      <c r="PMF131" s="21"/>
      <c r="PMG131" s="21"/>
      <c r="PMH131" s="21"/>
      <c r="PMI131" s="21"/>
      <c r="PMJ131" s="21"/>
      <c r="PMK131" s="21"/>
      <c r="PML131" s="21"/>
      <c r="PMM131" s="21"/>
      <c r="PMN131" s="21"/>
      <c r="PMO131" s="21"/>
      <c r="PMP131" s="21"/>
      <c r="PMQ131" s="21"/>
      <c r="PMR131" s="21"/>
      <c r="PMS131" s="21"/>
      <c r="PMT131" s="21"/>
      <c r="PMU131" s="21"/>
      <c r="PMV131" s="21"/>
      <c r="PMW131" s="21"/>
      <c r="PMX131" s="21"/>
      <c r="PMY131" s="21"/>
      <c r="PMZ131" s="21"/>
      <c r="PNA131" s="21"/>
      <c r="PNB131" s="21"/>
      <c r="PNC131" s="21"/>
      <c r="PND131" s="21"/>
      <c r="PNE131" s="21"/>
      <c r="PNF131" s="21"/>
      <c r="PNG131" s="21"/>
      <c r="PNH131" s="21"/>
      <c r="PNI131" s="21"/>
      <c r="PNJ131" s="21"/>
      <c r="PNK131" s="21"/>
      <c r="PNL131" s="21"/>
      <c r="PNM131" s="21"/>
      <c r="PNN131" s="21"/>
      <c r="PNO131" s="21"/>
      <c r="PNP131" s="21"/>
      <c r="PNQ131" s="21"/>
      <c r="PNR131" s="21"/>
      <c r="PNS131" s="21"/>
      <c r="PNT131" s="21"/>
      <c r="PNU131" s="21"/>
      <c r="PNV131" s="21"/>
      <c r="PNW131" s="21"/>
      <c r="PNX131" s="21"/>
      <c r="PNY131" s="21"/>
      <c r="PNZ131" s="21"/>
      <c r="POA131" s="21"/>
      <c r="POB131" s="21"/>
      <c r="POC131" s="21"/>
      <c r="POD131" s="21"/>
      <c r="POE131" s="21"/>
      <c r="POF131" s="21"/>
      <c r="POG131" s="21"/>
      <c r="POH131" s="21"/>
      <c r="POI131" s="21"/>
      <c r="POJ131" s="21"/>
      <c r="POK131" s="21"/>
      <c r="POL131" s="21"/>
      <c r="POM131" s="21"/>
      <c r="PON131" s="21"/>
      <c r="POO131" s="21"/>
      <c r="POP131" s="21"/>
      <c r="POQ131" s="21"/>
      <c r="POR131" s="21"/>
      <c r="POS131" s="21"/>
      <c r="POT131" s="21"/>
      <c r="POU131" s="21"/>
      <c r="POV131" s="21"/>
      <c r="POW131" s="21"/>
      <c r="POX131" s="21"/>
      <c r="POY131" s="21"/>
      <c r="POZ131" s="21"/>
      <c r="PPA131" s="21"/>
      <c r="PPB131" s="21"/>
      <c r="PPC131" s="21"/>
      <c r="PPD131" s="21"/>
      <c r="PPE131" s="21"/>
      <c r="PPF131" s="21"/>
      <c r="PPG131" s="21"/>
      <c r="PPH131" s="21"/>
      <c r="PPI131" s="21"/>
      <c r="PPJ131" s="21"/>
      <c r="PPK131" s="21"/>
      <c r="PPL131" s="21"/>
      <c r="PPM131" s="21"/>
      <c r="PPN131" s="21"/>
      <c r="PPO131" s="21"/>
      <c r="PPP131" s="21"/>
      <c r="PPQ131" s="21"/>
      <c r="PPR131" s="21"/>
      <c r="PPS131" s="21"/>
      <c r="PPT131" s="21"/>
      <c r="PPU131" s="21"/>
      <c r="PPV131" s="21"/>
      <c r="PPW131" s="21"/>
      <c r="PPX131" s="21"/>
      <c r="PPY131" s="21"/>
      <c r="PPZ131" s="21"/>
      <c r="PQA131" s="21"/>
      <c r="PQB131" s="21"/>
      <c r="PQC131" s="21"/>
      <c r="PQD131" s="21"/>
      <c r="PQE131" s="21"/>
      <c r="PQF131" s="21"/>
      <c r="PQG131" s="21"/>
      <c r="PQH131" s="21"/>
      <c r="PQI131" s="21"/>
      <c r="PQJ131" s="21"/>
      <c r="PQK131" s="21"/>
      <c r="PQL131" s="21"/>
      <c r="PQM131" s="21"/>
      <c r="PQN131" s="21"/>
      <c r="PQO131" s="21"/>
      <c r="PQP131" s="21"/>
      <c r="PQQ131" s="21"/>
      <c r="PQR131" s="21"/>
      <c r="PQS131" s="21"/>
      <c r="PQT131" s="21"/>
      <c r="PQU131" s="21"/>
      <c r="PQV131" s="21"/>
      <c r="PQW131" s="21"/>
      <c r="PQX131" s="21"/>
      <c r="PQY131" s="21"/>
      <c r="PQZ131" s="21"/>
      <c r="PRA131" s="21"/>
      <c r="PRB131" s="21"/>
      <c r="PRC131" s="21"/>
      <c r="PRD131" s="21"/>
      <c r="PRE131" s="21"/>
      <c r="PRF131" s="21"/>
      <c r="PRG131" s="21"/>
      <c r="PRH131" s="21"/>
      <c r="PRI131" s="21"/>
      <c r="PRJ131" s="21"/>
      <c r="PRK131" s="21"/>
      <c r="PRL131" s="21"/>
      <c r="PRM131" s="21"/>
      <c r="PRN131" s="21"/>
      <c r="PRO131" s="21"/>
      <c r="PRP131" s="21"/>
      <c r="PRQ131" s="21"/>
      <c r="PRR131" s="21"/>
      <c r="PRS131" s="21"/>
      <c r="PRT131" s="21"/>
      <c r="PRU131" s="21"/>
      <c r="PRV131" s="21"/>
      <c r="PRW131" s="21"/>
      <c r="PRX131" s="21"/>
      <c r="PRY131" s="21"/>
      <c r="PRZ131" s="21"/>
      <c r="PSA131" s="21"/>
      <c r="PSB131" s="21"/>
      <c r="PSC131" s="21"/>
      <c r="PSD131" s="21"/>
      <c r="PSE131" s="21"/>
      <c r="PSF131" s="21"/>
      <c r="PSG131" s="21"/>
      <c r="PSH131" s="21"/>
      <c r="PSI131" s="21"/>
      <c r="PSJ131" s="21"/>
      <c r="PSK131" s="21"/>
      <c r="PSL131" s="21"/>
      <c r="PSM131" s="21"/>
      <c r="PSN131" s="21"/>
      <c r="PSO131" s="21"/>
      <c r="PSP131" s="21"/>
      <c r="PSQ131" s="21"/>
      <c r="PSR131" s="21"/>
      <c r="PSS131" s="21"/>
      <c r="PST131" s="21"/>
      <c r="PSU131" s="21"/>
      <c r="PSV131" s="21"/>
      <c r="PSW131" s="21"/>
      <c r="PSX131" s="21"/>
      <c r="PSY131" s="21"/>
      <c r="PSZ131" s="21"/>
      <c r="PTA131" s="21"/>
      <c r="PTB131" s="21"/>
      <c r="PTC131" s="21"/>
      <c r="PTD131" s="21"/>
      <c r="PTE131" s="21"/>
      <c r="PTF131" s="21"/>
      <c r="PTG131" s="21"/>
      <c r="PTH131" s="21"/>
      <c r="PTI131" s="21"/>
      <c r="PTJ131" s="21"/>
      <c r="PTK131" s="21"/>
      <c r="PTL131" s="21"/>
      <c r="PTM131" s="21"/>
      <c r="PTN131" s="21"/>
      <c r="PTO131" s="21"/>
      <c r="PTP131" s="21"/>
      <c r="PTQ131" s="21"/>
      <c r="PTR131" s="21"/>
      <c r="PTS131" s="21"/>
      <c r="PTT131" s="21"/>
      <c r="PTU131" s="21"/>
      <c r="PTV131" s="21"/>
      <c r="PTW131" s="21"/>
      <c r="PTX131" s="21"/>
      <c r="PTY131" s="21"/>
      <c r="PTZ131" s="21"/>
      <c r="PUA131" s="21"/>
      <c r="PUB131" s="21"/>
      <c r="PUC131" s="21"/>
      <c r="PUD131" s="21"/>
      <c r="PUE131" s="21"/>
      <c r="PUF131" s="21"/>
      <c r="PUG131" s="21"/>
      <c r="PUH131" s="21"/>
      <c r="PUI131" s="21"/>
      <c r="PUJ131" s="21"/>
      <c r="PUK131" s="21"/>
      <c r="PUL131" s="21"/>
      <c r="PUM131" s="21"/>
      <c r="PUN131" s="21"/>
      <c r="PUO131" s="21"/>
      <c r="PUP131" s="21"/>
      <c r="PUQ131" s="21"/>
      <c r="PUR131" s="21"/>
      <c r="PUS131" s="21"/>
      <c r="PUT131" s="21"/>
      <c r="PUU131" s="21"/>
      <c r="PUV131" s="21"/>
      <c r="PUW131" s="21"/>
      <c r="PUX131" s="21"/>
      <c r="PUY131" s="21"/>
      <c r="PUZ131" s="21"/>
      <c r="PVA131" s="21"/>
      <c r="PVB131" s="21"/>
      <c r="PVC131" s="21"/>
      <c r="PVD131" s="21"/>
      <c r="PVE131" s="21"/>
      <c r="PVF131" s="21"/>
      <c r="PVG131" s="21"/>
      <c r="PVH131" s="21"/>
      <c r="PVI131" s="21"/>
      <c r="PVJ131" s="21"/>
      <c r="PVK131" s="21"/>
      <c r="PVL131" s="21"/>
      <c r="PVM131" s="21"/>
      <c r="PVN131" s="21"/>
      <c r="PVO131" s="21"/>
      <c r="PVP131" s="21"/>
      <c r="PVQ131" s="21"/>
      <c r="PVR131" s="21"/>
      <c r="PVS131" s="21"/>
      <c r="PVT131" s="21"/>
      <c r="PVU131" s="21"/>
      <c r="PVV131" s="21"/>
      <c r="PVW131" s="21"/>
      <c r="PVX131" s="21"/>
      <c r="PVY131" s="21"/>
      <c r="PVZ131" s="21"/>
      <c r="PWA131" s="21"/>
      <c r="PWB131" s="21"/>
      <c r="PWC131" s="21"/>
      <c r="PWD131" s="21"/>
      <c r="PWE131" s="21"/>
      <c r="PWF131" s="21"/>
      <c r="PWG131" s="21"/>
      <c r="PWH131" s="21"/>
      <c r="PWI131" s="21"/>
      <c r="PWJ131" s="21"/>
      <c r="PWK131" s="21"/>
      <c r="PWL131" s="21"/>
      <c r="PWM131" s="21"/>
      <c r="PWN131" s="21"/>
      <c r="PWO131" s="21"/>
      <c r="PWP131" s="21"/>
      <c r="PWQ131" s="21"/>
      <c r="PWR131" s="21"/>
      <c r="PWS131" s="21"/>
      <c r="PWT131" s="21"/>
      <c r="PWU131" s="21"/>
      <c r="PWV131" s="21"/>
      <c r="PWW131" s="21"/>
      <c r="PWX131" s="21"/>
      <c r="PWY131" s="21"/>
      <c r="PWZ131" s="21"/>
      <c r="PXA131" s="21"/>
      <c r="PXB131" s="21"/>
      <c r="PXC131" s="21"/>
      <c r="PXD131" s="21"/>
      <c r="PXE131" s="21"/>
      <c r="PXF131" s="21"/>
      <c r="PXG131" s="21"/>
      <c r="PXH131" s="21"/>
      <c r="PXI131" s="21"/>
      <c r="PXJ131" s="21"/>
      <c r="PXK131" s="21"/>
      <c r="PXL131" s="21"/>
      <c r="PXM131" s="21"/>
      <c r="PXN131" s="21"/>
      <c r="PXO131" s="21"/>
      <c r="PXP131" s="21"/>
      <c r="PXQ131" s="21"/>
      <c r="PXR131" s="21"/>
      <c r="PXS131" s="21"/>
      <c r="PXT131" s="21"/>
      <c r="PXU131" s="21"/>
      <c r="PXV131" s="21"/>
      <c r="PXW131" s="21"/>
      <c r="PXX131" s="21"/>
      <c r="PXY131" s="21"/>
      <c r="PXZ131" s="21"/>
      <c r="PYA131" s="21"/>
      <c r="PYB131" s="21"/>
      <c r="PYC131" s="21"/>
      <c r="PYD131" s="21"/>
      <c r="PYE131" s="21"/>
      <c r="PYF131" s="21"/>
      <c r="PYG131" s="21"/>
      <c r="PYH131" s="21"/>
      <c r="PYI131" s="21"/>
      <c r="PYJ131" s="21"/>
      <c r="PYK131" s="21"/>
      <c r="PYL131" s="21"/>
      <c r="PYM131" s="21"/>
      <c r="PYN131" s="21"/>
      <c r="PYO131" s="21"/>
      <c r="PYP131" s="21"/>
      <c r="PYQ131" s="21"/>
      <c r="PYR131" s="21"/>
      <c r="PYS131" s="21"/>
      <c r="PYT131" s="21"/>
      <c r="PYU131" s="21"/>
      <c r="PYV131" s="21"/>
      <c r="PYW131" s="21"/>
      <c r="PYX131" s="21"/>
      <c r="PYY131" s="21"/>
      <c r="PYZ131" s="21"/>
      <c r="PZA131" s="21"/>
      <c r="PZB131" s="21"/>
      <c r="PZC131" s="21"/>
      <c r="PZD131" s="21"/>
      <c r="PZE131" s="21"/>
      <c r="PZF131" s="21"/>
      <c r="PZG131" s="21"/>
      <c r="PZH131" s="21"/>
      <c r="PZI131" s="21"/>
      <c r="PZJ131" s="21"/>
      <c r="PZK131" s="21"/>
      <c r="PZL131" s="21"/>
      <c r="PZM131" s="21"/>
      <c r="PZN131" s="21"/>
      <c r="PZO131" s="21"/>
      <c r="PZP131" s="21"/>
      <c r="PZQ131" s="21"/>
      <c r="PZR131" s="21"/>
      <c r="PZS131" s="21"/>
      <c r="PZT131" s="21"/>
      <c r="PZU131" s="21"/>
      <c r="PZV131" s="21"/>
      <c r="PZW131" s="21"/>
      <c r="PZX131" s="21"/>
      <c r="PZY131" s="21"/>
      <c r="PZZ131" s="21"/>
      <c r="QAA131" s="21"/>
      <c r="QAB131" s="21"/>
      <c r="QAC131" s="21"/>
      <c r="QAD131" s="21"/>
      <c r="QAE131" s="21"/>
      <c r="QAF131" s="21"/>
      <c r="QAG131" s="21"/>
      <c r="QAH131" s="21"/>
      <c r="QAI131" s="21"/>
      <c r="QAJ131" s="21"/>
      <c r="QAK131" s="21"/>
      <c r="QAL131" s="21"/>
      <c r="QAM131" s="21"/>
      <c r="QAN131" s="21"/>
      <c r="QAO131" s="21"/>
      <c r="QAP131" s="21"/>
      <c r="QAQ131" s="21"/>
      <c r="QAR131" s="21"/>
      <c r="QAS131" s="21"/>
      <c r="QAT131" s="21"/>
      <c r="QAU131" s="21"/>
      <c r="QAV131" s="21"/>
      <c r="QAW131" s="21"/>
      <c r="QAX131" s="21"/>
      <c r="QAY131" s="21"/>
      <c r="QAZ131" s="21"/>
      <c r="QBA131" s="21"/>
      <c r="QBB131" s="21"/>
      <c r="QBC131" s="21"/>
      <c r="QBD131" s="21"/>
      <c r="QBE131" s="21"/>
      <c r="QBF131" s="21"/>
      <c r="QBG131" s="21"/>
      <c r="QBH131" s="21"/>
      <c r="QBI131" s="21"/>
      <c r="QBJ131" s="21"/>
      <c r="QBK131" s="21"/>
      <c r="QBL131" s="21"/>
      <c r="QBM131" s="21"/>
      <c r="QBN131" s="21"/>
      <c r="QBO131" s="21"/>
      <c r="QBP131" s="21"/>
      <c r="QBQ131" s="21"/>
      <c r="QBR131" s="21"/>
      <c r="QBS131" s="21"/>
      <c r="QBT131" s="21"/>
      <c r="QBU131" s="21"/>
      <c r="QBV131" s="21"/>
      <c r="QBW131" s="21"/>
      <c r="QBX131" s="21"/>
      <c r="QBY131" s="21"/>
      <c r="QBZ131" s="21"/>
      <c r="QCA131" s="21"/>
      <c r="QCB131" s="21"/>
      <c r="QCC131" s="21"/>
      <c r="QCD131" s="21"/>
      <c r="QCE131" s="21"/>
      <c r="QCF131" s="21"/>
      <c r="QCG131" s="21"/>
      <c r="QCH131" s="21"/>
      <c r="QCI131" s="21"/>
      <c r="QCJ131" s="21"/>
      <c r="QCK131" s="21"/>
      <c r="QCL131" s="21"/>
      <c r="QCM131" s="21"/>
      <c r="QCN131" s="21"/>
      <c r="QCO131" s="21"/>
      <c r="QCP131" s="21"/>
      <c r="QCQ131" s="21"/>
      <c r="QCR131" s="21"/>
      <c r="QCS131" s="21"/>
      <c r="QCT131" s="21"/>
      <c r="QCU131" s="21"/>
      <c r="QCV131" s="21"/>
      <c r="QCW131" s="21"/>
      <c r="QCX131" s="21"/>
      <c r="QCY131" s="21"/>
      <c r="QCZ131" s="21"/>
      <c r="QDA131" s="21"/>
      <c r="QDB131" s="21"/>
      <c r="QDC131" s="21"/>
      <c r="QDD131" s="21"/>
      <c r="QDE131" s="21"/>
      <c r="QDF131" s="21"/>
      <c r="QDG131" s="21"/>
      <c r="QDH131" s="21"/>
      <c r="QDI131" s="21"/>
      <c r="QDJ131" s="21"/>
      <c r="QDK131" s="21"/>
      <c r="QDL131" s="21"/>
      <c r="QDM131" s="21"/>
      <c r="QDN131" s="21"/>
      <c r="QDO131" s="21"/>
      <c r="QDP131" s="21"/>
      <c r="QDQ131" s="21"/>
      <c r="QDR131" s="21"/>
      <c r="QDS131" s="21"/>
      <c r="QDT131" s="21"/>
      <c r="QDU131" s="21"/>
      <c r="QDV131" s="21"/>
      <c r="QDW131" s="21"/>
      <c r="QDX131" s="21"/>
      <c r="QDY131" s="21"/>
      <c r="QDZ131" s="21"/>
      <c r="QEA131" s="21"/>
      <c r="QEB131" s="21"/>
      <c r="QEC131" s="21"/>
      <c r="QED131" s="21"/>
      <c r="QEE131" s="21"/>
      <c r="QEF131" s="21"/>
      <c r="QEG131" s="21"/>
      <c r="QEH131" s="21"/>
      <c r="QEI131" s="21"/>
      <c r="QEJ131" s="21"/>
      <c r="QEK131" s="21"/>
      <c r="QEL131" s="21"/>
      <c r="QEM131" s="21"/>
      <c r="QEN131" s="21"/>
      <c r="QEO131" s="21"/>
      <c r="QEP131" s="21"/>
      <c r="QEQ131" s="21"/>
      <c r="QER131" s="21"/>
      <c r="QES131" s="21"/>
      <c r="QET131" s="21"/>
      <c r="QEU131" s="21"/>
      <c r="QEV131" s="21"/>
      <c r="QEW131" s="21"/>
      <c r="QEX131" s="21"/>
      <c r="QEY131" s="21"/>
      <c r="QEZ131" s="21"/>
      <c r="QFA131" s="21"/>
      <c r="QFB131" s="21"/>
      <c r="QFC131" s="21"/>
      <c r="QFD131" s="21"/>
      <c r="QFE131" s="21"/>
      <c r="QFF131" s="21"/>
      <c r="QFG131" s="21"/>
      <c r="QFH131" s="21"/>
      <c r="QFI131" s="21"/>
      <c r="QFJ131" s="21"/>
      <c r="QFK131" s="21"/>
      <c r="QFL131" s="21"/>
      <c r="QFM131" s="21"/>
      <c r="QFN131" s="21"/>
      <c r="QFO131" s="21"/>
      <c r="QFP131" s="21"/>
      <c r="QFQ131" s="21"/>
      <c r="QFR131" s="21"/>
      <c r="QFS131" s="21"/>
      <c r="QFT131" s="21"/>
      <c r="QFU131" s="21"/>
      <c r="QFV131" s="21"/>
      <c r="QFW131" s="21"/>
      <c r="QFX131" s="21"/>
      <c r="QFY131" s="21"/>
      <c r="QFZ131" s="21"/>
      <c r="QGA131" s="21"/>
      <c r="QGB131" s="21"/>
      <c r="QGC131" s="21"/>
      <c r="QGD131" s="21"/>
      <c r="QGE131" s="21"/>
      <c r="QGF131" s="21"/>
      <c r="QGG131" s="21"/>
      <c r="QGH131" s="21"/>
      <c r="QGI131" s="21"/>
      <c r="QGJ131" s="21"/>
      <c r="QGK131" s="21"/>
      <c r="QGL131" s="21"/>
      <c r="QGM131" s="21"/>
      <c r="QGN131" s="21"/>
      <c r="QGO131" s="21"/>
      <c r="QGP131" s="21"/>
      <c r="QGQ131" s="21"/>
      <c r="QGR131" s="21"/>
      <c r="QGS131" s="21"/>
      <c r="QGT131" s="21"/>
      <c r="QGU131" s="21"/>
      <c r="QGV131" s="21"/>
      <c r="QGW131" s="21"/>
      <c r="QGX131" s="21"/>
      <c r="QGY131" s="21"/>
      <c r="QGZ131" s="21"/>
      <c r="QHA131" s="21"/>
      <c r="QHB131" s="21"/>
      <c r="QHC131" s="21"/>
      <c r="QHD131" s="21"/>
      <c r="QHE131" s="21"/>
      <c r="QHF131" s="21"/>
      <c r="QHG131" s="21"/>
      <c r="QHH131" s="21"/>
      <c r="QHI131" s="21"/>
      <c r="QHJ131" s="21"/>
      <c r="QHK131" s="21"/>
      <c r="QHL131" s="21"/>
      <c r="QHM131" s="21"/>
      <c r="QHN131" s="21"/>
      <c r="QHO131" s="21"/>
      <c r="QHP131" s="21"/>
      <c r="QHQ131" s="21"/>
      <c r="QHR131" s="21"/>
      <c r="QHS131" s="21"/>
      <c r="QHT131" s="21"/>
      <c r="QHU131" s="21"/>
      <c r="QHV131" s="21"/>
      <c r="QHW131" s="21"/>
      <c r="QHX131" s="21"/>
      <c r="QHY131" s="21"/>
      <c r="QHZ131" s="21"/>
      <c r="QIA131" s="21"/>
      <c r="QIB131" s="21"/>
      <c r="QIC131" s="21"/>
      <c r="QID131" s="21"/>
      <c r="QIE131" s="21"/>
      <c r="QIF131" s="21"/>
      <c r="QIG131" s="21"/>
      <c r="QIH131" s="21"/>
      <c r="QII131" s="21"/>
      <c r="QIJ131" s="21"/>
      <c r="QIK131" s="21"/>
      <c r="QIL131" s="21"/>
      <c r="QIM131" s="21"/>
      <c r="QIN131" s="21"/>
      <c r="QIO131" s="21"/>
      <c r="QIP131" s="21"/>
      <c r="QIQ131" s="21"/>
      <c r="QIR131" s="21"/>
      <c r="QIS131" s="21"/>
      <c r="QIT131" s="21"/>
      <c r="QIU131" s="21"/>
      <c r="QIV131" s="21"/>
      <c r="QIW131" s="21"/>
      <c r="QIX131" s="21"/>
      <c r="QIY131" s="21"/>
      <c r="QIZ131" s="21"/>
      <c r="QJA131" s="21"/>
      <c r="QJB131" s="21"/>
      <c r="QJC131" s="21"/>
      <c r="QJD131" s="21"/>
      <c r="QJE131" s="21"/>
      <c r="QJF131" s="21"/>
      <c r="QJG131" s="21"/>
      <c r="QJH131" s="21"/>
      <c r="QJI131" s="21"/>
      <c r="QJJ131" s="21"/>
      <c r="QJK131" s="21"/>
      <c r="QJL131" s="21"/>
      <c r="QJM131" s="21"/>
      <c r="QJN131" s="21"/>
      <c r="QJO131" s="21"/>
      <c r="QJP131" s="21"/>
      <c r="QJQ131" s="21"/>
      <c r="QJR131" s="21"/>
      <c r="QJS131" s="21"/>
      <c r="QJT131" s="21"/>
      <c r="QJU131" s="21"/>
      <c r="QJV131" s="21"/>
      <c r="QJW131" s="21"/>
      <c r="QJX131" s="21"/>
      <c r="QJY131" s="21"/>
      <c r="QJZ131" s="21"/>
      <c r="QKA131" s="21"/>
      <c r="QKB131" s="21"/>
      <c r="QKC131" s="21"/>
      <c r="QKD131" s="21"/>
      <c r="QKE131" s="21"/>
      <c r="QKF131" s="21"/>
      <c r="QKG131" s="21"/>
      <c r="QKH131" s="21"/>
      <c r="QKI131" s="21"/>
      <c r="QKJ131" s="21"/>
      <c r="QKK131" s="21"/>
      <c r="QKL131" s="21"/>
      <c r="QKM131" s="21"/>
      <c r="QKN131" s="21"/>
      <c r="QKO131" s="21"/>
      <c r="QKP131" s="21"/>
      <c r="QKQ131" s="21"/>
      <c r="QKR131" s="21"/>
      <c r="QKS131" s="21"/>
      <c r="QKT131" s="21"/>
      <c r="QKU131" s="21"/>
      <c r="QKV131" s="21"/>
      <c r="QKW131" s="21"/>
      <c r="QKX131" s="21"/>
      <c r="QKY131" s="21"/>
      <c r="QKZ131" s="21"/>
      <c r="QLA131" s="21"/>
      <c r="QLB131" s="21"/>
      <c r="QLC131" s="21"/>
      <c r="QLD131" s="21"/>
      <c r="QLE131" s="21"/>
      <c r="QLF131" s="21"/>
      <c r="QLG131" s="21"/>
      <c r="QLH131" s="21"/>
      <c r="QLI131" s="21"/>
      <c r="QLJ131" s="21"/>
      <c r="QLK131" s="21"/>
      <c r="QLL131" s="21"/>
      <c r="QLM131" s="21"/>
      <c r="QLN131" s="21"/>
      <c r="QLO131" s="21"/>
      <c r="QLP131" s="21"/>
      <c r="QLQ131" s="21"/>
      <c r="QLR131" s="21"/>
      <c r="QLS131" s="21"/>
      <c r="QLT131" s="21"/>
      <c r="QLU131" s="21"/>
      <c r="QLV131" s="21"/>
      <c r="QLW131" s="21"/>
      <c r="QLX131" s="21"/>
      <c r="QLY131" s="21"/>
      <c r="QLZ131" s="21"/>
      <c r="QMA131" s="21"/>
      <c r="QMB131" s="21"/>
      <c r="QMC131" s="21"/>
      <c r="QMD131" s="21"/>
      <c r="QME131" s="21"/>
      <c r="QMF131" s="21"/>
      <c r="QMG131" s="21"/>
      <c r="QMH131" s="21"/>
      <c r="QMI131" s="21"/>
      <c r="QMJ131" s="21"/>
      <c r="QMK131" s="21"/>
      <c r="QML131" s="21"/>
      <c r="QMM131" s="21"/>
      <c r="QMN131" s="21"/>
      <c r="QMO131" s="21"/>
      <c r="QMP131" s="21"/>
      <c r="QMQ131" s="21"/>
      <c r="QMR131" s="21"/>
      <c r="QMS131" s="21"/>
      <c r="QMT131" s="21"/>
      <c r="QMU131" s="21"/>
      <c r="QMV131" s="21"/>
      <c r="QMW131" s="21"/>
      <c r="QMX131" s="21"/>
      <c r="QMY131" s="21"/>
      <c r="QMZ131" s="21"/>
      <c r="QNA131" s="21"/>
      <c r="QNB131" s="21"/>
      <c r="QNC131" s="21"/>
      <c r="QND131" s="21"/>
      <c r="QNE131" s="21"/>
      <c r="QNF131" s="21"/>
      <c r="QNG131" s="21"/>
      <c r="QNH131" s="21"/>
      <c r="QNI131" s="21"/>
      <c r="QNJ131" s="21"/>
      <c r="QNK131" s="21"/>
      <c r="QNL131" s="21"/>
      <c r="QNM131" s="21"/>
      <c r="QNN131" s="21"/>
      <c r="QNO131" s="21"/>
      <c r="QNP131" s="21"/>
      <c r="QNQ131" s="21"/>
      <c r="QNR131" s="21"/>
      <c r="QNS131" s="21"/>
      <c r="QNT131" s="21"/>
      <c r="QNU131" s="21"/>
      <c r="QNV131" s="21"/>
      <c r="QNW131" s="21"/>
      <c r="QNX131" s="21"/>
      <c r="QNY131" s="21"/>
      <c r="QNZ131" s="21"/>
      <c r="QOA131" s="21"/>
      <c r="QOB131" s="21"/>
      <c r="QOC131" s="21"/>
      <c r="QOD131" s="21"/>
      <c r="QOE131" s="21"/>
      <c r="QOF131" s="21"/>
      <c r="QOG131" s="21"/>
      <c r="QOH131" s="21"/>
      <c r="QOI131" s="21"/>
      <c r="QOJ131" s="21"/>
      <c r="QOK131" s="21"/>
      <c r="QOL131" s="21"/>
      <c r="QOM131" s="21"/>
      <c r="QON131" s="21"/>
      <c r="QOO131" s="21"/>
      <c r="QOP131" s="21"/>
      <c r="QOQ131" s="21"/>
      <c r="QOR131" s="21"/>
      <c r="QOS131" s="21"/>
      <c r="QOT131" s="21"/>
      <c r="QOU131" s="21"/>
      <c r="QOV131" s="21"/>
      <c r="QOW131" s="21"/>
      <c r="QOX131" s="21"/>
      <c r="QOY131" s="21"/>
      <c r="QOZ131" s="21"/>
      <c r="QPA131" s="21"/>
      <c r="QPB131" s="21"/>
      <c r="QPC131" s="21"/>
      <c r="QPD131" s="21"/>
      <c r="QPE131" s="21"/>
      <c r="QPF131" s="21"/>
      <c r="QPG131" s="21"/>
      <c r="QPH131" s="21"/>
      <c r="QPI131" s="21"/>
      <c r="QPJ131" s="21"/>
      <c r="QPK131" s="21"/>
      <c r="QPL131" s="21"/>
      <c r="QPM131" s="21"/>
      <c r="QPN131" s="21"/>
      <c r="QPO131" s="21"/>
      <c r="QPP131" s="21"/>
      <c r="QPQ131" s="21"/>
      <c r="QPR131" s="21"/>
      <c r="QPS131" s="21"/>
      <c r="QPT131" s="21"/>
      <c r="QPU131" s="21"/>
      <c r="QPV131" s="21"/>
      <c r="QPW131" s="21"/>
      <c r="QPX131" s="21"/>
      <c r="QPY131" s="21"/>
      <c r="QPZ131" s="21"/>
      <c r="QQA131" s="21"/>
      <c r="QQB131" s="21"/>
      <c r="QQC131" s="21"/>
      <c r="QQD131" s="21"/>
      <c r="QQE131" s="21"/>
      <c r="QQF131" s="21"/>
      <c r="QQG131" s="21"/>
      <c r="QQH131" s="21"/>
      <c r="QQI131" s="21"/>
      <c r="QQJ131" s="21"/>
      <c r="QQK131" s="21"/>
      <c r="QQL131" s="21"/>
      <c r="QQM131" s="21"/>
      <c r="QQN131" s="21"/>
      <c r="QQO131" s="21"/>
      <c r="QQP131" s="21"/>
      <c r="QQQ131" s="21"/>
      <c r="QQR131" s="21"/>
      <c r="QQS131" s="21"/>
      <c r="QQT131" s="21"/>
      <c r="QQU131" s="21"/>
      <c r="QQV131" s="21"/>
      <c r="QQW131" s="21"/>
      <c r="QQX131" s="21"/>
      <c r="QQY131" s="21"/>
      <c r="QQZ131" s="21"/>
      <c r="QRA131" s="21"/>
      <c r="QRB131" s="21"/>
      <c r="QRC131" s="21"/>
      <c r="QRD131" s="21"/>
      <c r="QRE131" s="21"/>
      <c r="QRF131" s="21"/>
      <c r="QRG131" s="21"/>
      <c r="QRH131" s="21"/>
      <c r="QRI131" s="21"/>
      <c r="QRJ131" s="21"/>
      <c r="QRK131" s="21"/>
      <c r="QRL131" s="21"/>
      <c r="QRM131" s="21"/>
      <c r="QRN131" s="21"/>
      <c r="QRO131" s="21"/>
      <c r="QRP131" s="21"/>
      <c r="QRQ131" s="21"/>
      <c r="QRR131" s="21"/>
      <c r="QRS131" s="21"/>
      <c r="QRT131" s="21"/>
      <c r="QRU131" s="21"/>
      <c r="QRV131" s="21"/>
      <c r="QRW131" s="21"/>
      <c r="QRX131" s="21"/>
      <c r="QRY131" s="21"/>
      <c r="QRZ131" s="21"/>
      <c r="QSA131" s="21"/>
      <c r="QSB131" s="21"/>
      <c r="QSC131" s="21"/>
      <c r="QSD131" s="21"/>
      <c r="QSE131" s="21"/>
      <c r="QSF131" s="21"/>
      <c r="QSG131" s="21"/>
      <c r="QSH131" s="21"/>
      <c r="QSI131" s="21"/>
      <c r="QSJ131" s="21"/>
      <c r="QSK131" s="21"/>
      <c r="QSL131" s="21"/>
      <c r="QSM131" s="21"/>
      <c r="QSN131" s="21"/>
      <c r="QSO131" s="21"/>
      <c r="QSP131" s="21"/>
      <c r="QSQ131" s="21"/>
      <c r="QSR131" s="21"/>
      <c r="QSS131" s="21"/>
      <c r="QST131" s="21"/>
      <c r="QSU131" s="21"/>
      <c r="QSV131" s="21"/>
      <c r="QSW131" s="21"/>
      <c r="QSX131" s="21"/>
      <c r="QSY131" s="21"/>
      <c r="QSZ131" s="21"/>
      <c r="QTA131" s="21"/>
      <c r="QTB131" s="21"/>
      <c r="QTC131" s="21"/>
      <c r="QTD131" s="21"/>
      <c r="QTE131" s="21"/>
      <c r="QTF131" s="21"/>
      <c r="QTG131" s="21"/>
      <c r="QTH131" s="21"/>
      <c r="QTI131" s="21"/>
      <c r="QTJ131" s="21"/>
      <c r="QTK131" s="21"/>
      <c r="QTL131" s="21"/>
      <c r="QTM131" s="21"/>
      <c r="QTN131" s="21"/>
      <c r="QTO131" s="21"/>
      <c r="QTP131" s="21"/>
      <c r="QTQ131" s="21"/>
      <c r="QTR131" s="21"/>
      <c r="QTS131" s="21"/>
      <c r="QTT131" s="21"/>
      <c r="QTU131" s="21"/>
      <c r="QTV131" s="21"/>
      <c r="QTW131" s="21"/>
      <c r="QTX131" s="21"/>
      <c r="QTY131" s="21"/>
      <c r="QTZ131" s="21"/>
      <c r="QUA131" s="21"/>
      <c r="QUB131" s="21"/>
      <c r="QUC131" s="21"/>
      <c r="QUD131" s="21"/>
      <c r="QUE131" s="21"/>
      <c r="QUF131" s="21"/>
      <c r="QUG131" s="21"/>
      <c r="QUH131" s="21"/>
      <c r="QUI131" s="21"/>
      <c r="QUJ131" s="21"/>
      <c r="QUK131" s="21"/>
      <c r="QUL131" s="21"/>
      <c r="QUM131" s="21"/>
      <c r="QUN131" s="21"/>
      <c r="QUO131" s="21"/>
      <c r="QUP131" s="21"/>
      <c r="QUQ131" s="21"/>
      <c r="QUR131" s="21"/>
      <c r="QUS131" s="21"/>
      <c r="QUT131" s="21"/>
      <c r="QUU131" s="21"/>
      <c r="QUV131" s="21"/>
      <c r="QUW131" s="21"/>
      <c r="QUX131" s="21"/>
      <c r="QUY131" s="21"/>
      <c r="QUZ131" s="21"/>
      <c r="QVA131" s="21"/>
      <c r="QVB131" s="21"/>
      <c r="QVC131" s="21"/>
      <c r="QVD131" s="21"/>
      <c r="QVE131" s="21"/>
      <c r="QVF131" s="21"/>
      <c r="QVG131" s="21"/>
      <c r="QVH131" s="21"/>
      <c r="QVI131" s="21"/>
      <c r="QVJ131" s="21"/>
      <c r="QVK131" s="21"/>
      <c r="QVL131" s="21"/>
      <c r="QVM131" s="21"/>
      <c r="QVN131" s="21"/>
      <c r="QVO131" s="21"/>
      <c r="QVP131" s="21"/>
      <c r="QVQ131" s="21"/>
      <c r="QVR131" s="21"/>
      <c r="QVS131" s="21"/>
      <c r="QVT131" s="21"/>
      <c r="QVU131" s="21"/>
      <c r="QVV131" s="21"/>
      <c r="QVW131" s="21"/>
      <c r="QVX131" s="21"/>
      <c r="QVY131" s="21"/>
      <c r="QVZ131" s="21"/>
      <c r="QWA131" s="21"/>
      <c r="QWB131" s="21"/>
      <c r="QWC131" s="21"/>
      <c r="QWD131" s="21"/>
      <c r="QWE131" s="21"/>
      <c r="QWF131" s="21"/>
      <c r="QWG131" s="21"/>
      <c r="QWH131" s="21"/>
      <c r="QWI131" s="21"/>
      <c r="QWJ131" s="21"/>
      <c r="QWK131" s="21"/>
      <c r="QWL131" s="21"/>
      <c r="QWM131" s="21"/>
      <c r="QWN131" s="21"/>
      <c r="QWO131" s="21"/>
      <c r="QWP131" s="21"/>
      <c r="QWQ131" s="21"/>
      <c r="QWR131" s="21"/>
      <c r="QWS131" s="21"/>
      <c r="QWT131" s="21"/>
      <c r="QWU131" s="21"/>
      <c r="QWV131" s="21"/>
      <c r="QWW131" s="21"/>
      <c r="QWX131" s="21"/>
      <c r="QWY131" s="21"/>
      <c r="QWZ131" s="21"/>
      <c r="QXA131" s="21"/>
      <c r="QXB131" s="21"/>
      <c r="QXC131" s="21"/>
      <c r="QXD131" s="21"/>
      <c r="QXE131" s="21"/>
      <c r="QXF131" s="21"/>
      <c r="QXG131" s="21"/>
      <c r="QXH131" s="21"/>
      <c r="QXI131" s="21"/>
      <c r="QXJ131" s="21"/>
      <c r="QXK131" s="21"/>
      <c r="QXL131" s="21"/>
      <c r="QXM131" s="21"/>
      <c r="QXN131" s="21"/>
      <c r="QXO131" s="21"/>
      <c r="QXP131" s="21"/>
      <c r="QXQ131" s="21"/>
      <c r="QXR131" s="21"/>
      <c r="QXS131" s="21"/>
      <c r="QXT131" s="21"/>
      <c r="QXU131" s="21"/>
      <c r="QXV131" s="21"/>
      <c r="QXW131" s="21"/>
      <c r="QXX131" s="21"/>
      <c r="QXY131" s="21"/>
      <c r="QXZ131" s="21"/>
      <c r="QYA131" s="21"/>
      <c r="QYB131" s="21"/>
      <c r="QYC131" s="21"/>
      <c r="QYD131" s="21"/>
      <c r="QYE131" s="21"/>
      <c r="QYF131" s="21"/>
      <c r="QYG131" s="21"/>
      <c r="QYH131" s="21"/>
      <c r="QYI131" s="21"/>
      <c r="QYJ131" s="21"/>
      <c r="QYK131" s="21"/>
      <c r="QYL131" s="21"/>
      <c r="QYM131" s="21"/>
      <c r="QYN131" s="21"/>
      <c r="QYO131" s="21"/>
      <c r="QYP131" s="21"/>
      <c r="QYQ131" s="21"/>
      <c r="QYR131" s="21"/>
      <c r="QYS131" s="21"/>
      <c r="QYT131" s="21"/>
      <c r="QYU131" s="21"/>
      <c r="QYV131" s="21"/>
      <c r="QYW131" s="21"/>
      <c r="QYX131" s="21"/>
      <c r="QYY131" s="21"/>
      <c r="QYZ131" s="21"/>
      <c r="QZA131" s="21"/>
      <c r="QZB131" s="21"/>
      <c r="QZC131" s="21"/>
      <c r="QZD131" s="21"/>
      <c r="QZE131" s="21"/>
      <c r="QZF131" s="21"/>
      <c r="QZG131" s="21"/>
      <c r="QZH131" s="21"/>
      <c r="QZI131" s="21"/>
      <c r="QZJ131" s="21"/>
      <c r="QZK131" s="21"/>
      <c r="QZL131" s="21"/>
      <c r="QZM131" s="21"/>
      <c r="QZN131" s="21"/>
      <c r="QZO131" s="21"/>
      <c r="QZP131" s="21"/>
      <c r="QZQ131" s="21"/>
      <c r="QZR131" s="21"/>
      <c r="QZS131" s="21"/>
      <c r="QZT131" s="21"/>
      <c r="QZU131" s="21"/>
      <c r="QZV131" s="21"/>
      <c r="QZW131" s="21"/>
      <c r="QZX131" s="21"/>
      <c r="QZY131" s="21"/>
      <c r="QZZ131" s="21"/>
      <c r="RAA131" s="21"/>
      <c r="RAB131" s="21"/>
      <c r="RAC131" s="21"/>
      <c r="RAD131" s="21"/>
      <c r="RAE131" s="21"/>
      <c r="RAF131" s="21"/>
      <c r="RAG131" s="21"/>
      <c r="RAH131" s="21"/>
      <c r="RAI131" s="21"/>
      <c r="RAJ131" s="21"/>
      <c r="RAK131" s="21"/>
      <c r="RAL131" s="21"/>
      <c r="RAM131" s="21"/>
      <c r="RAN131" s="21"/>
      <c r="RAO131" s="21"/>
      <c r="RAP131" s="21"/>
      <c r="RAQ131" s="21"/>
      <c r="RAR131" s="21"/>
      <c r="RAS131" s="21"/>
      <c r="RAT131" s="21"/>
      <c r="RAU131" s="21"/>
      <c r="RAV131" s="21"/>
      <c r="RAW131" s="21"/>
      <c r="RAX131" s="21"/>
      <c r="RAY131" s="21"/>
      <c r="RAZ131" s="21"/>
      <c r="RBA131" s="21"/>
      <c r="RBB131" s="21"/>
      <c r="RBC131" s="21"/>
      <c r="RBD131" s="21"/>
      <c r="RBE131" s="21"/>
      <c r="RBF131" s="21"/>
      <c r="RBG131" s="21"/>
      <c r="RBH131" s="21"/>
      <c r="RBI131" s="21"/>
      <c r="RBJ131" s="21"/>
      <c r="RBK131" s="21"/>
      <c r="RBL131" s="21"/>
      <c r="RBM131" s="21"/>
      <c r="RBN131" s="21"/>
      <c r="RBO131" s="21"/>
      <c r="RBP131" s="21"/>
      <c r="RBQ131" s="21"/>
      <c r="RBR131" s="21"/>
      <c r="RBS131" s="21"/>
      <c r="RBT131" s="21"/>
      <c r="RBU131" s="21"/>
      <c r="RBV131" s="21"/>
      <c r="RBW131" s="21"/>
      <c r="RBX131" s="21"/>
      <c r="RBY131" s="21"/>
      <c r="RBZ131" s="21"/>
      <c r="RCA131" s="21"/>
      <c r="RCB131" s="21"/>
      <c r="RCC131" s="21"/>
      <c r="RCD131" s="21"/>
      <c r="RCE131" s="21"/>
      <c r="RCF131" s="21"/>
      <c r="RCG131" s="21"/>
      <c r="RCH131" s="21"/>
      <c r="RCI131" s="21"/>
      <c r="RCJ131" s="21"/>
      <c r="RCK131" s="21"/>
      <c r="RCL131" s="21"/>
      <c r="RCM131" s="21"/>
      <c r="RCN131" s="21"/>
      <c r="RCO131" s="21"/>
      <c r="RCP131" s="21"/>
      <c r="RCQ131" s="21"/>
      <c r="RCR131" s="21"/>
      <c r="RCS131" s="21"/>
      <c r="RCT131" s="21"/>
      <c r="RCU131" s="21"/>
      <c r="RCV131" s="21"/>
      <c r="RCW131" s="21"/>
      <c r="RCX131" s="21"/>
      <c r="RCY131" s="21"/>
      <c r="RCZ131" s="21"/>
      <c r="RDA131" s="21"/>
      <c r="RDB131" s="21"/>
      <c r="RDC131" s="21"/>
      <c r="RDD131" s="21"/>
      <c r="RDE131" s="21"/>
      <c r="RDF131" s="21"/>
      <c r="RDG131" s="21"/>
      <c r="RDH131" s="21"/>
      <c r="RDI131" s="21"/>
      <c r="RDJ131" s="21"/>
      <c r="RDK131" s="21"/>
      <c r="RDL131" s="21"/>
      <c r="RDM131" s="21"/>
      <c r="RDN131" s="21"/>
      <c r="RDO131" s="21"/>
      <c r="RDP131" s="21"/>
      <c r="RDQ131" s="21"/>
      <c r="RDR131" s="21"/>
      <c r="RDS131" s="21"/>
      <c r="RDT131" s="21"/>
      <c r="RDU131" s="21"/>
      <c r="RDV131" s="21"/>
      <c r="RDW131" s="21"/>
      <c r="RDX131" s="21"/>
      <c r="RDY131" s="21"/>
      <c r="RDZ131" s="21"/>
      <c r="REA131" s="21"/>
      <c r="REB131" s="21"/>
      <c r="REC131" s="21"/>
      <c r="RED131" s="21"/>
      <c r="REE131" s="21"/>
      <c r="REF131" s="21"/>
      <c r="REG131" s="21"/>
      <c r="REH131" s="21"/>
      <c r="REI131" s="21"/>
      <c r="REJ131" s="21"/>
      <c r="REK131" s="21"/>
      <c r="REL131" s="21"/>
      <c r="REM131" s="21"/>
      <c r="REN131" s="21"/>
      <c r="REO131" s="21"/>
      <c r="REP131" s="21"/>
      <c r="REQ131" s="21"/>
      <c r="RER131" s="21"/>
      <c r="RES131" s="21"/>
      <c r="RET131" s="21"/>
      <c r="REU131" s="21"/>
      <c r="REV131" s="21"/>
      <c r="REW131" s="21"/>
      <c r="REX131" s="21"/>
      <c r="REY131" s="21"/>
      <c r="REZ131" s="21"/>
      <c r="RFA131" s="21"/>
      <c r="RFB131" s="21"/>
      <c r="RFC131" s="21"/>
      <c r="RFD131" s="21"/>
      <c r="RFE131" s="21"/>
      <c r="RFF131" s="21"/>
      <c r="RFG131" s="21"/>
      <c r="RFH131" s="21"/>
      <c r="RFI131" s="21"/>
      <c r="RFJ131" s="21"/>
      <c r="RFK131" s="21"/>
      <c r="RFL131" s="21"/>
      <c r="RFM131" s="21"/>
      <c r="RFN131" s="21"/>
      <c r="RFO131" s="21"/>
      <c r="RFP131" s="21"/>
      <c r="RFQ131" s="21"/>
      <c r="RFR131" s="21"/>
      <c r="RFS131" s="21"/>
      <c r="RFT131" s="21"/>
      <c r="RFU131" s="21"/>
      <c r="RFV131" s="21"/>
      <c r="RFW131" s="21"/>
      <c r="RFX131" s="21"/>
      <c r="RFY131" s="21"/>
      <c r="RFZ131" s="21"/>
      <c r="RGA131" s="21"/>
      <c r="RGB131" s="21"/>
      <c r="RGC131" s="21"/>
      <c r="RGD131" s="21"/>
      <c r="RGE131" s="21"/>
      <c r="RGF131" s="21"/>
      <c r="RGG131" s="21"/>
      <c r="RGH131" s="21"/>
      <c r="RGI131" s="21"/>
      <c r="RGJ131" s="21"/>
      <c r="RGK131" s="21"/>
      <c r="RGL131" s="21"/>
      <c r="RGM131" s="21"/>
      <c r="RGN131" s="21"/>
      <c r="RGO131" s="21"/>
      <c r="RGP131" s="21"/>
      <c r="RGQ131" s="21"/>
      <c r="RGR131" s="21"/>
      <c r="RGS131" s="21"/>
      <c r="RGT131" s="21"/>
      <c r="RGU131" s="21"/>
      <c r="RGV131" s="21"/>
      <c r="RGW131" s="21"/>
      <c r="RGX131" s="21"/>
      <c r="RGY131" s="21"/>
      <c r="RGZ131" s="21"/>
      <c r="RHA131" s="21"/>
      <c r="RHB131" s="21"/>
      <c r="RHC131" s="21"/>
      <c r="RHD131" s="21"/>
      <c r="RHE131" s="21"/>
      <c r="RHF131" s="21"/>
      <c r="RHG131" s="21"/>
      <c r="RHH131" s="21"/>
      <c r="RHI131" s="21"/>
      <c r="RHJ131" s="21"/>
      <c r="RHK131" s="21"/>
      <c r="RHL131" s="21"/>
      <c r="RHM131" s="21"/>
      <c r="RHN131" s="21"/>
      <c r="RHO131" s="21"/>
      <c r="RHP131" s="21"/>
      <c r="RHQ131" s="21"/>
      <c r="RHR131" s="21"/>
      <c r="RHS131" s="21"/>
      <c r="RHT131" s="21"/>
      <c r="RHU131" s="21"/>
      <c r="RHV131" s="21"/>
      <c r="RHW131" s="21"/>
      <c r="RHX131" s="21"/>
      <c r="RHY131" s="21"/>
      <c r="RHZ131" s="21"/>
      <c r="RIA131" s="21"/>
      <c r="RIB131" s="21"/>
      <c r="RIC131" s="21"/>
      <c r="RID131" s="21"/>
      <c r="RIE131" s="21"/>
      <c r="RIF131" s="21"/>
      <c r="RIG131" s="21"/>
      <c r="RIH131" s="21"/>
      <c r="RII131" s="21"/>
      <c r="RIJ131" s="21"/>
      <c r="RIK131" s="21"/>
      <c r="RIL131" s="21"/>
      <c r="RIM131" s="21"/>
      <c r="RIN131" s="21"/>
      <c r="RIO131" s="21"/>
      <c r="RIP131" s="21"/>
      <c r="RIQ131" s="21"/>
      <c r="RIR131" s="21"/>
      <c r="RIS131" s="21"/>
      <c r="RIT131" s="21"/>
      <c r="RIU131" s="21"/>
      <c r="RIV131" s="21"/>
      <c r="RIW131" s="21"/>
      <c r="RIX131" s="21"/>
      <c r="RIY131" s="21"/>
      <c r="RIZ131" s="21"/>
      <c r="RJA131" s="21"/>
      <c r="RJB131" s="21"/>
      <c r="RJC131" s="21"/>
      <c r="RJD131" s="21"/>
      <c r="RJE131" s="21"/>
      <c r="RJF131" s="21"/>
      <c r="RJG131" s="21"/>
      <c r="RJH131" s="21"/>
      <c r="RJI131" s="21"/>
      <c r="RJJ131" s="21"/>
      <c r="RJK131" s="21"/>
      <c r="RJL131" s="21"/>
      <c r="RJM131" s="21"/>
      <c r="RJN131" s="21"/>
      <c r="RJO131" s="21"/>
      <c r="RJP131" s="21"/>
      <c r="RJQ131" s="21"/>
      <c r="RJR131" s="21"/>
      <c r="RJS131" s="21"/>
      <c r="RJT131" s="21"/>
      <c r="RJU131" s="21"/>
      <c r="RJV131" s="21"/>
      <c r="RJW131" s="21"/>
      <c r="RJX131" s="21"/>
      <c r="RJY131" s="21"/>
      <c r="RJZ131" s="21"/>
      <c r="RKA131" s="21"/>
      <c r="RKB131" s="21"/>
      <c r="RKC131" s="21"/>
      <c r="RKD131" s="21"/>
      <c r="RKE131" s="21"/>
      <c r="RKF131" s="21"/>
      <c r="RKG131" s="21"/>
      <c r="RKH131" s="21"/>
      <c r="RKI131" s="21"/>
      <c r="RKJ131" s="21"/>
      <c r="RKK131" s="21"/>
      <c r="RKL131" s="21"/>
      <c r="RKM131" s="21"/>
      <c r="RKN131" s="21"/>
      <c r="RKO131" s="21"/>
      <c r="RKP131" s="21"/>
      <c r="RKQ131" s="21"/>
      <c r="RKR131" s="21"/>
      <c r="RKS131" s="21"/>
      <c r="RKT131" s="21"/>
      <c r="RKU131" s="21"/>
      <c r="RKV131" s="21"/>
      <c r="RKW131" s="21"/>
      <c r="RKX131" s="21"/>
      <c r="RKY131" s="21"/>
      <c r="RKZ131" s="21"/>
      <c r="RLA131" s="21"/>
      <c r="RLB131" s="21"/>
      <c r="RLC131" s="21"/>
      <c r="RLD131" s="21"/>
      <c r="RLE131" s="21"/>
      <c r="RLF131" s="21"/>
      <c r="RLG131" s="21"/>
      <c r="RLH131" s="21"/>
      <c r="RLI131" s="21"/>
      <c r="RLJ131" s="21"/>
      <c r="RLK131" s="21"/>
      <c r="RLL131" s="21"/>
      <c r="RLM131" s="21"/>
      <c r="RLN131" s="21"/>
      <c r="RLO131" s="21"/>
      <c r="RLP131" s="21"/>
      <c r="RLQ131" s="21"/>
      <c r="RLR131" s="21"/>
      <c r="RLS131" s="21"/>
      <c r="RLT131" s="21"/>
      <c r="RLU131" s="21"/>
      <c r="RLV131" s="21"/>
      <c r="RLW131" s="21"/>
      <c r="RLX131" s="21"/>
      <c r="RLY131" s="21"/>
      <c r="RLZ131" s="21"/>
      <c r="RMA131" s="21"/>
      <c r="RMB131" s="21"/>
      <c r="RMC131" s="21"/>
      <c r="RMD131" s="21"/>
      <c r="RME131" s="21"/>
      <c r="RMF131" s="21"/>
      <c r="RMG131" s="21"/>
      <c r="RMH131" s="21"/>
      <c r="RMI131" s="21"/>
      <c r="RMJ131" s="21"/>
      <c r="RMK131" s="21"/>
      <c r="RML131" s="21"/>
      <c r="RMM131" s="21"/>
      <c r="RMN131" s="21"/>
      <c r="RMO131" s="21"/>
      <c r="RMP131" s="21"/>
      <c r="RMQ131" s="21"/>
      <c r="RMR131" s="21"/>
      <c r="RMS131" s="21"/>
      <c r="RMT131" s="21"/>
      <c r="RMU131" s="21"/>
      <c r="RMV131" s="21"/>
      <c r="RMW131" s="21"/>
      <c r="RMX131" s="21"/>
      <c r="RMY131" s="21"/>
      <c r="RMZ131" s="21"/>
      <c r="RNA131" s="21"/>
      <c r="RNB131" s="21"/>
      <c r="RNC131" s="21"/>
      <c r="RND131" s="21"/>
      <c r="RNE131" s="21"/>
      <c r="RNF131" s="21"/>
      <c r="RNG131" s="21"/>
      <c r="RNH131" s="21"/>
      <c r="RNI131" s="21"/>
      <c r="RNJ131" s="21"/>
      <c r="RNK131" s="21"/>
      <c r="RNL131" s="21"/>
      <c r="RNM131" s="21"/>
      <c r="RNN131" s="21"/>
      <c r="RNO131" s="21"/>
      <c r="RNP131" s="21"/>
      <c r="RNQ131" s="21"/>
      <c r="RNR131" s="21"/>
      <c r="RNS131" s="21"/>
      <c r="RNT131" s="21"/>
      <c r="RNU131" s="21"/>
      <c r="RNV131" s="21"/>
      <c r="RNW131" s="21"/>
      <c r="RNX131" s="21"/>
      <c r="RNY131" s="21"/>
      <c r="RNZ131" s="21"/>
      <c r="ROA131" s="21"/>
      <c r="ROB131" s="21"/>
      <c r="ROC131" s="21"/>
      <c r="ROD131" s="21"/>
      <c r="ROE131" s="21"/>
      <c r="ROF131" s="21"/>
      <c r="ROG131" s="21"/>
      <c r="ROH131" s="21"/>
      <c r="ROI131" s="21"/>
      <c r="ROJ131" s="21"/>
      <c r="ROK131" s="21"/>
      <c r="ROL131" s="21"/>
      <c r="ROM131" s="21"/>
      <c r="RON131" s="21"/>
      <c r="ROO131" s="21"/>
      <c r="ROP131" s="21"/>
      <c r="ROQ131" s="21"/>
      <c r="ROR131" s="21"/>
      <c r="ROS131" s="21"/>
      <c r="ROT131" s="21"/>
      <c r="ROU131" s="21"/>
      <c r="ROV131" s="21"/>
      <c r="ROW131" s="21"/>
      <c r="ROX131" s="21"/>
      <c r="ROY131" s="21"/>
      <c r="ROZ131" s="21"/>
      <c r="RPA131" s="21"/>
      <c r="RPB131" s="21"/>
      <c r="RPC131" s="21"/>
      <c r="RPD131" s="21"/>
      <c r="RPE131" s="21"/>
      <c r="RPF131" s="21"/>
      <c r="RPG131" s="21"/>
      <c r="RPH131" s="21"/>
      <c r="RPI131" s="21"/>
      <c r="RPJ131" s="21"/>
      <c r="RPK131" s="21"/>
      <c r="RPL131" s="21"/>
      <c r="RPM131" s="21"/>
      <c r="RPN131" s="21"/>
      <c r="RPO131" s="21"/>
      <c r="RPP131" s="21"/>
      <c r="RPQ131" s="21"/>
      <c r="RPR131" s="21"/>
      <c r="RPS131" s="21"/>
      <c r="RPT131" s="21"/>
      <c r="RPU131" s="21"/>
      <c r="RPV131" s="21"/>
      <c r="RPW131" s="21"/>
      <c r="RPX131" s="21"/>
      <c r="RPY131" s="21"/>
      <c r="RPZ131" s="21"/>
      <c r="RQA131" s="21"/>
      <c r="RQB131" s="21"/>
      <c r="RQC131" s="21"/>
      <c r="RQD131" s="21"/>
      <c r="RQE131" s="21"/>
      <c r="RQF131" s="21"/>
      <c r="RQG131" s="21"/>
      <c r="RQH131" s="21"/>
      <c r="RQI131" s="21"/>
      <c r="RQJ131" s="21"/>
      <c r="RQK131" s="21"/>
      <c r="RQL131" s="21"/>
      <c r="RQM131" s="21"/>
      <c r="RQN131" s="21"/>
      <c r="RQO131" s="21"/>
      <c r="RQP131" s="21"/>
      <c r="RQQ131" s="21"/>
      <c r="RQR131" s="21"/>
      <c r="RQS131" s="21"/>
      <c r="RQT131" s="21"/>
      <c r="RQU131" s="21"/>
      <c r="RQV131" s="21"/>
      <c r="RQW131" s="21"/>
      <c r="RQX131" s="21"/>
      <c r="RQY131" s="21"/>
      <c r="RQZ131" s="21"/>
      <c r="RRA131" s="21"/>
      <c r="RRB131" s="21"/>
      <c r="RRC131" s="21"/>
      <c r="RRD131" s="21"/>
      <c r="RRE131" s="21"/>
      <c r="RRF131" s="21"/>
      <c r="RRG131" s="21"/>
      <c r="RRH131" s="21"/>
      <c r="RRI131" s="21"/>
      <c r="RRJ131" s="21"/>
      <c r="RRK131" s="21"/>
      <c r="RRL131" s="21"/>
      <c r="RRM131" s="21"/>
      <c r="RRN131" s="21"/>
      <c r="RRO131" s="21"/>
      <c r="RRP131" s="21"/>
      <c r="RRQ131" s="21"/>
      <c r="RRR131" s="21"/>
      <c r="RRS131" s="21"/>
      <c r="RRT131" s="21"/>
      <c r="RRU131" s="21"/>
      <c r="RRV131" s="21"/>
      <c r="RRW131" s="21"/>
      <c r="RRX131" s="21"/>
      <c r="RRY131" s="21"/>
      <c r="RRZ131" s="21"/>
      <c r="RSA131" s="21"/>
      <c r="RSB131" s="21"/>
      <c r="RSC131" s="21"/>
      <c r="RSD131" s="21"/>
      <c r="RSE131" s="21"/>
      <c r="RSF131" s="21"/>
      <c r="RSG131" s="21"/>
      <c r="RSH131" s="21"/>
      <c r="RSI131" s="21"/>
      <c r="RSJ131" s="21"/>
      <c r="RSK131" s="21"/>
      <c r="RSL131" s="21"/>
      <c r="RSM131" s="21"/>
      <c r="RSN131" s="21"/>
      <c r="RSO131" s="21"/>
      <c r="RSP131" s="21"/>
      <c r="RSQ131" s="21"/>
      <c r="RSR131" s="21"/>
      <c r="RSS131" s="21"/>
      <c r="RST131" s="21"/>
      <c r="RSU131" s="21"/>
      <c r="RSV131" s="21"/>
      <c r="RSW131" s="21"/>
      <c r="RSX131" s="21"/>
      <c r="RSY131" s="21"/>
      <c r="RSZ131" s="21"/>
      <c r="RTA131" s="21"/>
      <c r="RTB131" s="21"/>
      <c r="RTC131" s="21"/>
      <c r="RTD131" s="21"/>
      <c r="RTE131" s="21"/>
      <c r="RTF131" s="21"/>
      <c r="RTG131" s="21"/>
      <c r="RTH131" s="21"/>
      <c r="RTI131" s="21"/>
      <c r="RTJ131" s="21"/>
      <c r="RTK131" s="21"/>
      <c r="RTL131" s="21"/>
      <c r="RTM131" s="21"/>
      <c r="RTN131" s="21"/>
      <c r="RTO131" s="21"/>
      <c r="RTP131" s="21"/>
      <c r="RTQ131" s="21"/>
      <c r="RTR131" s="21"/>
      <c r="RTS131" s="21"/>
      <c r="RTT131" s="21"/>
      <c r="RTU131" s="21"/>
      <c r="RTV131" s="21"/>
      <c r="RTW131" s="21"/>
      <c r="RTX131" s="21"/>
      <c r="RTY131" s="21"/>
      <c r="RTZ131" s="21"/>
      <c r="RUA131" s="21"/>
      <c r="RUB131" s="21"/>
      <c r="RUC131" s="21"/>
      <c r="RUD131" s="21"/>
      <c r="RUE131" s="21"/>
      <c r="RUF131" s="21"/>
      <c r="RUG131" s="21"/>
      <c r="RUH131" s="21"/>
      <c r="RUI131" s="21"/>
      <c r="RUJ131" s="21"/>
      <c r="RUK131" s="21"/>
      <c r="RUL131" s="21"/>
      <c r="RUM131" s="21"/>
      <c r="RUN131" s="21"/>
      <c r="RUO131" s="21"/>
      <c r="RUP131" s="21"/>
      <c r="RUQ131" s="21"/>
      <c r="RUR131" s="21"/>
      <c r="RUS131" s="21"/>
      <c r="RUT131" s="21"/>
      <c r="RUU131" s="21"/>
      <c r="RUV131" s="21"/>
      <c r="RUW131" s="21"/>
      <c r="RUX131" s="21"/>
      <c r="RUY131" s="21"/>
      <c r="RUZ131" s="21"/>
      <c r="RVA131" s="21"/>
      <c r="RVB131" s="21"/>
      <c r="RVC131" s="21"/>
      <c r="RVD131" s="21"/>
      <c r="RVE131" s="21"/>
      <c r="RVF131" s="21"/>
      <c r="RVG131" s="21"/>
      <c r="RVH131" s="21"/>
      <c r="RVI131" s="21"/>
      <c r="RVJ131" s="21"/>
      <c r="RVK131" s="21"/>
      <c r="RVL131" s="21"/>
      <c r="RVM131" s="21"/>
      <c r="RVN131" s="21"/>
      <c r="RVO131" s="21"/>
      <c r="RVP131" s="21"/>
      <c r="RVQ131" s="21"/>
      <c r="RVR131" s="21"/>
      <c r="RVS131" s="21"/>
      <c r="RVT131" s="21"/>
      <c r="RVU131" s="21"/>
      <c r="RVV131" s="21"/>
      <c r="RVW131" s="21"/>
      <c r="RVX131" s="21"/>
      <c r="RVY131" s="21"/>
      <c r="RVZ131" s="21"/>
      <c r="RWA131" s="21"/>
      <c r="RWB131" s="21"/>
      <c r="RWC131" s="21"/>
      <c r="RWD131" s="21"/>
      <c r="RWE131" s="21"/>
      <c r="RWF131" s="21"/>
      <c r="RWG131" s="21"/>
      <c r="RWH131" s="21"/>
      <c r="RWI131" s="21"/>
      <c r="RWJ131" s="21"/>
      <c r="RWK131" s="21"/>
      <c r="RWL131" s="21"/>
      <c r="RWM131" s="21"/>
      <c r="RWN131" s="21"/>
      <c r="RWO131" s="21"/>
      <c r="RWP131" s="21"/>
      <c r="RWQ131" s="21"/>
      <c r="RWR131" s="21"/>
      <c r="RWS131" s="21"/>
      <c r="RWT131" s="21"/>
      <c r="RWU131" s="21"/>
      <c r="RWV131" s="21"/>
      <c r="RWW131" s="21"/>
      <c r="RWX131" s="21"/>
      <c r="RWY131" s="21"/>
      <c r="RWZ131" s="21"/>
      <c r="RXA131" s="21"/>
      <c r="RXB131" s="21"/>
      <c r="RXC131" s="21"/>
      <c r="RXD131" s="21"/>
      <c r="RXE131" s="21"/>
      <c r="RXF131" s="21"/>
      <c r="RXG131" s="21"/>
      <c r="RXH131" s="21"/>
      <c r="RXI131" s="21"/>
      <c r="RXJ131" s="21"/>
      <c r="RXK131" s="21"/>
      <c r="RXL131" s="21"/>
      <c r="RXM131" s="21"/>
      <c r="RXN131" s="21"/>
      <c r="RXO131" s="21"/>
      <c r="RXP131" s="21"/>
      <c r="RXQ131" s="21"/>
      <c r="RXR131" s="21"/>
      <c r="RXS131" s="21"/>
      <c r="RXT131" s="21"/>
      <c r="RXU131" s="21"/>
      <c r="RXV131" s="21"/>
      <c r="RXW131" s="21"/>
      <c r="RXX131" s="21"/>
      <c r="RXY131" s="21"/>
      <c r="RXZ131" s="21"/>
      <c r="RYA131" s="21"/>
      <c r="RYB131" s="21"/>
      <c r="RYC131" s="21"/>
      <c r="RYD131" s="21"/>
      <c r="RYE131" s="21"/>
      <c r="RYF131" s="21"/>
      <c r="RYG131" s="21"/>
      <c r="RYH131" s="21"/>
      <c r="RYI131" s="21"/>
      <c r="RYJ131" s="21"/>
      <c r="RYK131" s="21"/>
      <c r="RYL131" s="21"/>
      <c r="RYM131" s="21"/>
      <c r="RYN131" s="21"/>
      <c r="RYO131" s="21"/>
      <c r="RYP131" s="21"/>
      <c r="RYQ131" s="21"/>
      <c r="RYR131" s="21"/>
      <c r="RYS131" s="21"/>
      <c r="RYT131" s="21"/>
      <c r="RYU131" s="21"/>
      <c r="RYV131" s="21"/>
      <c r="RYW131" s="21"/>
      <c r="RYX131" s="21"/>
      <c r="RYY131" s="21"/>
      <c r="RYZ131" s="21"/>
      <c r="RZA131" s="21"/>
      <c r="RZB131" s="21"/>
      <c r="RZC131" s="21"/>
      <c r="RZD131" s="21"/>
      <c r="RZE131" s="21"/>
      <c r="RZF131" s="21"/>
      <c r="RZG131" s="21"/>
      <c r="RZH131" s="21"/>
      <c r="RZI131" s="21"/>
      <c r="RZJ131" s="21"/>
      <c r="RZK131" s="21"/>
      <c r="RZL131" s="21"/>
      <c r="RZM131" s="21"/>
      <c r="RZN131" s="21"/>
      <c r="RZO131" s="21"/>
      <c r="RZP131" s="21"/>
      <c r="RZQ131" s="21"/>
      <c r="RZR131" s="21"/>
      <c r="RZS131" s="21"/>
      <c r="RZT131" s="21"/>
      <c r="RZU131" s="21"/>
      <c r="RZV131" s="21"/>
      <c r="RZW131" s="21"/>
      <c r="RZX131" s="21"/>
      <c r="RZY131" s="21"/>
      <c r="RZZ131" s="21"/>
      <c r="SAA131" s="21"/>
      <c r="SAB131" s="21"/>
      <c r="SAC131" s="21"/>
      <c r="SAD131" s="21"/>
      <c r="SAE131" s="21"/>
      <c r="SAF131" s="21"/>
      <c r="SAG131" s="21"/>
      <c r="SAH131" s="21"/>
      <c r="SAI131" s="21"/>
      <c r="SAJ131" s="21"/>
      <c r="SAK131" s="21"/>
      <c r="SAL131" s="21"/>
      <c r="SAM131" s="21"/>
      <c r="SAN131" s="21"/>
      <c r="SAO131" s="21"/>
      <c r="SAP131" s="21"/>
      <c r="SAQ131" s="21"/>
      <c r="SAR131" s="21"/>
      <c r="SAS131" s="21"/>
      <c r="SAT131" s="21"/>
      <c r="SAU131" s="21"/>
      <c r="SAV131" s="21"/>
      <c r="SAW131" s="21"/>
      <c r="SAX131" s="21"/>
      <c r="SAY131" s="21"/>
      <c r="SAZ131" s="21"/>
      <c r="SBA131" s="21"/>
      <c r="SBB131" s="21"/>
      <c r="SBC131" s="21"/>
      <c r="SBD131" s="21"/>
      <c r="SBE131" s="21"/>
      <c r="SBF131" s="21"/>
      <c r="SBG131" s="21"/>
      <c r="SBH131" s="21"/>
      <c r="SBI131" s="21"/>
      <c r="SBJ131" s="21"/>
      <c r="SBK131" s="21"/>
      <c r="SBL131" s="21"/>
      <c r="SBM131" s="21"/>
      <c r="SBN131" s="21"/>
      <c r="SBO131" s="21"/>
      <c r="SBP131" s="21"/>
      <c r="SBQ131" s="21"/>
      <c r="SBR131" s="21"/>
      <c r="SBS131" s="21"/>
      <c r="SBT131" s="21"/>
      <c r="SBU131" s="21"/>
      <c r="SBV131" s="21"/>
      <c r="SBW131" s="21"/>
      <c r="SBX131" s="21"/>
      <c r="SBY131" s="21"/>
      <c r="SBZ131" s="21"/>
      <c r="SCA131" s="21"/>
      <c r="SCB131" s="21"/>
      <c r="SCC131" s="21"/>
      <c r="SCD131" s="21"/>
      <c r="SCE131" s="21"/>
      <c r="SCF131" s="21"/>
      <c r="SCG131" s="21"/>
      <c r="SCH131" s="21"/>
      <c r="SCI131" s="21"/>
      <c r="SCJ131" s="21"/>
      <c r="SCK131" s="21"/>
      <c r="SCL131" s="21"/>
      <c r="SCM131" s="21"/>
      <c r="SCN131" s="21"/>
      <c r="SCO131" s="21"/>
      <c r="SCP131" s="21"/>
      <c r="SCQ131" s="21"/>
      <c r="SCR131" s="21"/>
      <c r="SCS131" s="21"/>
      <c r="SCT131" s="21"/>
      <c r="SCU131" s="21"/>
      <c r="SCV131" s="21"/>
      <c r="SCW131" s="21"/>
      <c r="SCX131" s="21"/>
      <c r="SCY131" s="21"/>
      <c r="SCZ131" s="21"/>
      <c r="SDA131" s="21"/>
      <c r="SDB131" s="21"/>
      <c r="SDC131" s="21"/>
      <c r="SDD131" s="21"/>
      <c r="SDE131" s="21"/>
      <c r="SDF131" s="21"/>
      <c r="SDG131" s="21"/>
      <c r="SDH131" s="21"/>
      <c r="SDI131" s="21"/>
      <c r="SDJ131" s="21"/>
      <c r="SDK131" s="21"/>
      <c r="SDL131" s="21"/>
      <c r="SDM131" s="21"/>
      <c r="SDN131" s="21"/>
      <c r="SDO131" s="21"/>
      <c r="SDP131" s="21"/>
      <c r="SDQ131" s="21"/>
      <c r="SDR131" s="21"/>
      <c r="SDS131" s="21"/>
      <c r="SDT131" s="21"/>
      <c r="SDU131" s="21"/>
      <c r="SDV131" s="21"/>
      <c r="SDW131" s="21"/>
      <c r="SDX131" s="21"/>
      <c r="SDY131" s="21"/>
      <c r="SDZ131" s="21"/>
      <c r="SEA131" s="21"/>
      <c r="SEB131" s="21"/>
      <c r="SEC131" s="21"/>
      <c r="SED131" s="21"/>
      <c r="SEE131" s="21"/>
      <c r="SEF131" s="21"/>
      <c r="SEG131" s="21"/>
      <c r="SEH131" s="21"/>
      <c r="SEI131" s="21"/>
      <c r="SEJ131" s="21"/>
      <c r="SEK131" s="21"/>
      <c r="SEL131" s="21"/>
      <c r="SEM131" s="21"/>
      <c r="SEN131" s="21"/>
      <c r="SEO131" s="21"/>
      <c r="SEP131" s="21"/>
      <c r="SEQ131" s="21"/>
      <c r="SER131" s="21"/>
      <c r="SES131" s="21"/>
      <c r="SET131" s="21"/>
      <c r="SEU131" s="21"/>
      <c r="SEV131" s="21"/>
      <c r="SEW131" s="21"/>
      <c r="SEX131" s="21"/>
      <c r="SEY131" s="21"/>
      <c r="SEZ131" s="21"/>
      <c r="SFA131" s="21"/>
      <c r="SFB131" s="21"/>
      <c r="SFC131" s="21"/>
      <c r="SFD131" s="21"/>
      <c r="SFE131" s="21"/>
      <c r="SFF131" s="21"/>
      <c r="SFG131" s="21"/>
      <c r="SFH131" s="21"/>
      <c r="SFI131" s="21"/>
      <c r="SFJ131" s="21"/>
      <c r="SFK131" s="21"/>
      <c r="SFL131" s="21"/>
      <c r="SFM131" s="21"/>
      <c r="SFN131" s="21"/>
      <c r="SFO131" s="21"/>
      <c r="SFP131" s="21"/>
      <c r="SFQ131" s="21"/>
      <c r="SFR131" s="21"/>
      <c r="SFS131" s="21"/>
      <c r="SFT131" s="21"/>
      <c r="SFU131" s="21"/>
      <c r="SFV131" s="21"/>
      <c r="SFW131" s="21"/>
      <c r="SFX131" s="21"/>
      <c r="SFY131" s="21"/>
      <c r="SFZ131" s="21"/>
      <c r="SGA131" s="21"/>
      <c r="SGB131" s="21"/>
      <c r="SGC131" s="21"/>
      <c r="SGD131" s="21"/>
      <c r="SGE131" s="21"/>
      <c r="SGF131" s="21"/>
      <c r="SGG131" s="21"/>
      <c r="SGH131" s="21"/>
      <c r="SGI131" s="21"/>
      <c r="SGJ131" s="21"/>
      <c r="SGK131" s="21"/>
      <c r="SGL131" s="21"/>
      <c r="SGM131" s="21"/>
      <c r="SGN131" s="21"/>
      <c r="SGO131" s="21"/>
      <c r="SGP131" s="21"/>
      <c r="SGQ131" s="21"/>
      <c r="SGR131" s="21"/>
      <c r="SGS131" s="21"/>
      <c r="SGT131" s="21"/>
      <c r="SGU131" s="21"/>
      <c r="SGV131" s="21"/>
      <c r="SGW131" s="21"/>
      <c r="SGX131" s="21"/>
      <c r="SGY131" s="21"/>
      <c r="SGZ131" s="21"/>
      <c r="SHA131" s="21"/>
      <c r="SHB131" s="21"/>
      <c r="SHC131" s="21"/>
      <c r="SHD131" s="21"/>
      <c r="SHE131" s="21"/>
      <c r="SHF131" s="21"/>
      <c r="SHG131" s="21"/>
      <c r="SHH131" s="21"/>
      <c r="SHI131" s="21"/>
      <c r="SHJ131" s="21"/>
      <c r="SHK131" s="21"/>
      <c r="SHL131" s="21"/>
      <c r="SHM131" s="21"/>
      <c r="SHN131" s="21"/>
      <c r="SHO131" s="21"/>
      <c r="SHP131" s="21"/>
      <c r="SHQ131" s="21"/>
      <c r="SHR131" s="21"/>
      <c r="SHS131" s="21"/>
      <c r="SHT131" s="21"/>
      <c r="SHU131" s="21"/>
      <c r="SHV131" s="21"/>
      <c r="SHW131" s="21"/>
      <c r="SHX131" s="21"/>
      <c r="SHY131" s="21"/>
      <c r="SHZ131" s="21"/>
      <c r="SIA131" s="21"/>
      <c r="SIB131" s="21"/>
      <c r="SIC131" s="21"/>
      <c r="SID131" s="21"/>
      <c r="SIE131" s="21"/>
      <c r="SIF131" s="21"/>
      <c r="SIG131" s="21"/>
      <c r="SIH131" s="21"/>
      <c r="SII131" s="21"/>
      <c r="SIJ131" s="21"/>
      <c r="SIK131" s="21"/>
      <c r="SIL131" s="21"/>
      <c r="SIM131" s="21"/>
      <c r="SIN131" s="21"/>
      <c r="SIO131" s="21"/>
      <c r="SIP131" s="21"/>
      <c r="SIQ131" s="21"/>
      <c r="SIR131" s="21"/>
      <c r="SIS131" s="21"/>
      <c r="SIT131" s="21"/>
      <c r="SIU131" s="21"/>
      <c r="SIV131" s="21"/>
      <c r="SIW131" s="21"/>
      <c r="SIX131" s="21"/>
      <c r="SIY131" s="21"/>
      <c r="SIZ131" s="21"/>
      <c r="SJA131" s="21"/>
      <c r="SJB131" s="21"/>
      <c r="SJC131" s="21"/>
      <c r="SJD131" s="21"/>
      <c r="SJE131" s="21"/>
      <c r="SJF131" s="21"/>
      <c r="SJG131" s="21"/>
      <c r="SJH131" s="21"/>
      <c r="SJI131" s="21"/>
      <c r="SJJ131" s="21"/>
      <c r="SJK131" s="21"/>
      <c r="SJL131" s="21"/>
      <c r="SJM131" s="21"/>
      <c r="SJN131" s="21"/>
      <c r="SJO131" s="21"/>
      <c r="SJP131" s="21"/>
      <c r="SJQ131" s="21"/>
      <c r="SJR131" s="21"/>
      <c r="SJS131" s="21"/>
      <c r="SJT131" s="21"/>
      <c r="SJU131" s="21"/>
      <c r="SJV131" s="21"/>
      <c r="SJW131" s="21"/>
      <c r="SJX131" s="21"/>
      <c r="SJY131" s="21"/>
      <c r="SJZ131" s="21"/>
      <c r="SKA131" s="21"/>
      <c r="SKB131" s="21"/>
      <c r="SKC131" s="21"/>
      <c r="SKD131" s="21"/>
      <c r="SKE131" s="21"/>
      <c r="SKF131" s="21"/>
      <c r="SKG131" s="21"/>
      <c r="SKH131" s="21"/>
      <c r="SKI131" s="21"/>
      <c r="SKJ131" s="21"/>
      <c r="SKK131" s="21"/>
      <c r="SKL131" s="21"/>
      <c r="SKM131" s="21"/>
      <c r="SKN131" s="21"/>
      <c r="SKO131" s="21"/>
      <c r="SKP131" s="21"/>
      <c r="SKQ131" s="21"/>
      <c r="SKR131" s="21"/>
      <c r="SKS131" s="21"/>
      <c r="SKT131" s="21"/>
      <c r="SKU131" s="21"/>
      <c r="SKV131" s="21"/>
      <c r="SKW131" s="21"/>
      <c r="SKX131" s="21"/>
      <c r="SKY131" s="21"/>
      <c r="SKZ131" s="21"/>
      <c r="SLA131" s="21"/>
      <c r="SLB131" s="21"/>
      <c r="SLC131" s="21"/>
      <c r="SLD131" s="21"/>
      <c r="SLE131" s="21"/>
      <c r="SLF131" s="21"/>
      <c r="SLG131" s="21"/>
      <c r="SLH131" s="21"/>
      <c r="SLI131" s="21"/>
      <c r="SLJ131" s="21"/>
      <c r="SLK131" s="21"/>
      <c r="SLL131" s="21"/>
      <c r="SLM131" s="21"/>
      <c r="SLN131" s="21"/>
      <c r="SLO131" s="21"/>
      <c r="SLP131" s="21"/>
      <c r="SLQ131" s="21"/>
      <c r="SLR131" s="21"/>
      <c r="SLS131" s="21"/>
      <c r="SLT131" s="21"/>
      <c r="SLU131" s="21"/>
      <c r="SLV131" s="21"/>
      <c r="SLW131" s="21"/>
      <c r="SLX131" s="21"/>
      <c r="SLY131" s="21"/>
      <c r="SLZ131" s="21"/>
      <c r="SMA131" s="21"/>
      <c r="SMB131" s="21"/>
      <c r="SMC131" s="21"/>
      <c r="SMD131" s="21"/>
      <c r="SME131" s="21"/>
      <c r="SMF131" s="21"/>
      <c r="SMG131" s="21"/>
      <c r="SMH131" s="21"/>
      <c r="SMI131" s="21"/>
      <c r="SMJ131" s="21"/>
      <c r="SMK131" s="21"/>
      <c r="SML131" s="21"/>
      <c r="SMM131" s="21"/>
      <c r="SMN131" s="21"/>
      <c r="SMO131" s="21"/>
      <c r="SMP131" s="21"/>
      <c r="SMQ131" s="21"/>
      <c r="SMR131" s="21"/>
      <c r="SMS131" s="21"/>
      <c r="SMT131" s="21"/>
      <c r="SMU131" s="21"/>
      <c r="SMV131" s="21"/>
      <c r="SMW131" s="21"/>
      <c r="SMX131" s="21"/>
      <c r="SMY131" s="21"/>
      <c r="SMZ131" s="21"/>
      <c r="SNA131" s="21"/>
      <c r="SNB131" s="21"/>
      <c r="SNC131" s="21"/>
      <c r="SND131" s="21"/>
      <c r="SNE131" s="21"/>
      <c r="SNF131" s="21"/>
      <c r="SNG131" s="21"/>
      <c r="SNH131" s="21"/>
      <c r="SNI131" s="21"/>
      <c r="SNJ131" s="21"/>
      <c r="SNK131" s="21"/>
      <c r="SNL131" s="21"/>
      <c r="SNM131" s="21"/>
      <c r="SNN131" s="21"/>
      <c r="SNO131" s="21"/>
      <c r="SNP131" s="21"/>
      <c r="SNQ131" s="21"/>
      <c r="SNR131" s="21"/>
      <c r="SNS131" s="21"/>
      <c r="SNT131" s="21"/>
      <c r="SNU131" s="21"/>
      <c r="SNV131" s="21"/>
      <c r="SNW131" s="21"/>
      <c r="SNX131" s="21"/>
      <c r="SNY131" s="21"/>
      <c r="SNZ131" s="21"/>
      <c r="SOA131" s="21"/>
      <c r="SOB131" s="21"/>
      <c r="SOC131" s="21"/>
      <c r="SOD131" s="21"/>
      <c r="SOE131" s="21"/>
      <c r="SOF131" s="21"/>
      <c r="SOG131" s="21"/>
      <c r="SOH131" s="21"/>
      <c r="SOI131" s="21"/>
      <c r="SOJ131" s="21"/>
      <c r="SOK131" s="21"/>
      <c r="SOL131" s="21"/>
      <c r="SOM131" s="21"/>
      <c r="SON131" s="21"/>
      <c r="SOO131" s="21"/>
      <c r="SOP131" s="21"/>
      <c r="SOQ131" s="21"/>
      <c r="SOR131" s="21"/>
      <c r="SOS131" s="21"/>
      <c r="SOT131" s="21"/>
      <c r="SOU131" s="21"/>
      <c r="SOV131" s="21"/>
      <c r="SOW131" s="21"/>
      <c r="SOX131" s="21"/>
      <c r="SOY131" s="21"/>
      <c r="SOZ131" s="21"/>
      <c r="SPA131" s="21"/>
      <c r="SPB131" s="21"/>
      <c r="SPC131" s="21"/>
      <c r="SPD131" s="21"/>
      <c r="SPE131" s="21"/>
      <c r="SPF131" s="21"/>
      <c r="SPG131" s="21"/>
      <c r="SPH131" s="21"/>
      <c r="SPI131" s="21"/>
      <c r="SPJ131" s="21"/>
      <c r="SPK131" s="21"/>
      <c r="SPL131" s="21"/>
      <c r="SPM131" s="21"/>
      <c r="SPN131" s="21"/>
      <c r="SPO131" s="21"/>
      <c r="SPP131" s="21"/>
      <c r="SPQ131" s="21"/>
      <c r="SPR131" s="21"/>
      <c r="SPS131" s="21"/>
      <c r="SPT131" s="21"/>
      <c r="SPU131" s="21"/>
      <c r="SPV131" s="21"/>
      <c r="SPW131" s="21"/>
      <c r="SPX131" s="21"/>
      <c r="SPY131" s="21"/>
      <c r="SPZ131" s="21"/>
      <c r="SQA131" s="21"/>
      <c r="SQB131" s="21"/>
      <c r="SQC131" s="21"/>
      <c r="SQD131" s="21"/>
      <c r="SQE131" s="21"/>
      <c r="SQF131" s="21"/>
      <c r="SQG131" s="21"/>
      <c r="SQH131" s="21"/>
      <c r="SQI131" s="21"/>
      <c r="SQJ131" s="21"/>
      <c r="SQK131" s="21"/>
      <c r="SQL131" s="21"/>
      <c r="SQM131" s="21"/>
      <c r="SQN131" s="21"/>
      <c r="SQO131" s="21"/>
      <c r="SQP131" s="21"/>
      <c r="SQQ131" s="21"/>
      <c r="SQR131" s="21"/>
      <c r="SQS131" s="21"/>
      <c r="SQT131" s="21"/>
      <c r="SQU131" s="21"/>
      <c r="SQV131" s="21"/>
      <c r="SQW131" s="21"/>
      <c r="SQX131" s="21"/>
      <c r="SQY131" s="21"/>
      <c r="SQZ131" s="21"/>
      <c r="SRA131" s="21"/>
      <c r="SRB131" s="21"/>
      <c r="SRC131" s="21"/>
      <c r="SRD131" s="21"/>
      <c r="SRE131" s="21"/>
      <c r="SRF131" s="21"/>
      <c r="SRG131" s="21"/>
      <c r="SRH131" s="21"/>
      <c r="SRI131" s="21"/>
      <c r="SRJ131" s="21"/>
      <c r="SRK131" s="21"/>
      <c r="SRL131" s="21"/>
      <c r="SRM131" s="21"/>
      <c r="SRN131" s="21"/>
      <c r="SRO131" s="21"/>
      <c r="SRP131" s="21"/>
      <c r="SRQ131" s="21"/>
      <c r="SRR131" s="21"/>
      <c r="SRS131" s="21"/>
      <c r="SRT131" s="21"/>
      <c r="SRU131" s="21"/>
      <c r="SRV131" s="21"/>
      <c r="SRW131" s="21"/>
      <c r="SRX131" s="21"/>
      <c r="SRY131" s="21"/>
      <c r="SRZ131" s="21"/>
      <c r="SSA131" s="21"/>
      <c r="SSB131" s="21"/>
      <c r="SSC131" s="21"/>
      <c r="SSD131" s="21"/>
      <c r="SSE131" s="21"/>
      <c r="SSF131" s="21"/>
      <c r="SSG131" s="21"/>
      <c r="SSH131" s="21"/>
      <c r="SSI131" s="21"/>
      <c r="SSJ131" s="21"/>
      <c r="SSK131" s="21"/>
      <c r="SSL131" s="21"/>
      <c r="SSM131" s="21"/>
      <c r="SSN131" s="21"/>
      <c r="SSO131" s="21"/>
      <c r="SSP131" s="21"/>
      <c r="SSQ131" s="21"/>
      <c r="SSR131" s="21"/>
      <c r="SSS131" s="21"/>
      <c r="SST131" s="21"/>
      <c r="SSU131" s="21"/>
      <c r="SSV131" s="21"/>
      <c r="SSW131" s="21"/>
      <c r="SSX131" s="21"/>
      <c r="SSY131" s="21"/>
      <c r="SSZ131" s="21"/>
      <c r="STA131" s="21"/>
      <c r="STB131" s="21"/>
      <c r="STC131" s="21"/>
      <c r="STD131" s="21"/>
      <c r="STE131" s="21"/>
      <c r="STF131" s="21"/>
      <c r="STG131" s="21"/>
      <c r="STH131" s="21"/>
      <c r="STI131" s="21"/>
      <c r="STJ131" s="21"/>
      <c r="STK131" s="21"/>
      <c r="STL131" s="21"/>
      <c r="STM131" s="21"/>
      <c r="STN131" s="21"/>
      <c r="STO131" s="21"/>
      <c r="STP131" s="21"/>
      <c r="STQ131" s="21"/>
      <c r="STR131" s="21"/>
      <c r="STS131" s="21"/>
      <c r="STT131" s="21"/>
      <c r="STU131" s="21"/>
      <c r="STV131" s="21"/>
      <c r="STW131" s="21"/>
      <c r="STX131" s="21"/>
      <c r="STY131" s="21"/>
      <c r="STZ131" s="21"/>
      <c r="SUA131" s="21"/>
      <c r="SUB131" s="21"/>
      <c r="SUC131" s="21"/>
      <c r="SUD131" s="21"/>
      <c r="SUE131" s="21"/>
      <c r="SUF131" s="21"/>
      <c r="SUG131" s="21"/>
      <c r="SUH131" s="21"/>
      <c r="SUI131" s="21"/>
      <c r="SUJ131" s="21"/>
      <c r="SUK131" s="21"/>
      <c r="SUL131" s="21"/>
      <c r="SUM131" s="21"/>
      <c r="SUN131" s="21"/>
      <c r="SUO131" s="21"/>
      <c r="SUP131" s="21"/>
      <c r="SUQ131" s="21"/>
      <c r="SUR131" s="21"/>
      <c r="SUS131" s="21"/>
      <c r="SUT131" s="21"/>
      <c r="SUU131" s="21"/>
      <c r="SUV131" s="21"/>
      <c r="SUW131" s="21"/>
      <c r="SUX131" s="21"/>
      <c r="SUY131" s="21"/>
      <c r="SUZ131" s="21"/>
      <c r="SVA131" s="21"/>
      <c r="SVB131" s="21"/>
      <c r="SVC131" s="21"/>
      <c r="SVD131" s="21"/>
      <c r="SVE131" s="21"/>
      <c r="SVF131" s="21"/>
      <c r="SVG131" s="21"/>
      <c r="SVH131" s="21"/>
      <c r="SVI131" s="21"/>
      <c r="SVJ131" s="21"/>
      <c r="SVK131" s="21"/>
      <c r="SVL131" s="21"/>
      <c r="SVM131" s="21"/>
      <c r="SVN131" s="21"/>
      <c r="SVO131" s="21"/>
      <c r="SVP131" s="21"/>
      <c r="SVQ131" s="21"/>
      <c r="SVR131" s="21"/>
      <c r="SVS131" s="21"/>
      <c r="SVT131" s="21"/>
      <c r="SVU131" s="21"/>
      <c r="SVV131" s="21"/>
      <c r="SVW131" s="21"/>
      <c r="SVX131" s="21"/>
      <c r="SVY131" s="21"/>
      <c r="SVZ131" s="21"/>
      <c r="SWA131" s="21"/>
      <c r="SWB131" s="21"/>
      <c r="SWC131" s="21"/>
      <c r="SWD131" s="21"/>
      <c r="SWE131" s="21"/>
      <c r="SWF131" s="21"/>
      <c r="SWG131" s="21"/>
      <c r="SWH131" s="21"/>
      <c r="SWI131" s="21"/>
      <c r="SWJ131" s="21"/>
      <c r="SWK131" s="21"/>
      <c r="SWL131" s="21"/>
      <c r="SWM131" s="21"/>
      <c r="SWN131" s="21"/>
      <c r="SWO131" s="21"/>
      <c r="SWP131" s="21"/>
      <c r="SWQ131" s="21"/>
      <c r="SWR131" s="21"/>
      <c r="SWS131" s="21"/>
      <c r="SWT131" s="21"/>
      <c r="SWU131" s="21"/>
      <c r="SWV131" s="21"/>
      <c r="SWW131" s="21"/>
      <c r="SWX131" s="21"/>
      <c r="SWY131" s="21"/>
      <c r="SWZ131" s="21"/>
      <c r="SXA131" s="21"/>
      <c r="SXB131" s="21"/>
      <c r="SXC131" s="21"/>
      <c r="SXD131" s="21"/>
      <c r="SXE131" s="21"/>
      <c r="SXF131" s="21"/>
      <c r="SXG131" s="21"/>
      <c r="SXH131" s="21"/>
      <c r="SXI131" s="21"/>
      <c r="SXJ131" s="21"/>
      <c r="SXK131" s="21"/>
      <c r="SXL131" s="21"/>
      <c r="SXM131" s="21"/>
      <c r="SXN131" s="21"/>
      <c r="SXO131" s="21"/>
      <c r="SXP131" s="21"/>
      <c r="SXQ131" s="21"/>
      <c r="SXR131" s="21"/>
      <c r="SXS131" s="21"/>
      <c r="SXT131" s="21"/>
      <c r="SXU131" s="21"/>
      <c r="SXV131" s="21"/>
      <c r="SXW131" s="21"/>
      <c r="SXX131" s="21"/>
      <c r="SXY131" s="21"/>
      <c r="SXZ131" s="21"/>
      <c r="SYA131" s="21"/>
      <c r="SYB131" s="21"/>
      <c r="SYC131" s="21"/>
      <c r="SYD131" s="21"/>
      <c r="SYE131" s="21"/>
      <c r="SYF131" s="21"/>
      <c r="SYG131" s="21"/>
      <c r="SYH131" s="21"/>
      <c r="SYI131" s="21"/>
      <c r="SYJ131" s="21"/>
      <c r="SYK131" s="21"/>
      <c r="SYL131" s="21"/>
      <c r="SYM131" s="21"/>
      <c r="SYN131" s="21"/>
      <c r="SYO131" s="21"/>
      <c r="SYP131" s="21"/>
      <c r="SYQ131" s="21"/>
      <c r="SYR131" s="21"/>
      <c r="SYS131" s="21"/>
      <c r="SYT131" s="21"/>
      <c r="SYU131" s="21"/>
      <c r="SYV131" s="21"/>
      <c r="SYW131" s="21"/>
      <c r="SYX131" s="21"/>
      <c r="SYY131" s="21"/>
      <c r="SYZ131" s="21"/>
      <c r="SZA131" s="21"/>
      <c r="SZB131" s="21"/>
      <c r="SZC131" s="21"/>
      <c r="SZD131" s="21"/>
      <c r="SZE131" s="21"/>
      <c r="SZF131" s="21"/>
      <c r="SZG131" s="21"/>
      <c r="SZH131" s="21"/>
      <c r="SZI131" s="21"/>
      <c r="SZJ131" s="21"/>
      <c r="SZK131" s="21"/>
      <c r="SZL131" s="21"/>
      <c r="SZM131" s="21"/>
      <c r="SZN131" s="21"/>
      <c r="SZO131" s="21"/>
      <c r="SZP131" s="21"/>
      <c r="SZQ131" s="21"/>
      <c r="SZR131" s="21"/>
      <c r="SZS131" s="21"/>
      <c r="SZT131" s="21"/>
      <c r="SZU131" s="21"/>
      <c r="SZV131" s="21"/>
      <c r="SZW131" s="21"/>
      <c r="SZX131" s="21"/>
      <c r="SZY131" s="21"/>
      <c r="SZZ131" s="21"/>
      <c r="TAA131" s="21"/>
      <c r="TAB131" s="21"/>
      <c r="TAC131" s="21"/>
      <c r="TAD131" s="21"/>
      <c r="TAE131" s="21"/>
      <c r="TAF131" s="21"/>
      <c r="TAG131" s="21"/>
      <c r="TAH131" s="21"/>
      <c r="TAI131" s="21"/>
      <c r="TAJ131" s="21"/>
      <c r="TAK131" s="21"/>
      <c r="TAL131" s="21"/>
      <c r="TAM131" s="21"/>
      <c r="TAN131" s="21"/>
      <c r="TAO131" s="21"/>
      <c r="TAP131" s="21"/>
      <c r="TAQ131" s="21"/>
      <c r="TAR131" s="21"/>
      <c r="TAS131" s="21"/>
      <c r="TAT131" s="21"/>
      <c r="TAU131" s="21"/>
      <c r="TAV131" s="21"/>
      <c r="TAW131" s="21"/>
      <c r="TAX131" s="21"/>
      <c r="TAY131" s="21"/>
      <c r="TAZ131" s="21"/>
      <c r="TBA131" s="21"/>
      <c r="TBB131" s="21"/>
      <c r="TBC131" s="21"/>
      <c r="TBD131" s="21"/>
      <c r="TBE131" s="21"/>
      <c r="TBF131" s="21"/>
      <c r="TBG131" s="21"/>
      <c r="TBH131" s="21"/>
      <c r="TBI131" s="21"/>
      <c r="TBJ131" s="21"/>
      <c r="TBK131" s="21"/>
      <c r="TBL131" s="21"/>
      <c r="TBM131" s="21"/>
      <c r="TBN131" s="21"/>
      <c r="TBO131" s="21"/>
      <c r="TBP131" s="21"/>
      <c r="TBQ131" s="21"/>
      <c r="TBR131" s="21"/>
      <c r="TBS131" s="21"/>
      <c r="TBT131" s="21"/>
      <c r="TBU131" s="21"/>
      <c r="TBV131" s="21"/>
      <c r="TBW131" s="21"/>
      <c r="TBX131" s="21"/>
      <c r="TBY131" s="21"/>
      <c r="TBZ131" s="21"/>
      <c r="TCA131" s="21"/>
      <c r="TCB131" s="21"/>
      <c r="TCC131" s="21"/>
      <c r="TCD131" s="21"/>
      <c r="TCE131" s="21"/>
      <c r="TCF131" s="21"/>
      <c r="TCG131" s="21"/>
      <c r="TCH131" s="21"/>
      <c r="TCI131" s="21"/>
      <c r="TCJ131" s="21"/>
      <c r="TCK131" s="21"/>
      <c r="TCL131" s="21"/>
      <c r="TCM131" s="21"/>
      <c r="TCN131" s="21"/>
      <c r="TCO131" s="21"/>
      <c r="TCP131" s="21"/>
      <c r="TCQ131" s="21"/>
      <c r="TCR131" s="21"/>
      <c r="TCS131" s="21"/>
      <c r="TCT131" s="21"/>
      <c r="TCU131" s="21"/>
      <c r="TCV131" s="21"/>
      <c r="TCW131" s="21"/>
      <c r="TCX131" s="21"/>
      <c r="TCY131" s="21"/>
      <c r="TCZ131" s="21"/>
      <c r="TDA131" s="21"/>
      <c r="TDB131" s="21"/>
      <c r="TDC131" s="21"/>
      <c r="TDD131" s="21"/>
      <c r="TDE131" s="21"/>
      <c r="TDF131" s="21"/>
      <c r="TDG131" s="21"/>
      <c r="TDH131" s="21"/>
      <c r="TDI131" s="21"/>
      <c r="TDJ131" s="21"/>
      <c r="TDK131" s="21"/>
      <c r="TDL131" s="21"/>
      <c r="TDM131" s="21"/>
      <c r="TDN131" s="21"/>
      <c r="TDO131" s="21"/>
      <c r="TDP131" s="21"/>
      <c r="TDQ131" s="21"/>
      <c r="TDR131" s="21"/>
      <c r="TDS131" s="21"/>
      <c r="TDT131" s="21"/>
      <c r="TDU131" s="21"/>
      <c r="TDV131" s="21"/>
      <c r="TDW131" s="21"/>
      <c r="TDX131" s="21"/>
      <c r="TDY131" s="21"/>
      <c r="TDZ131" s="21"/>
      <c r="TEA131" s="21"/>
      <c r="TEB131" s="21"/>
      <c r="TEC131" s="21"/>
      <c r="TED131" s="21"/>
      <c r="TEE131" s="21"/>
      <c r="TEF131" s="21"/>
      <c r="TEG131" s="21"/>
      <c r="TEH131" s="21"/>
      <c r="TEI131" s="21"/>
      <c r="TEJ131" s="21"/>
      <c r="TEK131" s="21"/>
      <c r="TEL131" s="21"/>
      <c r="TEM131" s="21"/>
      <c r="TEN131" s="21"/>
      <c r="TEO131" s="21"/>
      <c r="TEP131" s="21"/>
      <c r="TEQ131" s="21"/>
      <c r="TER131" s="21"/>
      <c r="TES131" s="21"/>
      <c r="TET131" s="21"/>
      <c r="TEU131" s="21"/>
      <c r="TEV131" s="21"/>
      <c r="TEW131" s="21"/>
      <c r="TEX131" s="21"/>
      <c r="TEY131" s="21"/>
      <c r="TEZ131" s="21"/>
      <c r="TFA131" s="21"/>
      <c r="TFB131" s="21"/>
      <c r="TFC131" s="21"/>
      <c r="TFD131" s="21"/>
      <c r="TFE131" s="21"/>
      <c r="TFF131" s="21"/>
      <c r="TFG131" s="21"/>
      <c r="TFH131" s="21"/>
      <c r="TFI131" s="21"/>
      <c r="TFJ131" s="21"/>
      <c r="TFK131" s="21"/>
      <c r="TFL131" s="21"/>
      <c r="TFM131" s="21"/>
      <c r="TFN131" s="21"/>
      <c r="TFO131" s="21"/>
      <c r="TFP131" s="21"/>
      <c r="TFQ131" s="21"/>
      <c r="TFR131" s="21"/>
      <c r="TFS131" s="21"/>
      <c r="TFT131" s="21"/>
      <c r="TFU131" s="21"/>
      <c r="TFV131" s="21"/>
      <c r="TFW131" s="21"/>
      <c r="TFX131" s="21"/>
      <c r="TFY131" s="21"/>
      <c r="TFZ131" s="21"/>
      <c r="TGA131" s="21"/>
      <c r="TGB131" s="21"/>
      <c r="TGC131" s="21"/>
      <c r="TGD131" s="21"/>
      <c r="TGE131" s="21"/>
      <c r="TGF131" s="21"/>
      <c r="TGG131" s="21"/>
      <c r="TGH131" s="21"/>
      <c r="TGI131" s="21"/>
      <c r="TGJ131" s="21"/>
      <c r="TGK131" s="21"/>
      <c r="TGL131" s="21"/>
      <c r="TGM131" s="21"/>
      <c r="TGN131" s="21"/>
      <c r="TGO131" s="21"/>
      <c r="TGP131" s="21"/>
      <c r="TGQ131" s="21"/>
      <c r="TGR131" s="21"/>
      <c r="TGS131" s="21"/>
      <c r="TGT131" s="21"/>
      <c r="TGU131" s="21"/>
      <c r="TGV131" s="21"/>
      <c r="TGW131" s="21"/>
      <c r="TGX131" s="21"/>
      <c r="TGY131" s="21"/>
      <c r="TGZ131" s="21"/>
      <c r="THA131" s="21"/>
      <c r="THB131" s="21"/>
      <c r="THC131" s="21"/>
      <c r="THD131" s="21"/>
      <c r="THE131" s="21"/>
      <c r="THF131" s="21"/>
      <c r="THG131" s="21"/>
      <c r="THH131" s="21"/>
      <c r="THI131" s="21"/>
      <c r="THJ131" s="21"/>
      <c r="THK131" s="21"/>
      <c r="THL131" s="21"/>
      <c r="THM131" s="21"/>
      <c r="THN131" s="21"/>
      <c r="THO131" s="21"/>
      <c r="THP131" s="21"/>
      <c r="THQ131" s="21"/>
      <c r="THR131" s="21"/>
      <c r="THS131" s="21"/>
      <c r="THT131" s="21"/>
      <c r="THU131" s="21"/>
      <c r="THV131" s="21"/>
      <c r="THW131" s="21"/>
      <c r="THX131" s="21"/>
      <c r="THY131" s="21"/>
      <c r="THZ131" s="21"/>
      <c r="TIA131" s="21"/>
      <c r="TIB131" s="21"/>
      <c r="TIC131" s="21"/>
      <c r="TID131" s="21"/>
      <c r="TIE131" s="21"/>
      <c r="TIF131" s="21"/>
      <c r="TIG131" s="21"/>
      <c r="TIH131" s="21"/>
      <c r="TII131" s="21"/>
      <c r="TIJ131" s="21"/>
      <c r="TIK131" s="21"/>
      <c r="TIL131" s="21"/>
      <c r="TIM131" s="21"/>
      <c r="TIN131" s="21"/>
      <c r="TIO131" s="21"/>
      <c r="TIP131" s="21"/>
      <c r="TIQ131" s="21"/>
      <c r="TIR131" s="21"/>
      <c r="TIS131" s="21"/>
      <c r="TIT131" s="21"/>
      <c r="TIU131" s="21"/>
      <c r="TIV131" s="21"/>
      <c r="TIW131" s="21"/>
      <c r="TIX131" s="21"/>
      <c r="TIY131" s="21"/>
      <c r="TIZ131" s="21"/>
      <c r="TJA131" s="21"/>
      <c r="TJB131" s="21"/>
      <c r="TJC131" s="21"/>
      <c r="TJD131" s="21"/>
      <c r="TJE131" s="21"/>
      <c r="TJF131" s="21"/>
      <c r="TJG131" s="21"/>
      <c r="TJH131" s="21"/>
      <c r="TJI131" s="21"/>
      <c r="TJJ131" s="21"/>
      <c r="TJK131" s="21"/>
      <c r="TJL131" s="21"/>
      <c r="TJM131" s="21"/>
      <c r="TJN131" s="21"/>
      <c r="TJO131" s="21"/>
      <c r="TJP131" s="21"/>
      <c r="TJQ131" s="21"/>
      <c r="TJR131" s="21"/>
      <c r="TJS131" s="21"/>
      <c r="TJT131" s="21"/>
      <c r="TJU131" s="21"/>
      <c r="TJV131" s="21"/>
      <c r="TJW131" s="21"/>
      <c r="TJX131" s="21"/>
      <c r="TJY131" s="21"/>
      <c r="TJZ131" s="21"/>
      <c r="TKA131" s="21"/>
      <c r="TKB131" s="21"/>
      <c r="TKC131" s="21"/>
      <c r="TKD131" s="21"/>
      <c r="TKE131" s="21"/>
      <c r="TKF131" s="21"/>
      <c r="TKG131" s="21"/>
      <c r="TKH131" s="21"/>
      <c r="TKI131" s="21"/>
      <c r="TKJ131" s="21"/>
      <c r="TKK131" s="21"/>
      <c r="TKL131" s="21"/>
      <c r="TKM131" s="21"/>
      <c r="TKN131" s="21"/>
      <c r="TKO131" s="21"/>
      <c r="TKP131" s="21"/>
      <c r="TKQ131" s="21"/>
      <c r="TKR131" s="21"/>
      <c r="TKS131" s="21"/>
      <c r="TKT131" s="21"/>
      <c r="TKU131" s="21"/>
      <c r="TKV131" s="21"/>
      <c r="TKW131" s="21"/>
      <c r="TKX131" s="21"/>
      <c r="TKY131" s="21"/>
      <c r="TKZ131" s="21"/>
      <c r="TLA131" s="21"/>
      <c r="TLB131" s="21"/>
      <c r="TLC131" s="21"/>
      <c r="TLD131" s="21"/>
      <c r="TLE131" s="21"/>
      <c r="TLF131" s="21"/>
      <c r="TLG131" s="21"/>
      <c r="TLH131" s="21"/>
      <c r="TLI131" s="21"/>
      <c r="TLJ131" s="21"/>
      <c r="TLK131" s="21"/>
      <c r="TLL131" s="21"/>
      <c r="TLM131" s="21"/>
      <c r="TLN131" s="21"/>
      <c r="TLO131" s="21"/>
      <c r="TLP131" s="21"/>
      <c r="TLQ131" s="21"/>
      <c r="TLR131" s="21"/>
      <c r="TLS131" s="21"/>
      <c r="TLT131" s="21"/>
      <c r="TLU131" s="21"/>
      <c r="TLV131" s="21"/>
      <c r="TLW131" s="21"/>
      <c r="TLX131" s="21"/>
      <c r="TLY131" s="21"/>
      <c r="TLZ131" s="21"/>
      <c r="TMA131" s="21"/>
      <c r="TMB131" s="21"/>
      <c r="TMC131" s="21"/>
      <c r="TMD131" s="21"/>
      <c r="TME131" s="21"/>
      <c r="TMF131" s="21"/>
      <c r="TMG131" s="21"/>
      <c r="TMH131" s="21"/>
      <c r="TMI131" s="21"/>
      <c r="TMJ131" s="21"/>
      <c r="TMK131" s="21"/>
      <c r="TML131" s="21"/>
      <c r="TMM131" s="21"/>
      <c r="TMN131" s="21"/>
      <c r="TMO131" s="21"/>
      <c r="TMP131" s="21"/>
      <c r="TMQ131" s="21"/>
      <c r="TMR131" s="21"/>
      <c r="TMS131" s="21"/>
      <c r="TMT131" s="21"/>
      <c r="TMU131" s="21"/>
      <c r="TMV131" s="21"/>
      <c r="TMW131" s="21"/>
      <c r="TMX131" s="21"/>
      <c r="TMY131" s="21"/>
      <c r="TMZ131" s="21"/>
      <c r="TNA131" s="21"/>
      <c r="TNB131" s="21"/>
      <c r="TNC131" s="21"/>
      <c r="TND131" s="21"/>
      <c r="TNE131" s="21"/>
      <c r="TNF131" s="21"/>
      <c r="TNG131" s="21"/>
      <c r="TNH131" s="21"/>
      <c r="TNI131" s="21"/>
      <c r="TNJ131" s="21"/>
      <c r="TNK131" s="21"/>
      <c r="TNL131" s="21"/>
      <c r="TNM131" s="21"/>
      <c r="TNN131" s="21"/>
      <c r="TNO131" s="21"/>
      <c r="TNP131" s="21"/>
      <c r="TNQ131" s="21"/>
      <c r="TNR131" s="21"/>
      <c r="TNS131" s="21"/>
      <c r="TNT131" s="21"/>
      <c r="TNU131" s="21"/>
      <c r="TNV131" s="21"/>
      <c r="TNW131" s="21"/>
      <c r="TNX131" s="21"/>
      <c r="TNY131" s="21"/>
      <c r="TNZ131" s="21"/>
      <c r="TOA131" s="21"/>
      <c r="TOB131" s="21"/>
      <c r="TOC131" s="21"/>
      <c r="TOD131" s="21"/>
      <c r="TOE131" s="21"/>
      <c r="TOF131" s="21"/>
      <c r="TOG131" s="21"/>
      <c r="TOH131" s="21"/>
      <c r="TOI131" s="21"/>
      <c r="TOJ131" s="21"/>
      <c r="TOK131" s="21"/>
      <c r="TOL131" s="21"/>
      <c r="TOM131" s="21"/>
      <c r="TON131" s="21"/>
      <c r="TOO131" s="21"/>
      <c r="TOP131" s="21"/>
      <c r="TOQ131" s="21"/>
      <c r="TOR131" s="21"/>
      <c r="TOS131" s="21"/>
      <c r="TOT131" s="21"/>
      <c r="TOU131" s="21"/>
      <c r="TOV131" s="21"/>
      <c r="TOW131" s="21"/>
      <c r="TOX131" s="21"/>
      <c r="TOY131" s="21"/>
      <c r="TOZ131" s="21"/>
      <c r="TPA131" s="21"/>
      <c r="TPB131" s="21"/>
      <c r="TPC131" s="21"/>
      <c r="TPD131" s="21"/>
      <c r="TPE131" s="21"/>
      <c r="TPF131" s="21"/>
      <c r="TPG131" s="21"/>
      <c r="TPH131" s="21"/>
      <c r="TPI131" s="21"/>
      <c r="TPJ131" s="21"/>
      <c r="TPK131" s="21"/>
      <c r="TPL131" s="21"/>
      <c r="TPM131" s="21"/>
      <c r="TPN131" s="21"/>
      <c r="TPO131" s="21"/>
      <c r="TPP131" s="21"/>
      <c r="TPQ131" s="21"/>
      <c r="TPR131" s="21"/>
      <c r="TPS131" s="21"/>
      <c r="TPT131" s="21"/>
      <c r="TPU131" s="21"/>
      <c r="TPV131" s="21"/>
      <c r="TPW131" s="21"/>
      <c r="TPX131" s="21"/>
      <c r="TPY131" s="21"/>
      <c r="TPZ131" s="21"/>
      <c r="TQA131" s="21"/>
      <c r="TQB131" s="21"/>
      <c r="TQC131" s="21"/>
      <c r="TQD131" s="21"/>
      <c r="TQE131" s="21"/>
      <c r="TQF131" s="21"/>
      <c r="TQG131" s="21"/>
      <c r="TQH131" s="21"/>
      <c r="TQI131" s="21"/>
      <c r="TQJ131" s="21"/>
      <c r="TQK131" s="21"/>
      <c r="TQL131" s="21"/>
      <c r="TQM131" s="21"/>
      <c r="TQN131" s="21"/>
      <c r="TQO131" s="21"/>
      <c r="TQP131" s="21"/>
      <c r="TQQ131" s="21"/>
      <c r="TQR131" s="21"/>
      <c r="TQS131" s="21"/>
      <c r="TQT131" s="21"/>
      <c r="TQU131" s="21"/>
      <c r="TQV131" s="21"/>
      <c r="TQW131" s="21"/>
      <c r="TQX131" s="21"/>
      <c r="TQY131" s="21"/>
      <c r="TQZ131" s="21"/>
      <c r="TRA131" s="21"/>
      <c r="TRB131" s="21"/>
      <c r="TRC131" s="21"/>
      <c r="TRD131" s="21"/>
      <c r="TRE131" s="21"/>
      <c r="TRF131" s="21"/>
      <c r="TRG131" s="21"/>
      <c r="TRH131" s="21"/>
      <c r="TRI131" s="21"/>
      <c r="TRJ131" s="21"/>
      <c r="TRK131" s="21"/>
      <c r="TRL131" s="21"/>
      <c r="TRM131" s="21"/>
      <c r="TRN131" s="21"/>
      <c r="TRO131" s="21"/>
      <c r="TRP131" s="21"/>
      <c r="TRQ131" s="21"/>
      <c r="TRR131" s="21"/>
      <c r="TRS131" s="21"/>
      <c r="TRT131" s="21"/>
      <c r="TRU131" s="21"/>
      <c r="TRV131" s="21"/>
      <c r="TRW131" s="21"/>
      <c r="TRX131" s="21"/>
      <c r="TRY131" s="21"/>
      <c r="TRZ131" s="21"/>
      <c r="TSA131" s="21"/>
      <c r="TSB131" s="21"/>
      <c r="TSC131" s="21"/>
      <c r="TSD131" s="21"/>
      <c r="TSE131" s="21"/>
      <c r="TSF131" s="21"/>
      <c r="TSG131" s="21"/>
      <c r="TSH131" s="21"/>
      <c r="TSI131" s="21"/>
      <c r="TSJ131" s="21"/>
      <c r="TSK131" s="21"/>
      <c r="TSL131" s="21"/>
      <c r="TSM131" s="21"/>
      <c r="TSN131" s="21"/>
      <c r="TSO131" s="21"/>
      <c r="TSP131" s="21"/>
      <c r="TSQ131" s="21"/>
      <c r="TSR131" s="21"/>
      <c r="TSS131" s="21"/>
      <c r="TST131" s="21"/>
      <c r="TSU131" s="21"/>
      <c r="TSV131" s="21"/>
      <c r="TSW131" s="21"/>
      <c r="TSX131" s="21"/>
      <c r="TSY131" s="21"/>
      <c r="TSZ131" s="21"/>
      <c r="TTA131" s="21"/>
      <c r="TTB131" s="21"/>
      <c r="TTC131" s="21"/>
      <c r="TTD131" s="21"/>
      <c r="TTE131" s="21"/>
      <c r="TTF131" s="21"/>
      <c r="TTG131" s="21"/>
      <c r="TTH131" s="21"/>
      <c r="TTI131" s="21"/>
      <c r="TTJ131" s="21"/>
      <c r="TTK131" s="21"/>
      <c r="TTL131" s="21"/>
      <c r="TTM131" s="21"/>
      <c r="TTN131" s="21"/>
      <c r="TTO131" s="21"/>
      <c r="TTP131" s="21"/>
      <c r="TTQ131" s="21"/>
      <c r="TTR131" s="21"/>
      <c r="TTS131" s="21"/>
      <c r="TTT131" s="21"/>
      <c r="TTU131" s="21"/>
      <c r="TTV131" s="21"/>
      <c r="TTW131" s="21"/>
      <c r="TTX131" s="21"/>
      <c r="TTY131" s="21"/>
      <c r="TTZ131" s="21"/>
      <c r="TUA131" s="21"/>
      <c r="TUB131" s="21"/>
      <c r="TUC131" s="21"/>
      <c r="TUD131" s="21"/>
      <c r="TUE131" s="21"/>
      <c r="TUF131" s="21"/>
      <c r="TUG131" s="21"/>
      <c r="TUH131" s="21"/>
      <c r="TUI131" s="21"/>
      <c r="TUJ131" s="21"/>
      <c r="TUK131" s="21"/>
      <c r="TUL131" s="21"/>
      <c r="TUM131" s="21"/>
      <c r="TUN131" s="21"/>
      <c r="TUO131" s="21"/>
      <c r="TUP131" s="21"/>
      <c r="TUQ131" s="21"/>
      <c r="TUR131" s="21"/>
      <c r="TUS131" s="21"/>
      <c r="TUT131" s="21"/>
      <c r="TUU131" s="21"/>
      <c r="TUV131" s="21"/>
      <c r="TUW131" s="21"/>
      <c r="TUX131" s="21"/>
      <c r="TUY131" s="21"/>
      <c r="TUZ131" s="21"/>
      <c r="TVA131" s="21"/>
      <c r="TVB131" s="21"/>
      <c r="TVC131" s="21"/>
      <c r="TVD131" s="21"/>
      <c r="TVE131" s="21"/>
      <c r="TVF131" s="21"/>
      <c r="TVG131" s="21"/>
      <c r="TVH131" s="21"/>
      <c r="TVI131" s="21"/>
      <c r="TVJ131" s="21"/>
      <c r="TVK131" s="21"/>
      <c r="TVL131" s="21"/>
      <c r="TVM131" s="21"/>
      <c r="TVN131" s="21"/>
      <c r="TVO131" s="21"/>
      <c r="TVP131" s="21"/>
      <c r="TVQ131" s="21"/>
      <c r="TVR131" s="21"/>
      <c r="TVS131" s="21"/>
      <c r="TVT131" s="21"/>
      <c r="TVU131" s="21"/>
      <c r="TVV131" s="21"/>
      <c r="TVW131" s="21"/>
      <c r="TVX131" s="21"/>
      <c r="TVY131" s="21"/>
      <c r="TVZ131" s="21"/>
      <c r="TWA131" s="21"/>
      <c r="TWB131" s="21"/>
      <c r="TWC131" s="21"/>
      <c r="TWD131" s="21"/>
      <c r="TWE131" s="21"/>
      <c r="TWF131" s="21"/>
      <c r="TWG131" s="21"/>
      <c r="TWH131" s="21"/>
      <c r="TWI131" s="21"/>
      <c r="TWJ131" s="21"/>
      <c r="TWK131" s="21"/>
      <c r="TWL131" s="21"/>
      <c r="TWM131" s="21"/>
      <c r="TWN131" s="21"/>
      <c r="TWO131" s="21"/>
      <c r="TWP131" s="21"/>
      <c r="TWQ131" s="21"/>
      <c r="TWR131" s="21"/>
      <c r="TWS131" s="21"/>
      <c r="TWT131" s="21"/>
      <c r="TWU131" s="21"/>
      <c r="TWV131" s="21"/>
      <c r="TWW131" s="21"/>
      <c r="TWX131" s="21"/>
      <c r="TWY131" s="21"/>
      <c r="TWZ131" s="21"/>
      <c r="TXA131" s="21"/>
      <c r="TXB131" s="21"/>
      <c r="TXC131" s="21"/>
      <c r="TXD131" s="21"/>
      <c r="TXE131" s="21"/>
      <c r="TXF131" s="21"/>
      <c r="TXG131" s="21"/>
      <c r="TXH131" s="21"/>
      <c r="TXI131" s="21"/>
      <c r="TXJ131" s="21"/>
      <c r="TXK131" s="21"/>
      <c r="TXL131" s="21"/>
      <c r="TXM131" s="21"/>
      <c r="TXN131" s="21"/>
      <c r="TXO131" s="21"/>
      <c r="TXP131" s="21"/>
      <c r="TXQ131" s="21"/>
      <c r="TXR131" s="21"/>
      <c r="TXS131" s="21"/>
      <c r="TXT131" s="21"/>
      <c r="TXU131" s="21"/>
      <c r="TXV131" s="21"/>
      <c r="TXW131" s="21"/>
      <c r="TXX131" s="21"/>
      <c r="TXY131" s="21"/>
      <c r="TXZ131" s="21"/>
      <c r="TYA131" s="21"/>
      <c r="TYB131" s="21"/>
      <c r="TYC131" s="21"/>
      <c r="TYD131" s="21"/>
      <c r="TYE131" s="21"/>
      <c r="TYF131" s="21"/>
      <c r="TYG131" s="21"/>
      <c r="TYH131" s="21"/>
      <c r="TYI131" s="21"/>
      <c r="TYJ131" s="21"/>
      <c r="TYK131" s="21"/>
      <c r="TYL131" s="21"/>
      <c r="TYM131" s="21"/>
      <c r="TYN131" s="21"/>
      <c r="TYO131" s="21"/>
      <c r="TYP131" s="21"/>
      <c r="TYQ131" s="21"/>
      <c r="TYR131" s="21"/>
      <c r="TYS131" s="21"/>
      <c r="TYT131" s="21"/>
      <c r="TYU131" s="21"/>
      <c r="TYV131" s="21"/>
      <c r="TYW131" s="21"/>
      <c r="TYX131" s="21"/>
      <c r="TYY131" s="21"/>
      <c r="TYZ131" s="21"/>
      <c r="TZA131" s="21"/>
      <c r="TZB131" s="21"/>
      <c r="TZC131" s="21"/>
      <c r="TZD131" s="21"/>
      <c r="TZE131" s="21"/>
      <c r="TZF131" s="21"/>
      <c r="TZG131" s="21"/>
      <c r="TZH131" s="21"/>
      <c r="TZI131" s="21"/>
      <c r="TZJ131" s="21"/>
      <c r="TZK131" s="21"/>
      <c r="TZL131" s="21"/>
      <c r="TZM131" s="21"/>
      <c r="TZN131" s="21"/>
      <c r="TZO131" s="21"/>
      <c r="TZP131" s="21"/>
      <c r="TZQ131" s="21"/>
      <c r="TZR131" s="21"/>
      <c r="TZS131" s="21"/>
      <c r="TZT131" s="21"/>
      <c r="TZU131" s="21"/>
      <c r="TZV131" s="21"/>
      <c r="TZW131" s="21"/>
      <c r="TZX131" s="21"/>
      <c r="TZY131" s="21"/>
      <c r="TZZ131" s="21"/>
      <c r="UAA131" s="21"/>
      <c r="UAB131" s="21"/>
      <c r="UAC131" s="21"/>
      <c r="UAD131" s="21"/>
      <c r="UAE131" s="21"/>
      <c r="UAF131" s="21"/>
      <c r="UAG131" s="21"/>
      <c r="UAH131" s="21"/>
      <c r="UAI131" s="21"/>
      <c r="UAJ131" s="21"/>
      <c r="UAK131" s="21"/>
      <c r="UAL131" s="21"/>
      <c r="UAM131" s="21"/>
      <c r="UAN131" s="21"/>
      <c r="UAO131" s="21"/>
      <c r="UAP131" s="21"/>
      <c r="UAQ131" s="21"/>
      <c r="UAR131" s="21"/>
      <c r="UAS131" s="21"/>
      <c r="UAT131" s="21"/>
      <c r="UAU131" s="21"/>
      <c r="UAV131" s="21"/>
      <c r="UAW131" s="21"/>
      <c r="UAX131" s="21"/>
      <c r="UAY131" s="21"/>
      <c r="UAZ131" s="21"/>
      <c r="UBA131" s="21"/>
      <c r="UBB131" s="21"/>
      <c r="UBC131" s="21"/>
      <c r="UBD131" s="21"/>
      <c r="UBE131" s="21"/>
      <c r="UBF131" s="21"/>
      <c r="UBG131" s="21"/>
      <c r="UBH131" s="21"/>
      <c r="UBI131" s="21"/>
      <c r="UBJ131" s="21"/>
      <c r="UBK131" s="21"/>
      <c r="UBL131" s="21"/>
      <c r="UBM131" s="21"/>
      <c r="UBN131" s="21"/>
      <c r="UBO131" s="21"/>
      <c r="UBP131" s="21"/>
      <c r="UBQ131" s="21"/>
      <c r="UBR131" s="21"/>
      <c r="UBS131" s="21"/>
      <c r="UBT131" s="21"/>
      <c r="UBU131" s="21"/>
      <c r="UBV131" s="21"/>
      <c r="UBW131" s="21"/>
      <c r="UBX131" s="21"/>
      <c r="UBY131" s="21"/>
      <c r="UBZ131" s="21"/>
      <c r="UCA131" s="21"/>
      <c r="UCB131" s="21"/>
      <c r="UCC131" s="21"/>
      <c r="UCD131" s="21"/>
      <c r="UCE131" s="21"/>
      <c r="UCF131" s="21"/>
      <c r="UCG131" s="21"/>
      <c r="UCH131" s="21"/>
      <c r="UCI131" s="21"/>
      <c r="UCJ131" s="21"/>
      <c r="UCK131" s="21"/>
      <c r="UCL131" s="21"/>
      <c r="UCM131" s="21"/>
      <c r="UCN131" s="21"/>
      <c r="UCO131" s="21"/>
      <c r="UCP131" s="21"/>
      <c r="UCQ131" s="21"/>
      <c r="UCR131" s="21"/>
      <c r="UCS131" s="21"/>
      <c r="UCT131" s="21"/>
      <c r="UCU131" s="21"/>
      <c r="UCV131" s="21"/>
      <c r="UCW131" s="21"/>
      <c r="UCX131" s="21"/>
      <c r="UCY131" s="21"/>
      <c r="UCZ131" s="21"/>
      <c r="UDA131" s="21"/>
      <c r="UDB131" s="21"/>
      <c r="UDC131" s="21"/>
      <c r="UDD131" s="21"/>
      <c r="UDE131" s="21"/>
      <c r="UDF131" s="21"/>
      <c r="UDG131" s="21"/>
      <c r="UDH131" s="21"/>
      <c r="UDI131" s="21"/>
      <c r="UDJ131" s="21"/>
      <c r="UDK131" s="21"/>
      <c r="UDL131" s="21"/>
      <c r="UDM131" s="21"/>
      <c r="UDN131" s="21"/>
      <c r="UDO131" s="21"/>
      <c r="UDP131" s="21"/>
      <c r="UDQ131" s="21"/>
      <c r="UDR131" s="21"/>
      <c r="UDS131" s="21"/>
      <c r="UDT131" s="21"/>
      <c r="UDU131" s="21"/>
      <c r="UDV131" s="21"/>
      <c r="UDW131" s="21"/>
      <c r="UDX131" s="21"/>
      <c r="UDY131" s="21"/>
      <c r="UDZ131" s="21"/>
      <c r="UEA131" s="21"/>
      <c r="UEB131" s="21"/>
      <c r="UEC131" s="21"/>
      <c r="UED131" s="21"/>
      <c r="UEE131" s="21"/>
      <c r="UEF131" s="21"/>
      <c r="UEG131" s="21"/>
      <c r="UEH131" s="21"/>
      <c r="UEI131" s="21"/>
      <c r="UEJ131" s="21"/>
      <c r="UEK131" s="21"/>
      <c r="UEL131" s="21"/>
      <c r="UEM131" s="21"/>
      <c r="UEN131" s="21"/>
      <c r="UEO131" s="21"/>
      <c r="UEP131" s="21"/>
      <c r="UEQ131" s="21"/>
      <c r="UER131" s="21"/>
      <c r="UES131" s="21"/>
      <c r="UET131" s="21"/>
      <c r="UEU131" s="21"/>
      <c r="UEV131" s="21"/>
      <c r="UEW131" s="21"/>
      <c r="UEX131" s="21"/>
      <c r="UEY131" s="21"/>
      <c r="UEZ131" s="21"/>
      <c r="UFA131" s="21"/>
      <c r="UFB131" s="21"/>
      <c r="UFC131" s="21"/>
      <c r="UFD131" s="21"/>
      <c r="UFE131" s="21"/>
      <c r="UFF131" s="21"/>
      <c r="UFG131" s="21"/>
      <c r="UFH131" s="21"/>
      <c r="UFI131" s="21"/>
      <c r="UFJ131" s="21"/>
      <c r="UFK131" s="21"/>
      <c r="UFL131" s="21"/>
      <c r="UFM131" s="21"/>
      <c r="UFN131" s="21"/>
      <c r="UFO131" s="21"/>
      <c r="UFP131" s="21"/>
      <c r="UFQ131" s="21"/>
      <c r="UFR131" s="21"/>
      <c r="UFS131" s="21"/>
      <c r="UFT131" s="21"/>
      <c r="UFU131" s="21"/>
      <c r="UFV131" s="21"/>
      <c r="UFW131" s="21"/>
      <c r="UFX131" s="21"/>
      <c r="UFY131" s="21"/>
      <c r="UFZ131" s="21"/>
      <c r="UGA131" s="21"/>
      <c r="UGB131" s="21"/>
      <c r="UGC131" s="21"/>
      <c r="UGD131" s="21"/>
      <c r="UGE131" s="21"/>
      <c r="UGF131" s="21"/>
      <c r="UGG131" s="21"/>
      <c r="UGH131" s="21"/>
      <c r="UGI131" s="21"/>
      <c r="UGJ131" s="21"/>
      <c r="UGK131" s="21"/>
      <c r="UGL131" s="21"/>
      <c r="UGM131" s="21"/>
      <c r="UGN131" s="21"/>
      <c r="UGO131" s="21"/>
      <c r="UGP131" s="21"/>
      <c r="UGQ131" s="21"/>
      <c r="UGR131" s="21"/>
      <c r="UGS131" s="21"/>
      <c r="UGT131" s="21"/>
      <c r="UGU131" s="21"/>
      <c r="UGV131" s="21"/>
      <c r="UGW131" s="21"/>
      <c r="UGX131" s="21"/>
      <c r="UGY131" s="21"/>
      <c r="UGZ131" s="21"/>
      <c r="UHA131" s="21"/>
      <c r="UHB131" s="21"/>
      <c r="UHC131" s="21"/>
      <c r="UHD131" s="21"/>
      <c r="UHE131" s="21"/>
      <c r="UHF131" s="21"/>
      <c r="UHG131" s="21"/>
      <c r="UHH131" s="21"/>
      <c r="UHI131" s="21"/>
      <c r="UHJ131" s="21"/>
      <c r="UHK131" s="21"/>
      <c r="UHL131" s="21"/>
      <c r="UHM131" s="21"/>
      <c r="UHN131" s="21"/>
      <c r="UHO131" s="21"/>
      <c r="UHP131" s="21"/>
      <c r="UHQ131" s="21"/>
      <c r="UHR131" s="21"/>
      <c r="UHS131" s="21"/>
      <c r="UHT131" s="21"/>
      <c r="UHU131" s="21"/>
      <c r="UHV131" s="21"/>
      <c r="UHW131" s="21"/>
      <c r="UHX131" s="21"/>
      <c r="UHY131" s="21"/>
      <c r="UHZ131" s="21"/>
      <c r="UIA131" s="21"/>
      <c r="UIB131" s="21"/>
      <c r="UIC131" s="21"/>
      <c r="UID131" s="21"/>
      <c r="UIE131" s="21"/>
      <c r="UIF131" s="21"/>
      <c r="UIG131" s="21"/>
      <c r="UIH131" s="21"/>
      <c r="UII131" s="21"/>
      <c r="UIJ131" s="21"/>
      <c r="UIK131" s="21"/>
      <c r="UIL131" s="21"/>
      <c r="UIM131" s="21"/>
      <c r="UIN131" s="21"/>
      <c r="UIO131" s="21"/>
      <c r="UIP131" s="21"/>
      <c r="UIQ131" s="21"/>
      <c r="UIR131" s="21"/>
      <c r="UIS131" s="21"/>
      <c r="UIT131" s="21"/>
      <c r="UIU131" s="21"/>
      <c r="UIV131" s="21"/>
      <c r="UIW131" s="21"/>
      <c r="UIX131" s="21"/>
      <c r="UIY131" s="21"/>
      <c r="UIZ131" s="21"/>
      <c r="UJA131" s="21"/>
      <c r="UJB131" s="21"/>
      <c r="UJC131" s="21"/>
      <c r="UJD131" s="21"/>
      <c r="UJE131" s="21"/>
      <c r="UJF131" s="21"/>
      <c r="UJG131" s="21"/>
      <c r="UJH131" s="21"/>
      <c r="UJI131" s="21"/>
      <c r="UJJ131" s="21"/>
      <c r="UJK131" s="21"/>
      <c r="UJL131" s="21"/>
      <c r="UJM131" s="21"/>
      <c r="UJN131" s="21"/>
      <c r="UJO131" s="21"/>
      <c r="UJP131" s="21"/>
      <c r="UJQ131" s="21"/>
      <c r="UJR131" s="21"/>
      <c r="UJS131" s="21"/>
      <c r="UJT131" s="21"/>
      <c r="UJU131" s="21"/>
      <c r="UJV131" s="21"/>
      <c r="UJW131" s="21"/>
      <c r="UJX131" s="21"/>
      <c r="UJY131" s="21"/>
      <c r="UJZ131" s="21"/>
      <c r="UKA131" s="21"/>
      <c r="UKB131" s="21"/>
      <c r="UKC131" s="21"/>
      <c r="UKD131" s="21"/>
      <c r="UKE131" s="21"/>
      <c r="UKF131" s="21"/>
      <c r="UKG131" s="21"/>
      <c r="UKH131" s="21"/>
      <c r="UKI131" s="21"/>
      <c r="UKJ131" s="21"/>
      <c r="UKK131" s="21"/>
      <c r="UKL131" s="21"/>
      <c r="UKM131" s="21"/>
      <c r="UKN131" s="21"/>
      <c r="UKO131" s="21"/>
      <c r="UKP131" s="21"/>
      <c r="UKQ131" s="21"/>
      <c r="UKR131" s="21"/>
      <c r="UKS131" s="21"/>
      <c r="UKT131" s="21"/>
      <c r="UKU131" s="21"/>
      <c r="UKV131" s="21"/>
      <c r="UKW131" s="21"/>
      <c r="UKX131" s="21"/>
      <c r="UKY131" s="21"/>
      <c r="UKZ131" s="21"/>
      <c r="ULA131" s="21"/>
      <c r="ULB131" s="21"/>
      <c r="ULC131" s="21"/>
      <c r="ULD131" s="21"/>
      <c r="ULE131" s="21"/>
      <c r="ULF131" s="21"/>
      <c r="ULG131" s="21"/>
      <c r="ULH131" s="21"/>
      <c r="ULI131" s="21"/>
      <c r="ULJ131" s="21"/>
      <c r="ULK131" s="21"/>
      <c r="ULL131" s="21"/>
      <c r="ULM131" s="21"/>
      <c r="ULN131" s="21"/>
      <c r="ULO131" s="21"/>
      <c r="ULP131" s="21"/>
      <c r="ULQ131" s="21"/>
      <c r="ULR131" s="21"/>
      <c r="ULS131" s="21"/>
      <c r="ULT131" s="21"/>
      <c r="ULU131" s="21"/>
      <c r="ULV131" s="21"/>
      <c r="ULW131" s="21"/>
      <c r="ULX131" s="21"/>
      <c r="ULY131" s="21"/>
      <c r="ULZ131" s="21"/>
      <c r="UMA131" s="21"/>
      <c r="UMB131" s="21"/>
      <c r="UMC131" s="21"/>
      <c r="UMD131" s="21"/>
      <c r="UME131" s="21"/>
      <c r="UMF131" s="21"/>
      <c r="UMG131" s="21"/>
      <c r="UMH131" s="21"/>
      <c r="UMI131" s="21"/>
      <c r="UMJ131" s="21"/>
      <c r="UMK131" s="21"/>
      <c r="UML131" s="21"/>
      <c r="UMM131" s="21"/>
      <c r="UMN131" s="21"/>
      <c r="UMO131" s="21"/>
      <c r="UMP131" s="21"/>
      <c r="UMQ131" s="21"/>
      <c r="UMR131" s="21"/>
      <c r="UMS131" s="21"/>
      <c r="UMT131" s="21"/>
      <c r="UMU131" s="21"/>
      <c r="UMV131" s="21"/>
      <c r="UMW131" s="21"/>
      <c r="UMX131" s="21"/>
      <c r="UMY131" s="21"/>
      <c r="UMZ131" s="21"/>
      <c r="UNA131" s="21"/>
      <c r="UNB131" s="21"/>
      <c r="UNC131" s="21"/>
      <c r="UND131" s="21"/>
      <c r="UNE131" s="21"/>
      <c r="UNF131" s="21"/>
      <c r="UNG131" s="21"/>
      <c r="UNH131" s="21"/>
      <c r="UNI131" s="21"/>
      <c r="UNJ131" s="21"/>
      <c r="UNK131" s="21"/>
      <c r="UNL131" s="21"/>
      <c r="UNM131" s="21"/>
      <c r="UNN131" s="21"/>
      <c r="UNO131" s="21"/>
      <c r="UNP131" s="21"/>
      <c r="UNQ131" s="21"/>
      <c r="UNR131" s="21"/>
      <c r="UNS131" s="21"/>
      <c r="UNT131" s="21"/>
      <c r="UNU131" s="21"/>
      <c r="UNV131" s="21"/>
      <c r="UNW131" s="21"/>
      <c r="UNX131" s="21"/>
      <c r="UNY131" s="21"/>
      <c r="UNZ131" s="21"/>
      <c r="UOA131" s="21"/>
      <c r="UOB131" s="21"/>
      <c r="UOC131" s="21"/>
      <c r="UOD131" s="21"/>
      <c r="UOE131" s="21"/>
      <c r="UOF131" s="21"/>
      <c r="UOG131" s="21"/>
      <c r="UOH131" s="21"/>
      <c r="UOI131" s="21"/>
      <c r="UOJ131" s="21"/>
      <c r="UOK131" s="21"/>
      <c r="UOL131" s="21"/>
      <c r="UOM131" s="21"/>
      <c r="UON131" s="21"/>
      <c r="UOO131" s="21"/>
      <c r="UOP131" s="21"/>
      <c r="UOQ131" s="21"/>
      <c r="UOR131" s="21"/>
      <c r="UOS131" s="21"/>
      <c r="UOT131" s="21"/>
      <c r="UOU131" s="21"/>
      <c r="UOV131" s="21"/>
      <c r="UOW131" s="21"/>
      <c r="UOX131" s="21"/>
      <c r="UOY131" s="21"/>
      <c r="UOZ131" s="21"/>
      <c r="UPA131" s="21"/>
      <c r="UPB131" s="21"/>
      <c r="UPC131" s="21"/>
      <c r="UPD131" s="21"/>
      <c r="UPE131" s="21"/>
      <c r="UPF131" s="21"/>
      <c r="UPG131" s="21"/>
      <c r="UPH131" s="21"/>
      <c r="UPI131" s="21"/>
      <c r="UPJ131" s="21"/>
      <c r="UPK131" s="21"/>
      <c r="UPL131" s="21"/>
      <c r="UPM131" s="21"/>
      <c r="UPN131" s="21"/>
      <c r="UPO131" s="21"/>
      <c r="UPP131" s="21"/>
      <c r="UPQ131" s="21"/>
      <c r="UPR131" s="21"/>
      <c r="UPS131" s="21"/>
      <c r="UPT131" s="21"/>
      <c r="UPU131" s="21"/>
      <c r="UPV131" s="21"/>
      <c r="UPW131" s="21"/>
      <c r="UPX131" s="21"/>
      <c r="UPY131" s="21"/>
      <c r="UPZ131" s="21"/>
      <c r="UQA131" s="21"/>
      <c r="UQB131" s="21"/>
      <c r="UQC131" s="21"/>
      <c r="UQD131" s="21"/>
      <c r="UQE131" s="21"/>
      <c r="UQF131" s="21"/>
      <c r="UQG131" s="21"/>
      <c r="UQH131" s="21"/>
      <c r="UQI131" s="21"/>
      <c r="UQJ131" s="21"/>
      <c r="UQK131" s="21"/>
      <c r="UQL131" s="21"/>
      <c r="UQM131" s="21"/>
      <c r="UQN131" s="21"/>
      <c r="UQO131" s="21"/>
      <c r="UQP131" s="21"/>
      <c r="UQQ131" s="21"/>
      <c r="UQR131" s="21"/>
      <c r="UQS131" s="21"/>
      <c r="UQT131" s="21"/>
      <c r="UQU131" s="21"/>
      <c r="UQV131" s="21"/>
      <c r="UQW131" s="21"/>
      <c r="UQX131" s="21"/>
      <c r="UQY131" s="21"/>
      <c r="UQZ131" s="21"/>
      <c r="URA131" s="21"/>
      <c r="URB131" s="21"/>
      <c r="URC131" s="21"/>
      <c r="URD131" s="21"/>
      <c r="URE131" s="21"/>
      <c r="URF131" s="21"/>
      <c r="URG131" s="21"/>
      <c r="URH131" s="21"/>
      <c r="URI131" s="21"/>
      <c r="URJ131" s="21"/>
      <c r="URK131" s="21"/>
      <c r="URL131" s="21"/>
      <c r="URM131" s="21"/>
      <c r="URN131" s="21"/>
      <c r="URO131" s="21"/>
      <c r="URP131" s="21"/>
      <c r="URQ131" s="21"/>
      <c r="URR131" s="21"/>
      <c r="URS131" s="21"/>
      <c r="URT131" s="21"/>
      <c r="URU131" s="21"/>
      <c r="URV131" s="21"/>
      <c r="URW131" s="21"/>
      <c r="URX131" s="21"/>
      <c r="URY131" s="21"/>
      <c r="URZ131" s="21"/>
      <c r="USA131" s="21"/>
      <c r="USB131" s="21"/>
      <c r="USC131" s="21"/>
      <c r="USD131" s="21"/>
      <c r="USE131" s="21"/>
      <c r="USF131" s="21"/>
      <c r="USG131" s="21"/>
      <c r="USH131" s="21"/>
      <c r="USI131" s="21"/>
      <c r="USJ131" s="21"/>
      <c r="USK131" s="21"/>
      <c r="USL131" s="21"/>
      <c r="USM131" s="21"/>
      <c r="USN131" s="21"/>
      <c r="USO131" s="21"/>
      <c r="USP131" s="21"/>
      <c r="USQ131" s="21"/>
      <c r="USR131" s="21"/>
      <c r="USS131" s="21"/>
      <c r="UST131" s="21"/>
      <c r="USU131" s="21"/>
      <c r="USV131" s="21"/>
      <c r="USW131" s="21"/>
      <c r="USX131" s="21"/>
      <c r="USY131" s="21"/>
      <c r="USZ131" s="21"/>
      <c r="UTA131" s="21"/>
      <c r="UTB131" s="21"/>
      <c r="UTC131" s="21"/>
      <c r="UTD131" s="21"/>
      <c r="UTE131" s="21"/>
      <c r="UTF131" s="21"/>
      <c r="UTG131" s="21"/>
      <c r="UTH131" s="21"/>
      <c r="UTI131" s="21"/>
      <c r="UTJ131" s="21"/>
      <c r="UTK131" s="21"/>
      <c r="UTL131" s="21"/>
      <c r="UTM131" s="21"/>
      <c r="UTN131" s="21"/>
      <c r="UTO131" s="21"/>
      <c r="UTP131" s="21"/>
      <c r="UTQ131" s="21"/>
      <c r="UTR131" s="21"/>
      <c r="UTS131" s="21"/>
      <c r="UTT131" s="21"/>
      <c r="UTU131" s="21"/>
      <c r="UTV131" s="21"/>
      <c r="UTW131" s="21"/>
      <c r="UTX131" s="21"/>
      <c r="UTY131" s="21"/>
      <c r="UTZ131" s="21"/>
      <c r="UUA131" s="21"/>
      <c r="UUB131" s="21"/>
      <c r="UUC131" s="21"/>
      <c r="UUD131" s="21"/>
      <c r="UUE131" s="21"/>
      <c r="UUF131" s="21"/>
      <c r="UUG131" s="21"/>
      <c r="UUH131" s="21"/>
      <c r="UUI131" s="21"/>
      <c r="UUJ131" s="21"/>
      <c r="UUK131" s="21"/>
      <c r="UUL131" s="21"/>
      <c r="UUM131" s="21"/>
      <c r="UUN131" s="21"/>
      <c r="UUO131" s="21"/>
      <c r="UUP131" s="21"/>
      <c r="UUQ131" s="21"/>
      <c r="UUR131" s="21"/>
      <c r="UUS131" s="21"/>
      <c r="UUT131" s="21"/>
      <c r="UUU131" s="21"/>
      <c r="UUV131" s="21"/>
      <c r="UUW131" s="21"/>
      <c r="UUX131" s="21"/>
      <c r="UUY131" s="21"/>
      <c r="UUZ131" s="21"/>
      <c r="UVA131" s="21"/>
      <c r="UVB131" s="21"/>
      <c r="UVC131" s="21"/>
      <c r="UVD131" s="21"/>
      <c r="UVE131" s="21"/>
      <c r="UVF131" s="21"/>
      <c r="UVG131" s="21"/>
      <c r="UVH131" s="21"/>
      <c r="UVI131" s="21"/>
      <c r="UVJ131" s="21"/>
      <c r="UVK131" s="21"/>
      <c r="UVL131" s="21"/>
      <c r="UVM131" s="21"/>
      <c r="UVN131" s="21"/>
      <c r="UVO131" s="21"/>
      <c r="UVP131" s="21"/>
      <c r="UVQ131" s="21"/>
      <c r="UVR131" s="21"/>
      <c r="UVS131" s="21"/>
      <c r="UVT131" s="21"/>
      <c r="UVU131" s="21"/>
      <c r="UVV131" s="21"/>
      <c r="UVW131" s="21"/>
      <c r="UVX131" s="21"/>
      <c r="UVY131" s="21"/>
      <c r="UVZ131" s="21"/>
      <c r="UWA131" s="21"/>
      <c r="UWB131" s="21"/>
      <c r="UWC131" s="21"/>
      <c r="UWD131" s="21"/>
      <c r="UWE131" s="21"/>
      <c r="UWF131" s="21"/>
      <c r="UWG131" s="21"/>
      <c r="UWH131" s="21"/>
      <c r="UWI131" s="21"/>
      <c r="UWJ131" s="21"/>
      <c r="UWK131" s="21"/>
      <c r="UWL131" s="21"/>
      <c r="UWM131" s="21"/>
      <c r="UWN131" s="21"/>
      <c r="UWO131" s="21"/>
      <c r="UWP131" s="21"/>
      <c r="UWQ131" s="21"/>
      <c r="UWR131" s="21"/>
      <c r="UWS131" s="21"/>
      <c r="UWT131" s="21"/>
      <c r="UWU131" s="21"/>
      <c r="UWV131" s="21"/>
      <c r="UWW131" s="21"/>
      <c r="UWX131" s="21"/>
      <c r="UWY131" s="21"/>
      <c r="UWZ131" s="21"/>
      <c r="UXA131" s="21"/>
      <c r="UXB131" s="21"/>
      <c r="UXC131" s="21"/>
      <c r="UXD131" s="21"/>
      <c r="UXE131" s="21"/>
      <c r="UXF131" s="21"/>
      <c r="UXG131" s="21"/>
      <c r="UXH131" s="21"/>
      <c r="UXI131" s="21"/>
      <c r="UXJ131" s="21"/>
      <c r="UXK131" s="21"/>
      <c r="UXL131" s="21"/>
      <c r="UXM131" s="21"/>
      <c r="UXN131" s="21"/>
      <c r="UXO131" s="21"/>
      <c r="UXP131" s="21"/>
      <c r="UXQ131" s="21"/>
      <c r="UXR131" s="21"/>
      <c r="UXS131" s="21"/>
      <c r="UXT131" s="21"/>
      <c r="UXU131" s="21"/>
      <c r="UXV131" s="21"/>
      <c r="UXW131" s="21"/>
      <c r="UXX131" s="21"/>
      <c r="UXY131" s="21"/>
      <c r="UXZ131" s="21"/>
      <c r="UYA131" s="21"/>
      <c r="UYB131" s="21"/>
      <c r="UYC131" s="21"/>
      <c r="UYD131" s="21"/>
      <c r="UYE131" s="21"/>
      <c r="UYF131" s="21"/>
      <c r="UYG131" s="21"/>
      <c r="UYH131" s="21"/>
      <c r="UYI131" s="21"/>
      <c r="UYJ131" s="21"/>
      <c r="UYK131" s="21"/>
      <c r="UYL131" s="21"/>
      <c r="UYM131" s="21"/>
      <c r="UYN131" s="21"/>
      <c r="UYO131" s="21"/>
      <c r="UYP131" s="21"/>
      <c r="UYQ131" s="21"/>
      <c r="UYR131" s="21"/>
      <c r="UYS131" s="21"/>
      <c r="UYT131" s="21"/>
      <c r="UYU131" s="21"/>
      <c r="UYV131" s="21"/>
      <c r="UYW131" s="21"/>
      <c r="UYX131" s="21"/>
      <c r="UYY131" s="21"/>
      <c r="UYZ131" s="21"/>
      <c r="UZA131" s="21"/>
      <c r="UZB131" s="21"/>
      <c r="UZC131" s="21"/>
      <c r="UZD131" s="21"/>
      <c r="UZE131" s="21"/>
      <c r="UZF131" s="21"/>
      <c r="UZG131" s="21"/>
      <c r="UZH131" s="21"/>
      <c r="UZI131" s="21"/>
      <c r="UZJ131" s="21"/>
      <c r="UZK131" s="21"/>
      <c r="UZL131" s="21"/>
      <c r="UZM131" s="21"/>
      <c r="UZN131" s="21"/>
      <c r="UZO131" s="21"/>
      <c r="UZP131" s="21"/>
      <c r="UZQ131" s="21"/>
      <c r="UZR131" s="21"/>
      <c r="UZS131" s="21"/>
      <c r="UZT131" s="21"/>
      <c r="UZU131" s="21"/>
      <c r="UZV131" s="21"/>
      <c r="UZW131" s="21"/>
      <c r="UZX131" s="21"/>
      <c r="UZY131" s="21"/>
      <c r="UZZ131" s="21"/>
      <c r="VAA131" s="21"/>
      <c r="VAB131" s="21"/>
      <c r="VAC131" s="21"/>
      <c r="VAD131" s="21"/>
      <c r="VAE131" s="21"/>
      <c r="VAF131" s="21"/>
      <c r="VAG131" s="21"/>
      <c r="VAH131" s="21"/>
      <c r="VAI131" s="21"/>
      <c r="VAJ131" s="21"/>
      <c r="VAK131" s="21"/>
      <c r="VAL131" s="21"/>
      <c r="VAM131" s="21"/>
      <c r="VAN131" s="21"/>
      <c r="VAO131" s="21"/>
      <c r="VAP131" s="21"/>
      <c r="VAQ131" s="21"/>
      <c r="VAR131" s="21"/>
      <c r="VAS131" s="21"/>
      <c r="VAT131" s="21"/>
      <c r="VAU131" s="21"/>
      <c r="VAV131" s="21"/>
      <c r="VAW131" s="21"/>
      <c r="VAX131" s="21"/>
      <c r="VAY131" s="21"/>
      <c r="VAZ131" s="21"/>
      <c r="VBA131" s="21"/>
      <c r="VBB131" s="21"/>
      <c r="VBC131" s="21"/>
      <c r="VBD131" s="21"/>
      <c r="VBE131" s="21"/>
      <c r="VBF131" s="21"/>
      <c r="VBG131" s="21"/>
      <c r="VBH131" s="21"/>
      <c r="VBI131" s="21"/>
      <c r="VBJ131" s="21"/>
      <c r="VBK131" s="21"/>
      <c r="VBL131" s="21"/>
      <c r="VBM131" s="21"/>
      <c r="VBN131" s="21"/>
      <c r="VBO131" s="21"/>
      <c r="VBP131" s="21"/>
      <c r="VBQ131" s="21"/>
      <c r="VBR131" s="21"/>
      <c r="VBS131" s="21"/>
      <c r="VBT131" s="21"/>
      <c r="VBU131" s="21"/>
      <c r="VBV131" s="21"/>
      <c r="VBW131" s="21"/>
      <c r="VBX131" s="21"/>
      <c r="VBY131" s="21"/>
      <c r="VBZ131" s="21"/>
      <c r="VCA131" s="21"/>
      <c r="VCB131" s="21"/>
      <c r="VCC131" s="21"/>
      <c r="VCD131" s="21"/>
      <c r="VCE131" s="21"/>
      <c r="VCF131" s="21"/>
      <c r="VCG131" s="21"/>
      <c r="VCH131" s="21"/>
      <c r="VCI131" s="21"/>
      <c r="VCJ131" s="21"/>
      <c r="VCK131" s="21"/>
      <c r="VCL131" s="21"/>
      <c r="VCM131" s="21"/>
      <c r="VCN131" s="21"/>
      <c r="VCO131" s="21"/>
      <c r="VCP131" s="21"/>
      <c r="VCQ131" s="21"/>
      <c r="VCR131" s="21"/>
      <c r="VCS131" s="21"/>
      <c r="VCT131" s="21"/>
      <c r="VCU131" s="21"/>
      <c r="VCV131" s="21"/>
      <c r="VCW131" s="21"/>
      <c r="VCX131" s="21"/>
      <c r="VCY131" s="21"/>
      <c r="VCZ131" s="21"/>
      <c r="VDA131" s="21"/>
      <c r="VDB131" s="21"/>
      <c r="VDC131" s="21"/>
      <c r="VDD131" s="21"/>
      <c r="VDE131" s="21"/>
      <c r="VDF131" s="21"/>
      <c r="VDG131" s="21"/>
      <c r="VDH131" s="21"/>
      <c r="VDI131" s="21"/>
      <c r="VDJ131" s="21"/>
      <c r="VDK131" s="21"/>
      <c r="VDL131" s="21"/>
      <c r="VDM131" s="21"/>
      <c r="VDN131" s="21"/>
      <c r="VDO131" s="21"/>
      <c r="VDP131" s="21"/>
      <c r="VDQ131" s="21"/>
      <c r="VDR131" s="21"/>
      <c r="VDS131" s="21"/>
      <c r="VDT131" s="21"/>
      <c r="VDU131" s="21"/>
      <c r="VDV131" s="21"/>
      <c r="VDW131" s="21"/>
      <c r="VDX131" s="21"/>
      <c r="VDY131" s="21"/>
      <c r="VDZ131" s="21"/>
      <c r="VEA131" s="21"/>
      <c r="VEB131" s="21"/>
      <c r="VEC131" s="21"/>
      <c r="VED131" s="21"/>
      <c r="VEE131" s="21"/>
      <c r="VEF131" s="21"/>
      <c r="VEG131" s="21"/>
      <c r="VEH131" s="21"/>
      <c r="VEI131" s="21"/>
      <c r="VEJ131" s="21"/>
      <c r="VEK131" s="21"/>
      <c r="VEL131" s="21"/>
      <c r="VEM131" s="21"/>
      <c r="VEN131" s="21"/>
      <c r="VEO131" s="21"/>
      <c r="VEP131" s="21"/>
      <c r="VEQ131" s="21"/>
      <c r="VER131" s="21"/>
      <c r="VES131" s="21"/>
      <c r="VET131" s="21"/>
      <c r="VEU131" s="21"/>
      <c r="VEV131" s="21"/>
      <c r="VEW131" s="21"/>
      <c r="VEX131" s="21"/>
      <c r="VEY131" s="21"/>
      <c r="VEZ131" s="21"/>
      <c r="VFA131" s="21"/>
      <c r="VFB131" s="21"/>
      <c r="VFC131" s="21"/>
      <c r="VFD131" s="21"/>
      <c r="VFE131" s="21"/>
      <c r="VFF131" s="21"/>
      <c r="VFG131" s="21"/>
      <c r="VFH131" s="21"/>
      <c r="VFI131" s="21"/>
      <c r="VFJ131" s="21"/>
      <c r="VFK131" s="21"/>
      <c r="VFL131" s="21"/>
      <c r="VFM131" s="21"/>
      <c r="VFN131" s="21"/>
      <c r="VFO131" s="21"/>
      <c r="VFP131" s="21"/>
      <c r="VFQ131" s="21"/>
      <c r="VFR131" s="21"/>
      <c r="VFS131" s="21"/>
      <c r="VFT131" s="21"/>
      <c r="VFU131" s="21"/>
      <c r="VFV131" s="21"/>
      <c r="VFW131" s="21"/>
      <c r="VFX131" s="21"/>
      <c r="VFY131" s="21"/>
      <c r="VFZ131" s="21"/>
      <c r="VGA131" s="21"/>
      <c r="VGB131" s="21"/>
      <c r="VGC131" s="21"/>
      <c r="VGD131" s="21"/>
      <c r="VGE131" s="21"/>
      <c r="VGF131" s="21"/>
      <c r="VGG131" s="21"/>
      <c r="VGH131" s="21"/>
      <c r="VGI131" s="21"/>
      <c r="VGJ131" s="21"/>
      <c r="VGK131" s="21"/>
      <c r="VGL131" s="21"/>
      <c r="VGM131" s="21"/>
      <c r="VGN131" s="21"/>
      <c r="VGO131" s="21"/>
      <c r="VGP131" s="21"/>
      <c r="VGQ131" s="21"/>
      <c r="VGR131" s="21"/>
      <c r="VGS131" s="21"/>
      <c r="VGT131" s="21"/>
      <c r="VGU131" s="21"/>
      <c r="VGV131" s="21"/>
      <c r="VGW131" s="21"/>
      <c r="VGX131" s="21"/>
      <c r="VGY131" s="21"/>
      <c r="VGZ131" s="21"/>
      <c r="VHA131" s="21"/>
      <c r="VHB131" s="21"/>
      <c r="VHC131" s="21"/>
      <c r="VHD131" s="21"/>
      <c r="VHE131" s="21"/>
      <c r="VHF131" s="21"/>
      <c r="VHG131" s="21"/>
      <c r="VHH131" s="21"/>
      <c r="VHI131" s="21"/>
      <c r="VHJ131" s="21"/>
      <c r="VHK131" s="21"/>
      <c r="VHL131" s="21"/>
      <c r="VHM131" s="21"/>
      <c r="VHN131" s="21"/>
      <c r="VHO131" s="21"/>
      <c r="VHP131" s="21"/>
      <c r="VHQ131" s="21"/>
      <c r="VHR131" s="21"/>
      <c r="VHS131" s="21"/>
      <c r="VHT131" s="21"/>
      <c r="VHU131" s="21"/>
      <c r="VHV131" s="21"/>
      <c r="VHW131" s="21"/>
      <c r="VHX131" s="21"/>
      <c r="VHY131" s="21"/>
      <c r="VHZ131" s="21"/>
      <c r="VIA131" s="21"/>
      <c r="VIB131" s="21"/>
      <c r="VIC131" s="21"/>
      <c r="VID131" s="21"/>
      <c r="VIE131" s="21"/>
      <c r="VIF131" s="21"/>
      <c r="VIG131" s="21"/>
      <c r="VIH131" s="21"/>
      <c r="VII131" s="21"/>
      <c r="VIJ131" s="21"/>
      <c r="VIK131" s="21"/>
      <c r="VIL131" s="21"/>
      <c r="VIM131" s="21"/>
      <c r="VIN131" s="21"/>
      <c r="VIO131" s="21"/>
      <c r="VIP131" s="21"/>
      <c r="VIQ131" s="21"/>
      <c r="VIR131" s="21"/>
      <c r="VIS131" s="21"/>
      <c r="VIT131" s="21"/>
      <c r="VIU131" s="21"/>
      <c r="VIV131" s="21"/>
      <c r="VIW131" s="21"/>
      <c r="VIX131" s="21"/>
      <c r="VIY131" s="21"/>
      <c r="VIZ131" s="21"/>
      <c r="VJA131" s="21"/>
      <c r="VJB131" s="21"/>
      <c r="VJC131" s="21"/>
      <c r="VJD131" s="21"/>
      <c r="VJE131" s="21"/>
      <c r="VJF131" s="21"/>
      <c r="VJG131" s="21"/>
      <c r="VJH131" s="21"/>
      <c r="VJI131" s="21"/>
      <c r="VJJ131" s="21"/>
      <c r="VJK131" s="21"/>
      <c r="VJL131" s="21"/>
      <c r="VJM131" s="21"/>
      <c r="VJN131" s="21"/>
      <c r="VJO131" s="21"/>
      <c r="VJP131" s="21"/>
      <c r="VJQ131" s="21"/>
      <c r="VJR131" s="21"/>
      <c r="VJS131" s="21"/>
      <c r="VJT131" s="21"/>
      <c r="VJU131" s="21"/>
      <c r="VJV131" s="21"/>
      <c r="VJW131" s="21"/>
      <c r="VJX131" s="21"/>
      <c r="VJY131" s="21"/>
      <c r="VJZ131" s="21"/>
      <c r="VKA131" s="21"/>
      <c r="VKB131" s="21"/>
      <c r="VKC131" s="21"/>
      <c r="VKD131" s="21"/>
      <c r="VKE131" s="21"/>
      <c r="VKF131" s="21"/>
      <c r="VKG131" s="21"/>
      <c r="VKH131" s="21"/>
      <c r="VKI131" s="21"/>
      <c r="VKJ131" s="21"/>
      <c r="VKK131" s="21"/>
      <c r="VKL131" s="21"/>
      <c r="VKM131" s="21"/>
      <c r="VKN131" s="21"/>
      <c r="VKO131" s="21"/>
      <c r="VKP131" s="21"/>
      <c r="VKQ131" s="21"/>
      <c r="VKR131" s="21"/>
      <c r="VKS131" s="21"/>
      <c r="VKT131" s="21"/>
      <c r="VKU131" s="21"/>
      <c r="VKV131" s="21"/>
      <c r="VKW131" s="21"/>
      <c r="VKX131" s="21"/>
      <c r="VKY131" s="21"/>
      <c r="VKZ131" s="21"/>
      <c r="VLA131" s="21"/>
      <c r="VLB131" s="21"/>
      <c r="VLC131" s="21"/>
      <c r="VLD131" s="21"/>
      <c r="VLE131" s="21"/>
      <c r="VLF131" s="21"/>
      <c r="VLG131" s="21"/>
      <c r="VLH131" s="21"/>
      <c r="VLI131" s="21"/>
      <c r="VLJ131" s="21"/>
      <c r="VLK131" s="21"/>
      <c r="VLL131" s="21"/>
      <c r="VLM131" s="21"/>
      <c r="VLN131" s="21"/>
      <c r="VLO131" s="21"/>
      <c r="VLP131" s="21"/>
      <c r="VLQ131" s="21"/>
      <c r="VLR131" s="21"/>
      <c r="VLS131" s="21"/>
      <c r="VLT131" s="21"/>
      <c r="VLU131" s="21"/>
      <c r="VLV131" s="21"/>
      <c r="VLW131" s="21"/>
      <c r="VLX131" s="21"/>
      <c r="VLY131" s="21"/>
      <c r="VLZ131" s="21"/>
      <c r="VMA131" s="21"/>
      <c r="VMB131" s="21"/>
      <c r="VMC131" s="21"/>
      <c r="VMD131" s="21"/>
      <c r="VME131" s="21"/>
      <c r="VMF131" s="21"/>
      <c r="VMG131" s="21"/>
      <c r="VMH131" s="21"/>
      <c r="VMI131" s="21"/>
      <c r="VMJ131" s="21"/>
      <c r="VMK131" s="21"/>
      <c r="VML131" s="21"/>
      <c r="VMM131" s="21"/>
      <c r="VMN131" s="21"/>
      <c r="VMO131" s="21"/>
      <c r="VMP131" s="21"/>
      <c r="VMQ131" s="21"/>
      <c r="VMR131" s="21"/>
      <c r="VMS131" s="21"/>
      <c r="VMT131" s="21"/>
      <c r="VMU131" s="21"/>
      <c r="VMV131" s="21"/>
      <c r="VMW131" s="21"/>
      <c r="VMX131" s="21"/>
      <c r="VMY131" s="21"/>
      <c r="VMZ131" s="21"/>
      <c r="VNA131" s="21"/>
      <c r="VNB131" s="21"/>
      <c r="VNC131" s="21"/>
      <c r="VND131" s="21"/>
      <c r="VNE131" s="21"/>
      <c r="VNF131" s="21"/>
      <c r="VNG131" s="21"/>
      <c r="VNH131" s="21"/>
      <c r="VNI131" s="21"/>
      <c r="VNJ131" s="21"/>
      <c r="VNK131" s="21"/>
      <c r="VNL131" s="21"/>
      <c r="VNM131" s="21"/>
      <c r="VNN131" s="21"/>
      <c r="VNO131" s="21"/>
      <c r="VNP131" s="21"/>
      <c r="VNQ131" s="21"/>
      <c r="VNR131" s="21"/>
      <c r="VNS131" s="21"/>
      <c r="VNT131" s="21"/>
      <c r="VNU131" s="21"/>
      <c r="VNV131" s="21"/>
      <c r="VNW131" s="21"/>
      <c r="VNX131" s="21"/>
      <c r="VNY131" s="21"/>
      <c r="VNZ131" s="21"/>
      <c r="VOA131" s="21"/>
      <c r="VOB131" s="21"/>
      <c r="VOC131" s="21"/>
      <c r="VOD131" s="21"/>
      <c r="VOE131" s="21"/>
      <c r="VOF131" s="21"/>
      <c r="VOG131" s="21"/>
      <c r="VOH131" s="21"/>
      <c r="VOI131" s="21"/>
      <c r="VOJ131" s="21"/>
      <c r="VOK131" s="21"/>
      <c r="VOL131" s="21"/>
      <c r="VOM131" s="21"/>
      <c r="VON131" s="21"/>
      <c r="VOO131" s="21"/>
      <c r="VOP131" s="21"/>
      <c r="VOQ131" s="21"/>
      <c r="VOR131" s="21"/>
      <c r="VOS131" s="21"/>
      <c r="VOT131" s="21"/>
      <c r="VOU131" s="21"/>
      <c r="VOV131" s="21"/>
      <c r="VOW131" s="21"/>
      <c r="VOX131" s="21"/>
      <c r="VOY131" s="21"/>
      <c r="VOZ131" s="21"/>
      <c r="VPA131" s="21"/>
      <c r="VPB131" s="21"/>
      <c r="VPC131" s="21"/>
      <c r="VPD131" s="21"/>
      <c r="VPE131" s="21"/>
      <c r="VPF131" s="21"/>
      <c r="VPG131" s="21"/>
      <c r="VPH131" s="21"/>
      <c r="VPI131" s="21"/>
      <c r="VPJ131" s="21"/>
      <c r="VPK131" s="21"/>
      <c r="VPL131" s="21"/>
      <c r="VPM131" s="21"/>
      <c r="VPN131" s="21"/>
      <c r="VPO131" s="21"/>
      <c r="VPP131" s="21"/>
      <c r="VPQ131" s="21"/>
      <c r="VPR131" s="21"/>
      <c r="VPS131" s="21"/>
      <c r="VPT131" s="21"/>
      <c r="VPU131" s="21"/>
      <c r="VPV131" s="21"/>
      <c r="VPW131" s="21"/>
      <c r="VPX131" s="21"/>
      <c r="VPY131" s="21"/>
      <c r="VPZ131" s="21"/>
      <c r="VQA131" s="21"/>
      <c r="VQB131" s="21"/>
      <c r="VQC131" s="21"/>
      <c r="VQD131" s="21"/>
      <c r="VQE131" s="21"/>
      <c r="VQF131" s="21"/>
      <c r="VQG131" s="21"/>
      <c r="VQH131" s="21"/>
      <c r="VQI131" s="21"/>
      <c r="VQJ131" s="21"/>
      <c r="VQK131" s="21"/>
      <c r="VQL131" s="21"/>
      <c r="VQM131" s="21"/>
      <c r="VQN131" s="21"/>
      <c r="VQO131" s="21"/>
      <c r="VQP131" s="21"/>
      <c r="VQQ131" s="21"/>
      <c r="VQR131" s="21"/>
      <c r="VQS131" s="21"/>
      <c r="VQT131" s="21"/>
      <c r="VQU131" s="21"/>
      <c r="VQV131" s="21"/>
      <c r="VQW131" s="21"/>
      <c r="VQX131" s="21"/>
      <c r="VQY131" s="21"/>
      <c r="VQZ131" s="21"/>
      <c r="VRA131" s="21"/>
      <c r="VRB131" s="21"/>
      <c r="VRC131" s="21"/>
      <c r="VRD131" s="21"/>
      <c r="VRE131" s="21"/>
      <c r="VRF131" s="21"/>
      <c r="VRG131" s="21"/>
      <c r="VRH131" s="21"/>
      <c r="VRI131" s="21"/>
      <c r="VRJ131" s="21"/>
      <c r="VRK131" s="21"/>
      <c r="VRL131" s="21"/>
      <c r="VRM131" s="21"/>
      <c r="VRN131" s="21"/>
      <c r="VRO131" s="21"/>
      <c r="VRP131" s="21"/>
      <c r="VRQ131" s="21"/>
      <c r="VRR131" s="21"/>
      <c r="VRS131" s="21"/>
      <c r="VRT131" s="21"/>
      <c r="VRU131" s="21"/>
      <c r="VRV131" s="21"/>
      <c r="VRW131" s="21"/>
      <c r="VRX131" s="21"/>
      <c r="VRY131" s="21"/>
      <c r="VRZ131" s="21"/>
      <c r="VSA131" s="21"/>
      <c r="VSB131" s="21"/>
      <c r="VSC131" s="21"/>
      <c r="VSD131" s="21"/>
      <c r="VSE131" s="21"/>
      <c r="VSF131" s="21"/>
      <c r="VSG131" s="21"/>
      <c r="VSH131" s="21"/>
      <c r="VSI131" s="21"/>
      <c r="VSJ131" s="21"/>
      <c r="VSK131" s="21"/>
      <c r="VSL131" s="21"/>
      <c r="VSM131" s="21"/>
      <c r="VSN131" s="21"/>
      <c r="VSO131" s="21"/>
      <c r="VSP131" s="21"/>
      <c r="VSQ131" s="21"/>
      <c r="VSR131" s="21"/>
      <c r="VSS131" s="21"/>
      <c r="VST131" s="21"/>
      <c r="VSU131" s="21"/>
      <c r="VSV131" s="21"/>
      <c r="VSW131" s="21"/>
      <c r="VSX131" s="21"/>
      <c r="VSY131" s="21"/>
      <c r="VSZ131" s="21"/>
      <c r="VTA131" s="21"/>
      <c r="VTB131" s="21"/>
      <c r="VTC131" s="21"/>
      <c r="VTD131" s="21"/>
      <c r="VTE131" s="21"/>
      <c r="VTF131" s="21"/>
      <c r="VTG131" s="21"/>
      <c r="VTH131" s="21"/>
      <c r="VTI131" s="21"/>
      <c r="VTJ131" s="21"/>
      <c r="VTK131" s="21"/>
      <c r="VTL131" s="21"/>
      <c r="VTM131" s="21"/>
      <c r="VTN131" s="21"/>
      <c r="VTO131" s="21"/>
      <c r="VTP131" s="21"/>
      <c r="VTQ131" s="21"/>
      <c r="VTR131" s="21"/>
      <c r="VTS131" s="21"/>
      <c r="VTT131" s="21"/>
      <c r="VTU131" s="21"/>
      <c r="VTV131" s="21"/>
      <c r="VTW131" s="21"/>
      <c r="VTX131" s="21"/>
      <c r="VTY131" s="21"/>
      <c r="VTZ131" s="21"/>
      <c r="VUA131" s="21"/>
      <c r="VUB131" s="21"/>
      <c r="VUC131" s="21"/>
      <c r="VUD131" s="21"/>
      <c r="VUE131" s="21"/>
      <c r="VUF131" s="21"/>
      <c r="VUG131" s="21"/>
      <c r="VUH131" s="21"/>
      <c r="VUI131" s="21"/>
      <c r="VUJ131" s="21"/>
      <c r="VUK131" s="21"/>
      <c r="VUL131" s="21"/>
      <c r="VUM131" s="21"/>
      <c r="VUN131" s="21"/>
      <c r="VUO131" s="21"/>
      <c r="VUP131" s="21"/>
      <c r="VUQ131" s="21"/>
      <c r="VUR131" s="21"/>
      <c r="VUS131" s="21"/>
      <c r="VUT131" s="21"/>
      <c r="VUU131" s="21"/>
      <c r="VUV131" s="21"/>
      <c r="VUW131" s="21"/>
      <c r="VUX131" s="21"/>
      <c r="VUY131" s="21"/>
      <c r="VUZ131" s="21"/>
      <c r="VVA131" s="21"/>
      <c r="VVB131" s="21"/>
      <c r="VVC131" s="21"/>
      <c r="VVD131" s="21"/>
      <c r="VVE131" s="21"/>
      <c r="VVF131" s="21"/>
      <c r="VVG131" s="21"/>
      <c r="VVH131" s="21"/>
      <c r="VVI131" s="21"/>
      <c r="VVJ131" s="21"/>
      <c r="VVK131" s="21"/>
      <c r="VVL131" s="21"/>
      <c r="VVM131" s="21"/>
      <c r="VVN131" s="21"/>
      <c r="VVO131" s="21"/>
      <c r="VVP131" s="21"/>
      <c r="VVQ131" s="21"/>
      <c r="VVR131" s="21"/>
      <c r="VVS131" s="21"/>
      <c r="VVT131" s="21"/>
      <c r="VVU131" s="21"/>
      <c r="VVV131" s="21"/>
      <c r="VVW131" s="21"/>
      <c r="VVX131" s="21"/>
      <c r="VVY131" s="21"/>
      <c r="VVZ131" s="21"/>
      <c r="VWA131" s="21"/>
      <c r="VWB131" s="21"/>
      <c r="VWC131" s="21"/>
      <c r="VWD131" s="21"/>
      <c r="VWE131" s="21"/>
      <c r="VWF131" s="21"/>
      <c r="VWG131" s="21"/>
      <c r="VWH131" s="21"/>
      <c r="VWI131" s="21"/>
      <c r="VWJ131" s="21"/>
      <c r="VWK131" s="21"/>
      <c r="VWL131" s="21"/>
      <c r="VWM131" s="21"/>
      <c r="VWN131" s="21"/>
      <c r="VWO131" s="21"/>
      <c r="VWP131" s="21"/>
      <c r="VWQ131" s="21"/>
      <c r="VWR131" s="21"/>
      <c r="VWS131" s="21"/>
      <c r="VWT131" s="21"/>
      <c r="VWU131" s="21"/>
      <c r="VWV131" s="21"/>
      <c r="VWW131" s="21"/>
      <c r="VWX131" s="21"/>
      <c r="VWY131" s="21"/>
      <c r="VWZ131" s="21"/>
      <c r="VXA131" s="21"/>
      <c r="VXB131" s="21"/>
      <c r="VXC131" s="21"/>
      <c r="VXD131" s="21"/>
      <c r="VXE131" s="21"/>
      <c r="VXF131" s="21"/>
      <c r="VXG131" s="21"/>
      <c r="VXH131" s="21"/>
      <c r="VXI131" s="21"/>
      <c r="VXJ131" s="21"/>
      <c r="VXK131" s="21"/>
      <c r="VXL131" s="21"/>
      <c r="VXM131" s="21"/>
      <c r="VXN131" s="21"/>
      <c r="VXO131" s="21"/>
      <c r="VXP131" s="21"/>
      <c r="VXQ131" s="21"/>
      <c r="VXR131" s="21"/>
      <c r="VXS131" s="21"/>
      <c r="VXT131" s="21"/>
      <c r="VXU131" s="21"/>
      <c r="VXV131" s="21"/>
      <c r="VXW131" s="21"/>
      <c r="VXX131" s="21"/>
      <c r="VXY131" s="21"/>
      <c r="VXZ131" s="21"/>
      <c r="VYA131" s="21"/>
      <c r="VYB131" s="21"/>
      <c r="VYC131" s="21"/>
      <c r="VYD131" s="21"/>
      <c r="VYE131" s="21"/>
      <c r="VYF131" s="21"/>
      <c r="VYG131" s="21"/>
      <c r="VYH131" s="21"/>
      <c r="VYI131" s="21"/>
      <c r="VYJ131" s="21"/>
      <c r="VYK131" s="21"/>
      <c r="VYL131" s="21"/>
      <c r="VYM131" s="21"/>
      <c r="VYN131" s="21"/>
      <c r="VYO131" s="21"/>
      <c r="VYP131" s="21"/>
      <c r="VYQ131" s="21"/>
      <c r="VYR131" s="21"/>
      <c r="VYS131" s="21"/>
      <c r="VYT131" s="21"/>
      <c r="VYU131" s="21"/>
      <c r="VYV131" s="21"/>
      <c r="VYW131" s="21"/>
      <c r="VYX131" s="21"/>
      <c r="VYY131" s="21"/>
      <c r="VYZ131" s="21"/>
      <c r="VZA131" s="21"/>
      <c r="VZB131" s="21"/>
      <c r="VZC131" s="21"/>
      <c r="VZD131" s="21"/>
      <c r="VZE131" s="21"/>
      <c r="VZF131" s="21"/>
      <c r="VZG131" s="21"/>
      <c r="VZH131" s="21"/>
      <c r="VZI131" s="21"/>
      <c r="VZJ131" s="21"/>
      <c r="VZK131" s="21"/>
      <c r="VZL131" s="21"/>
      <c r="VZM131" s="21"/>
      <c r="VZN131" s="21"/>
      <c r="VZO131" s="21"/>
      <c r="VZP131" s="21"/>
      <c r="VZQ131" s="21"/>
      <c r="VZR131" s="21"/>
      <c r="VZS131" s="21"/>
      <c r="VZT131" s="21"/>
      <c r="VZU131" s="21"/>
      <c r="VZV131" s="21"/>
      <c r="VZW131" s="21"/>
      <c r="VZX131" s="21"/>
      <c r="VZY131" s="21"/>
      <c r="VZZ131" s="21"/>
      <c r="WAA131" s="21"/>
      <c r="WAB131" s="21"/>
      <c r="WAC131" s="21"/>
      <c r="WAD131" s="21"/>
      <c r="WAE131" s="21"/>
      <c r="WAF131" s="21"/>
      <c r="WAG131" s="21"/>
      <c r="WAH131" s="21"/>
      <c r="WAI131" s="21"/>
      <c r="WAJ131" s="21"/>
      <c r="WAK131" s="21"/>
      <c r="WAL131" s="21"/>
      <c r="WAM131" s="21"/>
      <c r="WAN131" s="21"/>
      <c r="WAO131" s="21"/>
      <c r="WAP131" s="21"/>
      <c r="WAQ131" s="21"/>
      <c r="WAR131" s="21"/>
      <c r="WAS131" s="21"/>
      <c r="WAT131" s="21"/>
      <c r="WAU131" s="21"/>
      <c r="WAV131" s="21"/>
      <c r="WAW131" s="21"/>
      <c r="WAX131" s="21"/>
      <c r="WAY131" s="21"/>
      <c r="WAZ131" s="21"/>
      <c r="WBA131" s="21"/>
      <c r="WBB131" s="21"/>
      <c r="WBC131" s="21"/>
      <c r="WBD131" s="21"/>
      <c r="WBE131" s="21"/>
      <c r="WBF131" s="21"/>
      <c r="WBG131" s="21"/>
      <c r="WBH131" s="21"/>
      <c r="WBI131" s="21"/>
      <c r="WBJ131" s="21"/>
      <c r="WBK131" s="21"/>
      <c r="WBL131" s="21"/>
      <c r="WBM131" s="21"/>
      <c r="WBN131" s="21"/>
      <c r="WBO131" s="21"/>
      <c r="WBP131" s="21"/>
      <c r="WBQ131" s="21"/>
      <c r="WBR131" s="21"/>
      <c r="WBS131" s="21"/>
      <c r="WBT131" s="21"/>
      <c r="WBU131" s="21"/>
      <c r="WBV131" s="21"/>
      <c r="WBW131" s="21"/>
      <c r="WBX131" s="21"/>
      <c r="WBY131" s="21"/>
      <c r="WBZ131" s="21"/>
      <c r="WCA131" s="21"/>
      <c r="WCB131" s="21"/>
      <c r="WCC131" s="21"/>
      <c r="WCD131" s="21"/>
      <c r="WCE131" s="21"/>
      <c r="WCF131" s="21"/>
      <c r="WCG131" s="21"/>
      <c r="WCH131" s="21"/>
      <c r="WCI131" s="21"/>
      <c r="WCJ131" s="21"/>
      <c r="WCK131" s="21"/>
      <c r="WCL131" s="21"/>
      <c r="WCM131" s="21"/>
      <c r="WCN131" s="21"/>
      <c r="WCO131" s="21"/>
      <c r="WCP131" s="21"/>
      <c r="WCQ131" s="21"/>
      <c r="WCR131" s="21"/>
      <c r="WCS131" s="21"/>
      <c r="WCT131" s="21"/>
      <c r="WCU131" s="21"/>
      <c r="WCV131" s="21"/>
      <c r="WCW131" s="21"/>
      <c r="WCX131" s="21"/>
      <c r="WCY131" s="21"/>
      <c r="WCZ131" s="21"/>
      <c r="WDA131" s="21"/>
      <c r="WDB131" s="21"/>
      <c r="WDC131" s="21"/>
      <c r="WDD131" s="21"/>
      <c r="WDE131" s="21"/>
      <c r="WDF131" s="21"/>
      <c r="WDG131" s="21"/>
      <c r="WDH131" s="21"/>
      <c r="WDI131" s="21"/>
      <c r="WDJ131" s="21"/>
      <c r="WDK131" s="21"/>
      <c r="WDL131" s="21"/>
      <c r="WDM131" s="21"/>
      <c r="WDN131" s="21"/>
      <c r="WDO131" s="21"/>
      <c r="WDP131" s="21"/>
      <c r="WDQ131" s="21"/>
      <c r="WDR131" s="21"/>
      <c r="WDS131" s="21"/>
      <c r="WDT131" s="21"/>
      <c r="WDU131" s="21"/>
      <c r="WDV131" s="21"/>
      <c r="WDW131" s="21"/>
      <c r="WDX131" s="21"/>
      <c r="WDY131" s="21"/>
      <c r="WDZ131" s="21"/>
      <c r="WEA131" s="21"/>
      <c r="WEB131" s="21"/>
      <c r="WEC131" s="21"/>
      <c r="WED131" s="21"/>
      <c r="WEE131" s="21"/>
      <c r="WEF131" s="21"/>
      <c r="WEG131" s="21"/>
      <c r="WEH131" s="21"/>
      <c r="WEI131" s="21"/>
      <c r="WEJ131" s="21"/>
      <c r="WEK131" s="21"/>
      <c r="WEL131" s="21"/>
      <c r="WEM131" s="21"/>
      <c r="WEN131" s="21"/>
      <c r="WEO131" s="21"/>
      <c r="WEP131" s="21"/>
      <c r="WEQ131" s="21"/>
      <c r="WER131" s="21"/>
      <c r="WES131" s="21"/>
      <c r="WET131" s="21"/>
      <c r="WEU131" s="21"/>
      <c r="WEV131" s="21"/>
      <c r="WEW131" s="21"/>
      <c r="WEX131" s="21"/>
      <c r="WEY131" s="21"/>
      <c r="WEZ131" s="21"/>
      <c r="WFA131" s="21"/>
      <c r="WFB131" s="21"/>
      <c r="WFC131" s="21"/>
      <c r="WFD131" s="21"/>
      <c r="WFE131" s="21"/>
      <c r="WFF131" s="21"/>
      <c r="WFG131" s="21"/>
      <c r="WFH131" s="21"/>
      <c r="WFI131" s="21"/>
      <c r="WFJ131" s="21"/>
      <c r="WFK131" s="21"/>
      <c r="WFL131" s="21"/>
      <c r="WFM131" s="21"/>
      <c r="WFN131" s="21"/>
      <c r="WFO131" s="21"/>
      <c r="WFP131" s="21"/>
      <c r="WFQ131" s="21"/>
      <c r="WFR131" s="21"/>
      <c r="WFS131" s="21"/>
      <c r="WFT131" s="21"/>
      <c r="WFU131" s="21"/>
      <c r="WFV131" s="21"/>
      <c r="WFW131" s="21"/>
      <c r="WFX131" s="21"/>
      <c r="WFY131" s="21"/>
      <c r="WFZ131" s="21"/>
      <c r="WGA131" s="21"/>
      <c r="WGB131" s="21"/>
      <c r="WGC131" s="21"/>
      <c r="WGD131" s="21"/>
      <c r="WGE131" s="21"/>
      <c r="WGF131" s="21"/>
      <c r="WGG131" s="21"/>
      <c r="WGH131" s="21"/>
      <c r="WGI131" s="21"/>
      <c r="WGJ131" s="21"/>
      <c r="WGK131" s="21"/>
      <c r="WGL131" s="21"/>
      <c r="WGM131" s="21"/>
      <c r="WGN131" s="21"/>
      <c r="WGO131" s="21"/>
      <c r="WGP131" s="21"/>
      <c r="WGQ131" s="21"/>
      <c r="WGR131" s="21"/>
      <c r="WGS131" s="21"/>
      <c r="WGT131" s="21"/>
      <c r="WGU131" s="21"/>
      <c r="WGV131" s="21"/>
      <c r="WGW131" s="21"/>
      <c r="WGX131" s="21"/>
      <c r="WGY131" s="21"/>
      <c r="WGZ131" s="21"/>
      <c r="WHA131" s="21"/>
      <c r="WHB131" s="21"/>
      <c r="WHC131" s="21"/>
      <c r="WHD131" s="21"/>
      <c r="WHE131" s="21"/>
      <c r="WHF131" s="21"/>
      <c r="WHG131" s="21"/>
      <c r="WHH131" s="21"/>
      <c r="WHI131" s="21"/>
      <c r="WHJ131" s="21"/>
      <c r="WHK131" s="21"/>
      <c r="WHL131" s="21"/>
      <c r="WHM131" s="21"/>
      <c r="WHN131" s="21"/>
      <c r="WHO131" s="21"/>
      <c r="WHP131" s="21"/>
      <c r="WHQ131" s="21"/>
      <c r="WHR131" s="21"/>
      <c r="WHS131" s="21"/>
      <c r="WHT131" s="21"/>
      <c r="WHU131" s="21"/>
      <c r="WHV131" s="21"/>
      <c r="WHW131" s="21"/>
      <c r="WHX131" s="21"/>
      <c r="WHY131" s="21"/>
      <c r="WHZ131" s="21"/>
      <c r="WIA131" s="21"/>
      <c r="WIB131" s="21"/>
      <c r="WIC131" s="21"/>
      <c r="WID131" s="21"/>
      <c r="WIE131" s="21"/>
      <c r="WIF131" s="21"/>
      <c r="WIG131" s="21"/>
      <c r="WIH131" s="21"/>
      <c r="WII131" s="21"/>
      <c r="WIJ131" s="21"/>
      <c r="WIK131" s="21"/>
      <c r="WIL131" s="21"/>
      <c r="WIM131" s="21"/>
      <c r="WIN131" s="21"/>
      <c r="WIO131" s="21"/>
      <c r="WIP131" s="21"/>
      <c r="WIQ131" s="21"/>
      <c r="WIR131" s="21"/>
      <c r="WIS131" s="21"/>
      <c r="WIT131" s="21"/>
      <c r="WIU131" s="21"/>
      <c r="WIV131" s="21"/>
      <c r="WIW131" s="21"/>
      <c r="WIX131" s="21"/>
      <c r="WIY131" s="21"/>
      <c r="WIZ131" s="21"/>
      <c r="WJA131" s="21"/>
      <c r="WJB131" s="21"/>
      <c r="WJC131" s="21"/>
      <c r="WJD131" s="21"/>
      <c r="WJE131" s="21"/>
      <c r="WJF131" s="21"/>
      <c r="WJG131" s="21"/>
      <c r="WJH131" s="21"/>
      <c r="WJI131" s="21"/>
      <c r="WJJ131" s="21"/>
      <c r="WJK131" s="21"/>
      <c r="WJL131" s="21"/>
      <c r="WJM131" s="21"/>
      <c r="WJN131" s="21"/>
      <c r="WJO131" s="21"/>
      <c r="WJP131" s="21"/>
      <c r="WJQ131" s="21"/>
      <c r="WJR131" s="21"/>
      <c r="WJS131" s="21"/>
      <c r="WJT131" s="21"/>
      <c r="WJU131" s="21"/>
      <c r="WJV131" s="21"/>
      <c r="WJW131" s="21"/>
      <c r="WJX131" s="21"/>
      <c r="WJY131" s="21"/>
      <c r="WJZ131" s="21"/>
      <c r="WKA131" s="21"/>
      <c r="WKB131" s="21"/>
      <c r="WKC131" s="21"/>
      <c r="WKD131" s="21"/>
      <c r="WKE131" s="21"/>
      <c r="WKF131" s="21"/>
      <c r="WKG131" s="21"/>
      <c r="WKH131" s="21"/>
      <c r="WKI131" s="21"/>
      <c r="WKJ131" s="21"/>
      <c r="WKK131" s="21"/>
      <c r="WKL131" s="21"/>
      <c r="WKM131" s="21"/>
      <c r="WKN131" s="21"/>
      <c r="WKO131" s="21"/>
      <c r="WKP131" s="21"/>
      <c r="WKQ131" s="21"/>
      <c r="WKR131" s="21"/>
      <c r="WKS131" s="21"/>
      <c r="WKT131" s="21"/>
      <c r="WKU131" s="21"/>
      <c r="WKV131" s="21"/>
      <c r="WKW131" s="21"/>
      <c r="WKX131" s="21"/>
      <c r="WKY131" s="21"/>
      <c r="WKZ131" s="21"/>
      <c r="WLA131" s="21"/>
      <c r="WLB131" s="21"/>
      <c r="WLC131" s="21"/>
      <c r="WLD131" s="21"/>
      <c r="WLE131" s="21"/>
      <c r="WLF131" s="21"/>
      <c r="WLG131" s="21"/>
      <c r="WLH131" s="21"/>
      <c r="WLI131" s="21"/>
      <c r="WLJ131" s="21"/>
      <c r="WLK131" s="21"/>
      <c r="WLL131" s="21"/>
      <c r="WLM131" s="21"/>
      <c r="WLN131" s="21"/>
      <c r="WLO131" s="21"/>
      <c r="WLP131" s="21"/>
      <c r="WLQ131" s="21"/>
      <c r="WLR131" s="21"/>
      <c r="WLS131" s="21"/>
      <c r="WLT131" s="21"/>
      <c r="WLU131" s="21"/>
      <c r="WLV131" s="21"/>
      <c r="WLW131" s="21"/>
      <c r="WLX131" s="21"/>
      <c r="WLY131" s="21"/>
      <c r="WLZ131" s="21"/>
      <c r="WMA131" s="21"/>
      <c r="WMB131" s="21"/>
      <c r="WMC131" s="21"/>
      <c r="WMD131" s="21"/>
      <c r="WME131" s="21"/>
      <c r="WMF131" s="21"/>
      <c r="WMG131" s="21"/>
      <c r="WMH131" s="21"/>
      <c r="WMI131" s="21"/>
      <c r="WMJ131" s="21"/>
      <c r="WMK131" s="21"/>
      <c r="WML131" s="21"/>
      <c r="WMM131" s="21"/>
      <c r="WMN131" s="21"/>
      <c r="WMO131" s="21"/>
      <c r="WMP131" s="21"/>
      <c r="WMQ131" s="21"/>
      <c r="WMR131" s="21"/>
      <c r="WMS131" s="21"/>
      <c r="WMT131" s="21"/>
      <c r="WMU131" s="21"/>
      <c r="WMV131" s="21"/>
      <c r="WMW131" s="21"/>
      <c r="WMX131" s="21"/>
      <c r="WMY131" s="21"/>
      <c r="WMZ131" s="21"/>
      <c r="WNA131" s="21"/>
      <c r="WNB131" s="21"/>
      <c r="WNC131" s="21"/>
      <c r="WND131" s="21"/>
      <c r="WNE131" s="21"/>
      <c r="WNF131" s="21"/>
      <c r="WNG131" s="21"/>
      <c r="WNH131" s="21"/>
      <c r="WNI131" s="21"/>
      <c r="WNJ131" s="21"/>
      <c r="WNK131" s="21"/>
      <c r="WNL131" s="21"/>
      <c r="WNM131" s="21"/>
      <c r="WNN131" s="21"/>
      <c r="WNO131" s="21"/>
      <c r="WNP131" s="21"/>
      <c r="WNQ131" s="21"/>
      <c r="WNR131" s="21"/>
      <c r="WNS131" s="21"/>
      <c r="WNT131" s="21"/>
      <c r="WNU131" s="21"/>
      <c r="WNV131" s="21"/>
      <c r="WNW131" s="21"/>
      <c r="WNX131" s="21"/>
      <c r="WNY131" s="21"/>
      <c r="WNZ131" s="21"/>
      <c r="WOA131" s="21"/>
      <c r="WOB131" s="21"/>
      <c r="WOC131" s="21"/>
      <c r="WOD131" s="21"/>
      <c r="WOE131" s="21"/>
      <c r="WOF131" s="21"/>
      <c r="WOG131" s="21"/>
      <c r="WOH131" s="21"/>
      <c r="WOI131" s="21"/>
      <c r="WOJ131" s="21"/>
      <c r="WOK131" s="21"/>
      <c r="WOL131" s="21"/>
      <c r="WOM131" s="21"/>
      <c r="WON131" s="21"/>
      <c r="WOO131" s="21"/>
      <c r="WOP131" s="21"/>
      <c r="WOQ131" s="21"/>
      <c r="WOR131" s="21"/>
      <c r="WOS131" s="21"/>
      <c r="WOT131" s="21"/>
      <c r="WOU131" s="21"/>
      <c r="WOV131" s="21"/>
      <c r="WOW131" s="21"/>
      <c r="WOX131" s="21"/>
      <c r="WOY131" s="21"/>
      <c r="WOZ131" s="21"/>
      <c r="WPA131" s="21"/>
      <c r="WPB131" s="21"/>
      <c r="WPC131" s="21"/>
      <c r="WPD131" s="21"/>
      <c r="WPE131" s="21"/>
      <c r="WPF131" s="21"/>
      <c r="WPG131" s="21"/>
      <c r="WPH131" s="21"/>
      <c r="WPI131" s="21"/>
      <c r="WPJ131" s="21"/>
      <c r="WPK131" s="21"/>
      <c r="WPL131" s="21"/>
      <c r="WPM131" s="21"/>
      <c r="WPN131" s="21"/>
      <c r="WPO131" s="21"/>
      <c r="WPP131" s="21"/>
      <c r="WPQ131" s="21"/>
      <c r="WPR131" s="21"/>
      <c r="WPS131" s="21"/>
      <c r="WPT131" s="21"/>
      <c r="WPU131" s="21"/>
      <c r="WPV131" s="21"/>
      <c r="WPW131" s="21"/>
      <c r="WPX131" s="21"/>
      <c r="WPY131" s="21"/>
      <c r="WPZ131" s="21"/>
      <c r="WQA131" s="21"/>
      <c r="WQB131" s="21"/>
      <c r="WQC131" s="21"/>
      <c r="WQD131" s="21"/>
      <c r="WQE131" s="21"/>
      <c r="WQF131" s="21"/>
      <c r="WQG131" s="21"/>
      <c r="WQH131" s="21"/>
      <c r="WQI131" s="21"/>
      <c r="WQJ131" s="21"/>
      <c r="WQK131" s="21"/>
      <c r="WQL131" s="21"/>
      <c r="WQM131" s="21"/>
      <c r="WQN131" s="21"/>
      <c r="WQO131" s="21"/>
      <c r="WQP131" s="21"/>
      <c r="WQQ131" s="21"/>
      <c r="WQR131" s="21"/>
      <c r="WQS131" s="21"/>
      <c r="WQT131" s="21"/>
      <c r="WQU131" s="21"/>
      <c r="WQV131" s="21"/>
      <c r="WQW131" s="21"/>
      <c r="WQX131" s="21"/>
      <c r="WQY131" s="21"/>
      <c r="WQZ131" s="21"/>
      <c r="WRA131" s="21"/>
      <c r="WRB131" s="21"/>
      <c r="WRC131" s="21"/>
      <c r="WRD131" s="21"/>
      <c r="WRE131" s="21"/>
      <c r="WRF131" s="21"/>
      <c r="WRG131" s="21"/>
      <c r="WRH131" s="21"/>
      <c r="WRI131" s="21"/>
      <c r="WRJ131" s="21"/>
      <c r="WRK131" s="21"/>
      <c r="WRL131" s="21"/>
      <c r="WRM131" s="21"/>
      <c r="WRN131" s="21"/>
      <c r="WRO131" s="21"/>
      <c r="WRP131" s="21"/>
      <c r="WRQ131" s="21"/>
      <c r="WRR131" s="21"/>
      <c r="WRS131" s="21"/>
      <c r="WRT131" s="21"/>
      <c r="WRU131" s="21"/>
      <c r="WRV131" s="21"/>
      <c r="WRW131" s="21"/>
      <c r="WRX131" s="21"/>
      <c r="WRY131" s="21"/>
      <c r="WRZ131" s="21"/>
      <c r="WSA131" s="21"/>
      <c r="WSB131" s="21"/>
      <c r="WSC131" s="21"/>
      <c r="WSD131" s="21"/>
      <c r="WSE131" s="21"/>
      <c r="WSF131" s="21"/>
      <c r="WSG131" s="21"/>
      <c r="WSH131" s="21"/>
      <c r="WSI131" s="21"/>
      <c r="WSJ131" s="21"/>
      <c r="WSK131" s="21"/>
      <c r="WSL131" s="21"/>
      <c r="WSM131" s="21"/>
      <c r="WSN131" s="21"/>
      <c r="WSO131" s="21"/>
      <c r="WSP131" s="21"/>
      <c r="WSQ131" s="21"/>
      <c r="WSR131" s="21"/>
      <c r="WSS131" s="21"/>
      <c r="WST131" s="21"/>
      <c r="WSU131" s="21"/>
      <c r="WSV131" s="21"/>
      <c r="WSW131" s="21"/>
      <c r="WSX131" s="21"/>
      <c r="WSY131" s="21"/>
      <c r="WSZ131" s="21"/>
      <c r="WTA131" s="21"/>
      <c r="WTB131" s="21"/>
      <c r="WTC131" s="21"/>
      <c r="WTD131" s="21"/>
      <c r="WTE131" s="21"/>
      <c r="WTF131" s="21"/>
      <c r="WTG131" s="21"/>
      <c r="WTH131" s="21"/>
      <c r="WTI131" s="21"/>
      <c r="WTJ131" s="21"/>
      <c r="WTK131" s="21"/>
      <c r="WTL131" s="21"/>
      <c r="WTM131" s="21"/>
      <c r="WTN131" s="21"/>
      <c r="WTO131" s="21"/>
      <c r="WTP131" s="21"/>
      <c r="WTQ131" s="21"/>
      <c r="WTR131" s="21"/>
      <c r="WTS131" s="21"/>
      <c r="WTT131" s="21"/>
      <c r="WTU131" s="21"/>
      <c r="WTV131" s="21"/>
      <c r="WTW131" s="21"/>
      <c r="WTX131" s="21"/>
      <c r="WTY131" s="21"/>
      <c r="WTZ131" s="21"/>
      <c r="WUA131" s="21"/>
      <c r="WUB131" s="21"/>
      <c r="WUC131" s="21"/>
      <c r="WUD131" s="21"/>
      <c r="WUE131" s="21"/>
      <c r="WUF131" s="21"/>
      <c r="WUG131" s="21"/>
      <c r="WUH131" s="21"/>
      <c r="WUI131" s="21"/>
      <c r="WUJ131" s="21"/>
      <c r="WUK131" s="21"/>
      <c r="WUL131" s="21"/>
      <c r="WUM131" s="21"/>
      <c r="WUN131" s="21"/>
      <c r="WUO131" s="21"/>
      <c r="WUP131" s="21"/>
      <c r="WUQ131" s="21"/>
      <c r="WUR131" s="21"/>
      <c r="WUS131" s="21"/>
      <c r="WUT131" s="21"/>
      <c r="WUU131" s="21"/>
      <c r="WUV131" s="21"/>
      <c r="WUW131" s="21"/>
      <c r="WUX131" s="21"/>
      <c r="WUY131" s="21"/>
      <c r="WUZ131" s="21"/>
      <c r="WVA131" s="21"/>
      <c r="WVB131" s="21"/>
      <c r="WVC131" s="21"/>
      <c r="WVD131" s="21"/>
      <c r="WVE131" s="21"/>
      <c r="WVF131" s="21"/>
      <c r="WVG131" s="21"/>
      <c r="WVH131" s="21"/>
      <c r="WVI131" s="21"/>
      <c r="WVJ131" s="21"/>
      <c r="WVK131" s="21"/>
      <c r="WVL131" s="21"/>
      <c r="WVM131" s="21"/>
      <c r="WVN131" s="21"/>
      <c r="WVO131" s="21"/>
      <c r="WVP131" s="21"/>
      <c r="WVQ131" s="21"/>
      <c r="WVR131" s="21"/>
      <c r="WVS131" s="21"/>
      <c r="WVT131" s="21"/>
      <c r="WVU131" s="21"/>
      <c r="WVV131" s="21"/>
      <c r="WVW131" s="21"/>
      <c r="WVX131" s="21"/>
      <c r="WVY131" s="21"/>
      <c r="WVZ131" s="21"/>
      <c r="WWA131" s="21"/>
      <c r="WWB131" s="21"/>
      <c r="WWC131" s="21"/>
      <c r="WWD131" s="21"/>
      <c r="WWE131" s="21"/>
      <c r="WWF131" s="21"/>
      <c r="WWG131" s="21"/>
      <c r="WWH131" s="21"/>
      <c r="WWI131" s="21"/>
      <c r="WWJ131" s="21"/>
      <c r="WWK131" s="21"/>
      <c r="WWL131" s="21"/>
      <c r="WWM131" s="21"/>
      <c r="WWN131" s="21"/>
      <c r="WWO131" s="21"/>
      <c r="WWP131" s="21"/>
      <c r="WWQ131" s="21"/>
      <c r="WWR131" s="21"/>
      <c r="WWS131" s="21"/>
      <c r="WWT131" s="21"/>
      <c r="WWU131" s="21"/>
      <c r="WWV131" s="21"/>
      <c r="WWW131" s="21"/>
      <c r="WWX131" s="21"/>
      <c r="WWY131" s="21"/>
      <c r="WWZ131" s="21"/>
      <c r="WXA131" s="21"/>
      <c r="WXB131" s="21"/>
      <c r="WXC131" s="21"/>
      <c r="WXD131" s="21"/>
      <c r="WXE131" s="21"/>
      <c r="WXF131" s="21"/>
      <c r="WXG131" s="21"/>
      <c r="WXH131" s="21"/>
      <c r="WXI131" s="21"/>
      <c r="WXJ131" s="21"/>
      <c r="WXK131" s="21"/>
      <c r="WXL131" s="21"/>
      <c r="WXM131" s="21"/>
      <c r="WXN131" s="21"/>
      <c r="WXO131" s="21"/>
      <c r="WXP131" s="21"/>
      <c r="WXQ131" s="21"/>
      <c r="WXR131" s="21"/>
      <c r="WXS131" s="21"/>
      <c r="WXT131" s="21"/>
      <c r="WXU131" s="21"/>
      <c r="WXV131" s="21"/>
      <c r="WXW131" s="21"/>
      <c r="WXX131" s="21"/>
      <c r="WXY131" s="21"/>
      <c r="WXZ131" s="21"/>
      <c r="WYA131" s="21"/>
      <c r="WYB131" s="21"/>
      <c r="WYC131" s="21"/>
      <c r="WYD131" s="21"/>
      <c r="WYE131" s="21"/>
      <c r="WYF131" s="21"/>
      <c r="WYG131" s="21"/>
      <c r="WYH131" s="21"/>
      <c r="WYI131" s="21"/>
      <c r="WYJ131" s="21"/>
      <c r="WYK131" s="21"/>
      <c r="WYL131" s="21"/>
      <c r="WYM131" s="21"/>
      <c r="WYN131" s="21"/>
      <c r="WYO131" s="21"/>
      <c r="WYP131" s="21"/>
      <c r="WYQ131" s="21"/>
      <c r="WYR131" s="21"/>
      <c r="WYS131" s="21"/>
      <c r="WYT131" s="21"/>
      <c r="WYU131" s="21"/>
      <c r="WYV131" s="21"/>
      <c r="WYW131" s="21"/>
      <c r="WYX131" s="21"/>
      <c r="WYY131" s="21"/>
      <c r="WYZ131" s="21"/>
      <c r="WZA131" s="21"/>
      <c r="WZB131" s="21"/>
      <c r="WZC131" s="21"/>
      <c r="WZD131" s="21"/>
      <c r="WZE131" s="21"/>
      <c r="WZF131" s="21"/>
      <c r="WZG131" s="21"/>
      <c r="WZH131" s="21"/>
      <c r="WZI131" s="21"/>
      <c r="WZJ131" s="21"/>
      <c r="WZK131" s="21"/>
      <c r="WZL131" s="21"/>
      <c r="WZM131" s="21"/>
      <c r="WZN131" s="21"/>
      <c r="WZO131" s="21"/>
      <c r="WZP131" s="21"/>
      <c r="WZQ131" s="21"/>
      <c r="WZR131" s="21"/>
      <c r="WZS131" s="21"/>
      <c r="WZT131" s="21"/>
      <c r="WZU131" s="21"/>
      <c r="WZV131" s="21"/>
      <c r="WZW131" s="21"/>
      <c r="WZX131" s="21"/>
      <c r="WZY131" s="21"/>
      <c r="WZZ131" s="21"/>
      <c r="XAA131" s="21"/>
      <c r="XAB131" s="21"/>
      <c r="XAC131" s="21"/>
      <c r="XAD131" s="21"/>
      <c r="XAE131" s="21"/>
      <c r="XAF131" s="21"/>
      <c r="XAG131" s="21"/>
      <c r="XAH131" s="21"/>
      <c r="XAI131" s="21"/>
      <c r="XAJ131" s="21"/>
      <c r="XAK131" s="21"/>
      <c r="XAL131" s="21"/>
      <c r="XAM131" s="21"/>
      <c r="XAN131" s="21"/>
      <c r="XAO131" s="21"/>
      <c r="XAP131" s="21"/>
      <c r="XAQ131" s="21"/>
      <c r="XAR131" s="21"/>
      <c r="XAS131" s="21"/>
      <c r="XAT131" s="21"/>
      <c r="XAU131" s="21"/>
      <c r="XAV131" s="21"/>
      <c r="XAW131" s="21"/>
      <c r="XAX131" s="21"/>
      <c r="XAY131" s="21"/>
      <c r="XAZ131" s="21"/>
      <c r="XBA131" s="21"/>
      <c r="XBB131" s="21"/>
      <c r="XBC131" s="21"/>
      <c r="XBD131" s="21"/>
      <c r="XBE131" s="21"/>
      <c r="XBF131" s="21"/>
      <c r="XBG131" s="21"/>
      <c r="XBH131" s="21"/>
      <c r="XBI131" s="21"/>
      <c r="XBJ131" s="21"/>
      <c r="XBK131" s="21"/>
      <c r="XBL131" s="21"/>
      <c r="XBM131" s="21"/>
      <c r="XBN131" s="21"/>
      <c r="XBO131" s="21"/>
      <c r="XBP131" s="21"/>
      <c r="XBQ131" s="21"/>
      <c r="XBR131" s="21"/>
      <c r="XBS131" s="21"/>
      <c r="XBT131" s="21"/>
      <c r="XBU131" s="21"/>
      <c r="XBV131" s="21"/>
      <c r="XBW131" s="21"/>
      <c r="XBX131" s="21"/>
      <c r="XBY131" s="21"/>
      <c r="XBZ131" s="21"/>
      <c r="XCA131" s="21"/>
      <c r="XCB131" s="21"/>
      <c r="XCC131" s="21"/>
      <c r="XCD131" s="21"/>
      <c r="XCE131" s="21"/>
      <c r="XCF131" s="21"/>
      <c r="XCG131" s="21"/>
      <c r="XCH131" s="21"/>
      <c r="XCI131" s="21"/>
      <c r="XCJ131" s="21"/>
      <c r="XCK131" s="21"/>
      <c r="XCL131" s="21"/>
      <c r="XCM131" s="21"/>
      <c r="XCN131" s="21"/>
      <c r="XCO131" s="21"/>
      <c r="XCP131" s="21"/>
      <c r="XCQ131" s="21"/>
      <c r="XCR131" s="21"/>
      <c r="XCS131" s="21"/>
      <c r="XCT131" s="21"/>
      <c r="XCU131" s="21"/>
      <c r="XCV131" s="21"/>
      <c r="XCW131" s="21"/>
      <c r="XCX131" s="21"/>
      <c r="XCY131" s="21"/>
      <c r="XCZ131" s="21"/>
      <c r="XDA131" s="21"/>
      <c r="XDB131" s="21"/>
      <c r="XDC131" s="21"/>
      <c r="XDD131" s="21"/>
      <c r="XDE131" s="21"/>
      <c r="XDF131" s="21"/>
      <c r="XDG131" s="21"/>
      <c r="XDH131" s="21"/>
      <c r="XDI131" s="21"/>
      <c r="XDJ131" s="21"/>
      <c r="XDK131" s="21"/>
      <c r="XDL131" s="21"/>
      <c r="XDM131" s="21"/>
      <c r="XDN131" s="21"/>
      <c r="XDO131" s="21"/>
      <c r="XDP131" s="21"/>
      <c r="XDQ131" s="21"/>
      <c r="XDR131" s="21"/>
      <c r="XDS131" s="21"/>
      <c r="XDT131" s="21"/>
      <c r="XDU131" s="21"/>
      <c r="XDV131" s="21"/>
      <c r="XDW131" s="21"/>
      <c r="XDX131" s="21"/>
      <c r="XDY131" s="21"/>
      <c r="XDZ131" s="21"/>
      <c r="XEA131" s="21"/>
      <c r="XEB131" s="21"/>
      <c r="XEC131" s="21"/>
      <c r="XED131" s="21"/>
      <c r="XEE131" s="21"/>
      <c r="XEF131" s="21"/>
      <c r="XEG131" s="21"/>
      <c r="XEH131" s="21"/>
      <c r="XEI131" s="21"/>
      <c r="XEJ131" s="21"/>
      <c r="XEK131" s="21"/>
      <c r="XEL131" s="21"/>
      <c r="XEM131" s="21"/>
      <c r="XEN131" s="21"/>
      <c r="XEO131" s="21"/>
      <c r="XEP131" s="21"/>
      <c r="XEQ131" s="21"/>
      <c r="XER131" s="21"/>
      <c r="XES131" s="21"/>
      <c r="XET131" s="21"/>
    </row>
    <row r="132" spans="1:16374" x14ac:dyDescent="0.2">
      <c r="B132" s="114"/>
      <c r="C132" s="115"/>
      <c r="D132" s="115"/>
      <c r="E132" s="115"/>
      <c r="F132" s="115"/>
      <c r="G132" s="115"/>
      <c r="H132" s="115"/>
      <c r="I132" s="115"/>
      <c r="J132" s="116"/>
    </row>
    <row r="133" spans="1:16374" x14ac:dyDescent="0.2">
      <c r="B133" s="114"/>
      <c r="C133" s="115"/>
      <c r="D133" s="115"/>
      <c r="E133" s="115"/>
      <c r="F133" s="115"/>
      <c r="G133" s="115"/>
      <c r="H133" s="115"/>
      <c r="I133" s="115"/>
      <c r="J133" s="116"/>
    </row>
    <row r="134" spans="1:16374" x14ac:dyDescent="0.2">
      <c r="B134" s="114"/>
      <c r="C134" s="115"/>
      <c r="D134" s="115"/>
      <c r="E134" s="115"/>
      <c r="F134" s="115"/>
      <c r="G134" s="115"/>
      <c r="H134" s="115"/>
      <c r="I134" s="115"/>
      <c r="J134" s="116"/>
    </row>
    <row r="135" spans="1:16374" x14ac:dyDescent="0.2">
      <c r="B135" s="114"/>
      <c r="C135" s="115"/>
      <c r="D135" s="115"/>
      <c r="E135" s="115"/>
      <c r="F135" s="115"/>
      <c r="G135" s="115"/>
      <c r="H135" s="115"/>
      <c r="I135" s="115"/>
      <c r="J135" s="116"/>
    </row>
    <row r="136" spans="1:16374" x14ac:dyDescent="0.2">
      <c r="B136" s="114"/>
      <c r="C136" s="115"/>
      <c r="D136" s="115"/>
      <c r="E136" s="115"/>
      <c r="F136" s="115"/>
      <c r="G136" s="115"/>
      <c r="H136" s="115"/>
      <c r="I136" s="115"/>
      <c r="J136" s="116"/>
    </row>
    <row r="137" spans="1:16374" x14ac:dyDescent="0.2">
      <c r="B137" s="114"/>
      <c r="C137" s="115"/>
      <c r="D137" s="115"/>
      <c r="E137" s="115"/>
      <c r="F137" s="115"/>
      <c r="G137" s="115"/>
      <c r="H137" s="115"/>
      <c r="I137" s="115"/>
      <c r="J137" s="116"/>
    </row>
    <row r="138" spans="1:16374" x14ac:dyDescent="0.2">
      <c r="B138" s="114"/>
      <c r="C138" s="115"/>
      <c r="D138" s="115"/>
      <c r="E138" s="115"/>
      <c r="F138" s="115"/>
      <c r="G138" s="115"/>
      <c r="H138" s="115"/>
      <c r="I138" s="115"/>
      <c r="J138" s="116"/>
    </row>
    <row r="139" spans="1:16374" x14ac:dyDescent="0.2">
      <c r="B139" s="114"/>
      <c r="C139" s="115"/>
      <c r="D139" s="115"/>
      <c r="E139" s="115"/>
      <c r="F139" s="115"/>
      <c r="G139" s="115"/>
      <c r="H139" s="115"/>
      <c r="I139" s="115"/>
      <c r="J139" s="116"/>
    </row>
    <row r="140" spans="1:16374" ht="13.5" thickBot="1" x14ac:dyDescent="0.25">
      <c r="B140" s="117"/>
      <c r="C140" s="118"/>
      <c r="D140" s="118"/>
      <c r="E140" s="118"/>
      <c r="F140" s="118"/>
      <c r="G140" s="118"/>
      <c r="H140" s="118"/>
      <c r="I140" s="118"/>
      <c r="J140" s="119"/>
    </row>
    <row r="141" spans="1:16374" x14ac:dyDescent="0.2">
      <c r="B141" s="70"/>
      <c r="C141" s="70"/>
      <c r="D141" s="70"/>
      <c r="E141" s="70"/>
      <c r="F141" s="70"/>
    </row>
    <row r="142" spans="1:16374" ht="13.5" thickBot="1" x14ac:dyDescent="0.25">
      <c r="B142" s="70"/>
      <c r="C142" s="70"/>
      <c r="D142" s="70"/>
      <c r="E142" s="70"/>
      <c r="F142" s="70"/>
    </row>
    <row r="143" spans="1:16374" ht="45" customHeight="1" thickBot="1" x14ac:dyDescent="0.35">
      <c r="B143" s="120" t="s">
        <v>89</v>
      </c>
      <c r="C143" s="121"/>
      <c r="D143" s="121"/>
      <c r="E143" s="121"/>
      <c r="F143" s="121"/>
      <c r="G143" s="121"/>
      <c r="H143" s="121"/>
      <c r="I143" s="121"/>
      <c r="J143" s="122"/>
    </row>
    <row r="144" spans="1:16374" ht="45" customHeight="1" x14ac:dyDescent="0.2">
      <c r="B144" s="7" t="s">
        <v>14</v>
      </c>
      <c r="C144" s="123" t="s">
        <v>15</v>
      </c>
      <c r="D144" s="123"/>
      <c r="E144" s="123"/>
      <c r="F144" s="123"/>
      <c r="G144" s="123"/>
      <c r="H144" s="123"/>
      <c r="I144" s="123"/>
      <c r="J144" s="124"/>
    </row>
    <row r="145" spans="2:10" ht="45" customHeight="1" x14ac:dyDescent="0.2">
      <c r="B145" s="8" t="s">
        <v>8</v>
      </c>
      <c r="C145" s="125" t="str">
        <f>'Identifikácia&amp;Kalkulácia'!$C$7</f>
        <v>4P4 Záruka pre mladých</v>
      </c>
      <c r="D145" s="125"/>
      <c r="E145" s="125"/>
      <c r="F145" s="125"/>
      <c r="G145" s="125"/>
      <c r="H145" s="125"/>
      <c r="I145" s="125"/>
      <c r="J145" s="126"/>
    </row>
    <row r="146" spans="2:10" ht="45" customHeight="1" x14ac:dyDescent="0.2">
      <c r="B146" s="8" t="s">
        <v>7</v>
      </c>
      <c r="C146" s="33" t="s">
        <v>60</v>
      </c>
      <c r="D146" s="125" t="s">
        <v>61</v>
      </c>
      <c r="E146" s="125"/>
      <c r="F146" s="125"/>
      <c r="G146" s="125"/>
      <c r="H146" s="125"/>
      <c r="I146" s="125"/>
      <c r="J146" s="126"/>
    </row>
    <row r="147" spans="2:10" ht="45" customHeight="1" thickBot="1" x14ac:dyDescent="0.25">
      <c r="B147" s="9" t="s">
        <v>9</v>
      </c>
      <c r="C147" s="129" t="str">
        <f>'Identifikácia&amp;Kalkulácia'!$C$9</f>
        <v>Poskytovanie integrovaných informačných a poradenských služieb pre mladých ľudí</v>
      </c>
      <c r="D147" s="129"/>
      <c r="E147" s="129"/>
      <c r="F147" s="129"/>
      <c r="G147" s="129"/>
      <c r="H147" s="129"/>
      <c r="I147" s="129"/>
      <c r="J147" s="130"/>
    </row>
    <row r="148" spans="2:10" ht="45" customHeight="1" thickBot="1" x14ac:dyDescent="0.25">
      <c r="B148" s="27" t="s">
        <v>4</v>
      </c>
      <c r="C148" s="28" t="s">
        <v>3</v>
      </c>
      <c r="D148" s="29" t="s">
        <v>2</v>
      </c>
      <c r="E148" s="29" t="s">
        <v>1</v>
      </c>
      <c r="F148" s="29" t="s">
        <v>0</v>
      </c>
      <c r="G148" s="30" t="s">
        <v>5</v>
      </c>
      <c r="H148" s="31" t="s">
        <v>17</v>
      </c>
      <c r="I148" s="31" t="s">
        <v>18</v>
      </c>
      <c r="J148" s="32" t="s">
        <v>6</v>
      </c>
    </row>
    <row r="149" spans="2:10" ht="180" customHeight="1" thickBot="1" x14ac:dyDescent="0.25">
      <c r="B149" s="57" t="s">
        <v>84</v>
      </c>
      <c r="C149" s="58" t="s">
        <v>44</v>
      </c>
      <c r="D149" s="59" t="s">
        <v>19</v>
      </c>
      <c r="E149" s="60">
        <f>IF('Identifikácia&amp;Kalkulácia'!E23=0,0,ROUNDDOWN('Identifikácia&amp;Kalkulácia'!E23/1.4,2))</f>
        <v>0</v>
      </c>
      <c r="F149" s="58">
        <v>1</v>
      </c>
      <c r="G149" s="61">
        <f>ROUNDUP((E149*F149),2)</f>
        <v>0</v>
      </c>
      <c r="H149" s="62" t="str">
        <f>IF('Identifikácia&amp;Kalkulácia'!$C$13="OK",IF('Identifikácia&amp;Kalkulácia'!$C$11="VRR",$G149,0),"SKONTROLUJ CHYBOVÉ HLÁŠKY V HÁRKU IDENTIFIKÁCIA &amp; KALKULÁCIA")</f>
        <v>SKONTROLUJ CHYBOVÉ HLÁŠKY V HÁRKU IDENTIFIKÁCIA &amp; KALKULÁCIA</v>
      </c>
      <c r="I149" s="62" t="str">
        <f>IF('Identifikácia&amp;Kalkulácia'!$C$13="OK",IF('Identifikácia&amp;Kalkulácia'!$C$11="MRR",$G149,0),"SKONTROLUJ CHYBOVÉ HLÁŠKY V HÁRKU IDENTIFIKÁCIA &amp; KALKULÁCIA")</f>
        <v>SKONTROLUJ CHYBOVÉ HLÁŠKY V HÁRKU IDENTIFIKÁCIA &amp; KALKULÁCIA</v>
      </c>
      <c r="J149" s="63" t="s">
        <v>62</v>
      </c>
    </row>
    <row r="150" spans="2:10" ht="180" customHeight="1" thickBot="1" x14ac:dyDescent="0.25">
      <c r="B150" s="57" t="s">
        <v>94</v>
      </c>
      <c r="C150" s="58" t="s">
        <v>44</v>
      </c>
      <c r="D150" s="59" t="s">
        <v>19</v>
      </c>
      <c r="E150" s="60">
        <f>IF('Identifikácia&amp;Kalkulácia'!F23=0,0,ROUNDUP('Identifikácia&amp;Kalkulácia'!D23/1.4-E149,2))</f>
        <v>0</v>
      </c>
      <c r="F150" s="58">
        <v>1</v>
      </c>
      <c r="G150" s="61">
        <f>ROUNDUP((E150*F150),2)</f>
        <v>0</v>
      </c>
      <c r="H150" s="62" t="str">
        <f>IF('Identifikácia&amp;Kalkulácia'!$C$13="OK",IF('Identifikácia&amp;Kalkulácia'!$C$11="VRR",$G150,0),"SKONTROLUJ CHYBOVÉ HLÁŠKY V HÁRKU IDENTIFIKÁCIA &amp; KALKULÁCIA")</f>
        <v>SKONTROLUJ CHYBOVÉ HLÁŠKY V HÁRKU IDENTIFIKÁCIA &amp; KALKULÁCIA</v>
      </c>
      <c r="I150" s="62" t="str">
        <f>IF('Identifikácia&amp;Kalkulácia'!$C$13="OK",IF('Identifikácia&amp;Kalkulácia'!$C$11="MRR",$G150,0),"SKONTROLUJ CHYBOVÉ HLÁŠKY V HÁRKU IDENTIFIKÁCIA &amp; KALKULÁCIA")</f>
        <v>SKONTROLUJ CHYBOVÉ HLÁŠKY V HÁRKU IDENTIFIKÁCIA &amp; KALKULÁCIA</v>
      </c>
      <c r="J150" s="63" t="s">
        <v>62</v>
      </c>
    </row>
    <row r="151" spans="2:10" ht="29.1" customHeight="1" thickBot="1" x14ac:dyDescent="0.25">
      <c r="B151" s="54" t="s">
        <v>11</v>
      </c>
      <c r="C151" s="55"/>
      <c r="D151" s="56"/>
      <c r="E151" s="56"/>
      <c r="F151" s="56"/>
      <c r="G151" s="64">
        <f>SUM(G149:G150)</f>
        <v>0</v>
      </c>
      <c r="H151" s="65">
        <f t="shared" ref="H151" si="11">SUM(H149:H150)</f>
        <v>0</v>
      </c>
      <c r="I151" s="65">
        <f t="shared" ref="I151" si="12">SUM(I149:I150)</f>
        <v>0</v>
      </c>
      <c r="J151" s="66"/>
    </row>
    <row r="152" spans="2:10" ht="106.5" customHeight="1" thickBot="1" x14ac:dyDescent="0.25">
      <c r="B152" s="35" t="s">
        <v>85</v>
      </c>
      <c r="C152" s="36" t="s">
        <v>37</v>
      </c>
      <c r="D152" s="59" t="s">
        <v>19</v>
      </c>
      <c r="E152" s="67" t="str">
        <f>IF('Identifikácia&amp;Kalkulácia'!$C$13="OK",H152+I152,"SKONTROLUJ CHYBOVÉ HLÁŠKY V HÁRKU IDENTIFIKÁCIA &amp; KALKULÁCIA")</f>
        <v>SKONTROLUJ CHYBOVÉ HLÁŠKY V HÁRKU IDENTIFIKÁCIA &amp; KALKULÁCIA</v>
      </c>
      <c r="F152" s="58">
        <v>1</v>
      </c>
      <c r="G152" s="26" t="e">
        <f>H152+I152</f>
        <v>#VALUE!</v>
      </c>
      <c r="H152" s="34" t="str">
        <f>IF('Identifikácia&amp;Kalkulácia'!$C$13="OK",ROUNDUP(H149*$D$166,2),"SKONTROLUJ CHYBOVÉ HLÁŠKY V HÁRKU IDENTIFIKÁCIA &amp; KALKULÁCIA")</f>
        <v>SKONTROLUJ CHYBOVÉ HLÁŠKY V HÁRKU IDENTIFIKÁCIA &amp; KALKULÁCIA</v>
      </c>
      <c r="I152" s="14" t="str">
        <f>IF('Identifikácia&amp;Kalkulácia'!$C$13="OK",ROUNDUP(I149*$D$166,2),"SKONTROLUJ CHYBOVÉ HLÁŠKY V HÁRKU IDENTIFIKÁCIA &amp; KALKULÁCIA")</f>
        <v>SKONTROLUJ CHYBOVÉ HLÁŠKY V HÁRKU IDENTIFIKÁCIA &amp; KALKULÁCIA</v>
      </c>
      <c r="J152" s="15" t="str">
        <f>VLOOKUP(C152,$B$162:$E$166,4)</f>
        <v>Paušálna sadzba na pokrytie zostávajúcich oprávnených výdavkov projektu podľa článku 56 NSU</v>
      </c>
    </row>
    <row r="153" spans="2:10" ht="106.5" customHeight="1" thickBot="1" x14ac:dyDescent="0.25">
      <c r="B153" s="35" t="s">
        <v>95</v>
      </c>
      <c r="C153" s="36" t="s">
        <v>37</v>
      </c>
      <c r="D153" s="86" t="s">
        <v>19</v>
      </c>
      <c r="E153" s="67" t="str">
        <f>IF('Identifikácia&amp;Kalkulácia'!$C$13="OK",H153+I153,"SKONTROLUJ CHYBOVÉ HLÁŠKY V HÁRKU IDENTIFIKÁCIA &amp; KALKULÁCIA")</f>
        <v>SKONTROLUJ CHYBOVÉ HLÁŠKY V HÁRKU IDENTIFIKÁCIA &amp; KALKULÁCIA</v>
      </c>
      <c r="F153" s="87">
        <v>1</v>
      </c>
      <c r="G153" s="26" t="e">
        <f>H153+I153</f>
        <v>#VALUE!</v>
      </c>
      <c r="H153" s="34" t="str">
        <f>IF('Identifikácia&amp;Kalkulácia'!$C$13="OK",ROUNDUP(H150*$D$166,2),"SKONTROLUJ CHYBOVÉ HLÁŠKY V HÁRKU IDENTIFIKÁCIA &amp; KALKULÁCIA")</f>
        <v>SKONTROLUJ CHYBOVÉ HLÁŠKY V HÁRKU IDENTIFIKÁCIA &amp; KALKULÁCIA</v>
      </c>
      <c r="I153" s="14" t="str">
        <f>IF('Identifikácia&amp;Kalkulácia'!$C$13="OK",ROUNDUP(I150*$D$166,2),"SKONTROLUJ CHYBOVÉ HLÁŠKY V HÁRKU IDENTIFIKÁCIA &amp; KALKULÁCIA")</f>
        <v>SKONTROLUJ CHYBOVÉ HLÁŠKY V HÁRKU IDENTIFIKÁCIA &amp; KALKULÁCIA</v>
      </c>
      <c r="J153" s="15" t="str">
        <f>VLOOKUP(C153,$B$163:$E$167,4)</f>
        <v>Paušálna sadzba na pokrytie zostávajúcich oprávnených výdavkov projektu podľa článku 56 NSU</v>
      </c>
    </row>
    <row r="154" spans="2:10" ht="29.1" customHeight="1" thickBot="1" x14ac:dyDescent="0.25">
      <c r="B154" s="11" t="s">
        <v>11</v>
      </c>
      <c r="C154" s="12"/>
      <c r="D154" s="13"/>
      <c r="E154" s="13"/>
      <c r="F154" s="13"/>
      <c r="G154" s="2" t="e">
        <f>SUM(G152:G153)</f>
        <v>#VALUE!</v>
      </c>
      <c r="H154" s="3">
        <f>SUM(H152:H153)</f>
        <v>0</v>
      </c>
      <c r="I154" s="3">
        <f>SUM(I152:I153)</f>
        <v>0</v>
      </c>
      <c r="J154" s="4"/>
    </row>
    <row r="155" spans="2:10" ht="29.1" customHeight="1" thickBot="1" x14ac:dyDescent="0.25">
      <c r="B155" s="108" t="s">
        <v>10</v>
      </c>
      <c r="C155" s="109"/>
      <c r="D155" s="109"/>
      <c r="E155" s="109"/>
      <c r="F155" s="110"/>
      <c r="G155" s="5" t="e">
        <f>G151+G154</f>
        <v>#VALUE!</v>
      </c>
      <c r="H155" s="1">
        <f t="shared" ref="H155:I155" si="13">H151+H154</f>
        <v>0</v>
      </c>
      <c r="I155" s="1">
        <f t="shared" si="13"/>
        <v>0</v>
      </c>
      <c r="J155" s="6"/>
    </row>
    <row r="156" spans="2:10" ht="45" customHeight="1" thickBot="1" x14ac:dyDescent="0.25">
      <c r="B156" s="16" t="s">
        <v>28</v>
      </c>
      <c r="C156" s="17"/>
      <c r="D156" s="17"/>
      <c r="E156" s="17"/>
      <c r="F156" s="17"/>
      <c r="G156" s="18" t="e">
        <f>G151+G154</f>
        <v>#VALUE!</v>
      </c>
      <c r="H156" s="19">
        <f>H151+H154</f>
        <v>0</v>
      </c>
      <c r="I156" s="19">
        <f>I151+I154</f>
        <v>0</v>
      </c>
      <c r="J156" s="20"/>
    </row>
    <row r="158" spans="2:10" ht="15.75" x14ac:dyDescent="0.25">
      <c r="B158" s="22" t="s">
        <v>13</v>
      </c>
      <c r="E158" s="23"/>
    </row>
    <row r="159" spans="2:10" ht="15.75" x14ac:dyDescent="0.25">
      <c r="B159" s="22" t="s">
        <v>29</v>
      </c>
      <c r="E159" s="23"/>
    </row>
    <row r="162" spans="2:5" s="91" customFormat="1" x14ac:dyDescent="0.2">
      <c r="B162" s="91" t="s">
        <v>34</v>
      </c>
      <c r="C162" s="91" t="s">
        <v>33</v>
      </c>
      <c r="D162" s="91">
        <v>7.0000000000000007E-2</v>
      </c>
      <c r="E162" s="91" t="s">
        <v>39</v>
      </c>
    </row>
    <row r="163" spans="2:5" s="91" customFormat="1" x14ac:dyDescent="0.2">
      <c r="B163" s="91" t="s">
        <v>31</v>
      </c>
      <c r="C163" s="91" t="s">
        <v>33</v>
      </c>
      <c r="D163" s="91">
        <v>0.15</v>
      </c>
      <c r="E163" s="91" t="s">
        <v>32</v>
      </c>
    </row>
    <row r="164" spans="2:5" s="91" customFormat="1" x14ac:dyDescent="0.2">
      <c r="B164" s="91" t="s">
        <v>35</v>
      </c>
      <c r="C164" s="91" t="s">
        <v>33</v>
      </c>
      <c r="D164" s="91">
        <v>0.25</v>
      </c>
      <c r="E164" s="91" t="s">
        <v>40</v>
      </c>
    </row>
    <row r="165" spans="2:5" s="91" customFormat="1" x14ac:dyDescent="0.2">
      <c r="B165" s="91" t="s">
        <v>36</v>
      </c>
      <c r="C165" s="91" t="s">
        <v>38</v>
      </c>
      <c r="D165" s="91">
        <v>0.2</v>
      </c>
      <c r="E165" s="91" t="s">
        <v>41</v>
      </c>
    </row>
    <row r="166" spans="2:5" s="91" customFormat="1" x14ac:dyDescent="0.2">
      <c r="B166" s="91" t="s">
        <v>37</v>
      </c>
      <c r="C166" s="91" t="s">
        <v>20</v>
      </c>
      <c r="D166" s="91">
        <v>0.4</v>
      </c>
      <c r="E166" s="91" t="s">
        <v>42</v>
      </c>
    </row>
  </sheetData>
  <sheetProtection algorithmName="SHA-512" hashValue="R8T0IjYctxIQBJa7VCwSaD4cDLoywopvvGapktwXI1LDTTkOOAHpCjEJaPbjFYXK4hzJOYZ2Y5fC625GRRCG0w==" saltValue="u0QBpzzai5+1YQGdbyUDrw==" spinCount="100000" sheet="1" objects="1" scenarios="1"/>
  <mergeCells count="45">
    <mergeCell ref="C144:J144"/>
    <mergeCell ref="C145:J145"/>
    <mergeCell ref="D146:J146"/>
    <mergeCell ref="C147:J147"/>
    <mergeCell ref="C130:J130"/>
    <mergeCell ref="C131:J131"/>
    <mergeCell ref="B132:J140"/>
    <mergeCell ref="B123:F123"/>
    <mergeCell ref="B143:J143"/>
    <mergeCell ref="B111:J111"/>
    <mergeCell ref="C112:J112"/>
    <mergeCell ref="C113:J113"/>
    <mergeCell ref="D114:J114"/>
    <mergeCell ref="C115:J115"/>
    <mergeCell ref="C83:J83"/>
    <mergeCell ref="C98:J98"/>
    <mergeCell ref="B91:F91"/>
    <mergeCell ref="C99:J99"/>
    <mergeCell ref="B100:J108"/>
    <mergeCell ref="B79:J79"/>
    <mergeCell ref="B59:F59"/>
    <mergeCell ref="C80:J80"/>
    <mergeCell ref="C81:J81"/>
    <mergeCell ref="D82:J82"/>
    <mergeCell ref="C49:J49"/>
    <mergeCell ref="C51:J51"/>
    <mergeCell ref="C66:J66"/>
    <mergeCell ref="C67:J67"/>
    <mergeCell ref="B68:J76"/>
    <mergeCell ref="B155:F155"/>
    <mergeCell ref="C2:J2"/>
    <mergeCell ref="B4:J12"/>
    <mergeCell ref="B15:J15"/>
    <mergeCell ref="C16:J16"/>
    <mergeCell ref="C17:J17"/>
    <mergeCell ref="D50:J50"/>
    <mergeCell ref="C34:J34"/>
    <mergeCell ref="D18:J18"/>
    <mergeCell ref="C19:J19"/>
    <mergeCell ref="C3:J3"/>
    <mergeCell ref="B27:F27"/>
    <mergeCell ref="C48:J48"/>
    <mergeCell ref="C35:J35"/>
    <mergeCell ref="B36:J44"/>
    <mergeCell ref="B47:J47"/>
  </mergeCells>
  <conditionalFormatting sqref="G21 G23:G24 G26:G28">
    <cfRule type="containsErrors" dxfId="59" priority="109">
      <formula>ISERROR(G21)</formula>
    </cfRule>
  </conditionalFormatting>
  <conditionalFormatting sqref="H21:I21 H24:I24 E24 E21:F21">
    <cfRule type="containsText" dxfId="58" priority="90" operator="containsText" text="CHYB">
      <formula>NOT(ISERROR(SEARCH("CHYB",E21)))</formula>
    </cfRule>
  </conditionalFormatting>
  <conditionalFormatting sqref="G22">
    <cfRule type="containsErrors" dxfId="57" priority="79">
      <formula>ISERROR(G22)</formula>
    </cfRule>
  </conditionalFormatting>
  <conditionalFormatting sqref="H22:I22 E22:F22">
    <cfRule type="containsText" dxfId="56" priority="78" operator="containsText" text="CHYB">
      <formula>NOT(ISERROR(SEARCH("CHYB",E22)))</formula>
    </cfRule>
  </conditionalFormatting>
  <conditionalFormatting sqref="G25">
    <cfRule type="containsErrors" dxfId="55" priority="77">
      <formula>ISERROR(G25)</formula>
    </cfRule>
  </conditionalFormatting>
  <conditionalFormatting sqref="H25:I25 E25">
    <cfRule type="containsText" dxfId="54" priority="76" operator="containsText" text="CHYB">
      <formula>NOT(ISERROR(SEARCH("CHYB",E25)))</formula>
    </cfRule>
  </conditionalFormatting>
  <conditionalFormatting sqref="G53 G55:G56 G58:G60">
    <cfRule type="containsErrors" dxfId="53" priority="75">
      <formula>ISERROR(G53)</formula>
    </cfRule>
  </conditionalFormatting>
  <conditionalFormatting sqref="H53:I53 F53">
    <cfRule type="containsText" dxfId="52" priority="74" operator="containsText" text="CHYB">
      <formula>NOT(ISERROR(SEARCH("CHYB",F53)))</formula>
    </cfRule>
  </conditionalFormatting>
  <conditionalFormatting sqref="G54">
    <cfRule type="containsErrors" dxfId="51" priority="73">
      <formula>ISERROR(G54)</formula>
    </cfRule>
  </conditionalFormatting>
  <conditionalFormatting sqref="H54:I54 F54">
    <cfRule type="containsText" dxfId="50" priority="72" operator="containsText" text="CHYB">
      <formula>NOT(ISERROR(SEARCH("CHYB",F54)))</formula>
    </cfRule>
  </conditionalFormatting>
  <conditionalFormatting sqref="G57">
    <cfRule type="containsErrors" dxfId="49" priority="71">
      <formula>ISERROR(G57)</formula>
    </cfRule>
  </conditionalFormatting>
  <conditionalFormatting sqref="G85 G87:G88 G90:G92">
    <cfRule type="containsErrors" dxfId="48" priority="69">
      <formula>ISERROR(G85)</formula>
    </cfRule>
  </conditionalFormatting>
  <conditionalFormatting sqref="H85:I85 F85">
    <cfRule type="containsText" dxfId="47" priority="68" operator="containsText" text="CHYB">
      <formula>NOT(ISERROR(SEARCH("CHYB",F85)))</formula>
    </cfRule>
  </conditionalFormatting>
  <conditionalFormatting sqref="G86">
    <cfRule type="containsErrors" dxfId="46" priority="67">
      <formula>ISERROR(G86)</formula>
    </cfRule>
  </conditionalFormatting>
  <conditionalFormatting sqref="H86:I86 F86">
    <cfRule type="containsText" dxfId="45" priority="66" operator="containsText" text="CHYB">
      <formula>NOT(ISERROR(SEARCH("CHYB",F86)))</formula>
    </cfRule>
  </conditionalFormatting>
  <conditionalFormatting sqref="G89">
    <cfRule type="containsErrors" dxfId="44" priority="65">
      <formula>ISERROR(G89)</formula>
    </cfRule>
  </conditionalFormatting>
  <conditionalFormatting sqref="G117 G119:G120 G122:G124">
    <cfRule type="containsErrors" dxfId="43" priority="63">
      <formula>ISERROR(G117)</formula>
    </cfRule>
  </conditionalFormatting>
  <conditionalFormatting sqref="H117:I117 F117">
    <cfRule type="containsText" dxfId="42" priority="62" operator="containsText" text="CHYB">
      <formula>NOT(ISERROR(SEARCH("CHYB",F117)))</formula>
    </cfRule>
  </conditionalFormatting>
  <conditionalFormatting sqref="G118">
    <cfRule type="containsErrors" dxfId="41" priority="61">
      <formula>ISERROR(G118)</formula>
    </cfRule>
  </conditionalFormatting>
  <conditionalFormatting sqref="H118:I118 F118">
    <cfRule type="containsText" dxfId="40" priority="60" operator="containsText" text="CHYB">
      <formula>NOT(ISERROR(SEARCH("CHYB",F118)))</formula>
    </cfRule>
  </conditionalFormatting>
  <conditionalFormatting sqref="G121">
    <cfRule type="containsErrors" dxfId="39" priority="59">
      <formula>ISERROR(G121)</formula>
    </cfRule>
  </conditionalFormatting>
  <conditionalFormatting sqref="G149 G151:G152 G154:G156">
    <cfRule type="containsErrors" dxfId="38" priority="57">
      <formula>ISERROR(G149)</formula>
    </cfRule>
  </conditionalFormatting>
  <conditionalFormatting sqref="H149:I149 F149">
    <cfRule type="containsText" dxfId="37" priority="56" operator="containsText" text="CHYB">
      <formula>NOT(ISERROR(SEARCH("CHYB",F149)))</formula>
    </cfRule>
  </conditionalFormatting>
  <conditionalFormatting sqref="G150">
    <cfRule type="containsErrors" dxfId="36" priority="55">
      <formula>ISERROR(G150)</formula>
    </cfRule>
  </conditionalFormatting>
  <conditionalFormatting sqref="H150:I150 F150">
    <cfRule type="containsText" dxfId="35" priority="54" operator="containsText" text="CHYB">
      <formula>NOT(ISERROR(SEARCH("CHYB",F150)))</formula>
    </cfRule>
  </conditionalFormatting>
  <conditionalFormatting sqref="G153">
    <cfRule type="containsErrors" dxfId="34" priority="53">
      <formula>ISERROR(G153)</formula>
    </cfRule>
  </conditionalFormatting>
  <conditionalFormatting sqref="E53">
    <cfRule type="containsText" dxfId="33" priority="38" operator="containsText" text="CHYB">
      <formula>NOT(ISERROR(SEARCH("CHYB",E53)))</formula>
    </cfRule>
  </conditionalFormatting>
  <conditionalFormatting sqref="E54">
    <cfRule type="containsText" dxfId="32" priority="37" operator="containsText" text="CHYB">
      <formula>NOT(ISERROR(SEARCH("CHYB",E54)))</formula>
    </cfRule>
  </conditionalFormatting>
  <conditionalFormatting sqref="E85">
    <cfRule type="containsText" dxfId="31" priority="36" operator="containsText" text="CHYB">
      <formula>NOT(ISERROR(SEARCH("CHYB",E85)))</formula>
    </cfRule>
  </conditionalFormatting>
  <conditionalFormatting sqref="E86">
    <cfRule type="containsText" dxfId="30" priority="35" operator="containsText" text="CHYB">
      <formula>NOT(ISERROR(SEARCH("CHYB",E86)))</formula>
    </cfRule>
  </conditionalFormatting>
  <conditionalFormatting sqref="E117">
    <cfRule type="containsText" dxfId="29" priority="34" operator="containsText" text="CHYB">
      <formula>NOT(ISERROR(SEARCH("CHYB",E117)))</formula>
    </cfRule>
  </conditionalFormatting>
  <conditionalFormatting sqref="E118">
    <cfRule type="containsText" dxfId="28" priority="33" operator="containsText" text="CHYB">
      <formula>NOT(ISERROR(SEARCH("CHYB",E118)))</formula>
    </cfRule>
  </conditionalFormatting>
  <conditionalFormatting sqref="E149">
    <cfRule type="containsText" dxfId="27" priority="32" operator="containsText" text="CHYB">
      <formula>NOT(ISERROR(SEARCH("CHYB",E149)))</formula>
    </cfRule>
  </conditionalFormatting>
  <conditionalFormatting sqref="E150">
    <cfRule type="containsText" dxfId="26" priority="31" operator="containsText" text="CHYB">
      <formula>NOT(ISERROR(SEARCH("CHYB",E150)))</formula>
    </cfRule>
  </conditionalFormatting>
  <conditionalFormatting sqref="H56:I56">
    <cfRule type="containsText" dxfId="25" priority="30" operator="containsText" text="CHYB">
      <formula>NOT(ISERROR(SEARCH("CHYB",H56)))</formula>
    </cfRule>
  </conditionalFormatting>
  <conditionalFormatting sqref="H57:I57">
    <cfRule type="containsText" dxfId="24" priority="29" operator="containsText" text="CHYB">
      <formula>NOT(ISERROR(SEARCH("CHYB",H57)))</formula>
    </cfRule>
  </conditionalFormatting>
  <conditionalFormatting sqref="H88:I88">
    <cfRule type="containsText" dxfId="23" priority="28" operator="containsText" text="CHYB">
      <formula>NOT(ISERROR(SEARCH("CHYB",H88)))</formula>
    </cfRule>
  </conditionalFormatting>
  <conditionalFormatting sqref="H89:I89">
    <cfRule type="containsText" dxfId="22" priority="27" operator="containsText" text="CHYB">
      <formula>NOT(ISERROR(SEARCH("CHYB",H89)))</formula>
    </cfRule>
  </conditionalFormatting>
  <conditionalFormatting sqref="H120:I120">
    <cfRule type="containsText" dxfId="21" priority="26" operator="containsText" text="CHYB">
      <formula>NOT(ISERROR(SEARCH("CHYB",H120)))</formula>
    </cfRule>
  </conditionalFormatting>
  <conditionalFormatting sqref="H121:I121">
    <cfRule type="containsText" dxfId="20" priority="25" operator="containsText" text="CHYB">
      <formula>NOT(ISERROR(SEARCH("CHYB",H121)))</formula>
    </cfRule>
  </conditionalFormatting>
  <conditionalFormatting sqref="H152:I152">
    <cfRule type="containsText" dxfId="19" priority="24" operator="containsText" text="CHYB">
      <formula>NOT(ISERROR(SEARCH("CHYB",H152)))</formula>
    </cfRule>
  </conditionalFormatting>
  <conditionalFormatting sqref="H153:I153">
    <cfRule type="containsText" dxfId="18" priority="23" operator="containsText" text="CHYB">
      <formula>NOT(ISERROR(SEARCH("CHYB",H153)))</formula>
    </cfRule>
  </conditionalFormatting>
  <conditionalFormatting sqref="F24">
    <cfRule type="containsText" dxfId="17" priority="22" operator="containsText" text="CHYB">
      <formula>NOT(ISERROR(SEARCH("CHYB",F24)))</formula>
    </cfRule>
  </conditionalFormatting>
  <conditionalFormatting sqref="F25">
    <cfRule type="containsText" dxfId="16" priority="21" operator="containsText" text="CHYB">
      <formula>NOT(ISERROR(SEARCH("CHYB",F25)))</formula>
    </cfRule>
  </conditionalFormatting>
  <conditionalFormatting sqref="E56">
    <cfRule type="containsText" dxfId="15" priority="16" operator="containsText" text="CHYB">
      <formula>NOT(ISERROR(SEARCH("CHYB",E56)))</formula>
    </cfRule>
  </conditionalFormatting>
  <conditionalFormatting sqref="E57">
    <cfRule type="containsText" dxfId="14" priority="15" operator="containsText" text="CHYB">
      <formula>NOT(ISERROR(SEARCH("CHYB",E57)))</formula>
    </cfRule>
  </conditionalFormatting>
  <conditionalFormatting sqref="F56">
    <cfRule type="containsText" dxfId="13" priority="14" operator="containsText" text="CHYB">
      <formula>NOT(ISERROR(SEARCH("CHYB",F56)))</formula>
    </cfRule>
  </conditionalFormatting>
  <conditionalFormatting sqref="F57">
    <cfRule type="containsText" dxfId="12" priority="13" operator="containsText" text="CHYB">
      <formula>NOT(ISERROR(SEARCH("CHYB",F57)))</formula>
    </cfRule>
  </conditionalFormatting>
  <conditionalFormatting sqref="E88">
    <cfRule type="containsText" dxfId="11" priority="12" operator="containsText" text="CHYB">
      <formula>NOT(ISERROR(SEARCH("CHYB",E88)))</formula>
    </cfRule>
  </conditionalFormatting>
  <conditionalFormatting sqref="E89">
    <cfRule type="containsText" dxfId="10" priority="11" operator="containsText" text="CHYB">
      <formula>NOT(ISERROR(SEARCH("CHYB",E89)))</formula>
    </cfRule>
  </conditionalFormatting>
  <conditionalFormatting sqref="F88">
    <cfRule type="containsText" dxfId="9" priority="10" operator="containsText" text="CHYB">
      <formula>NOT(ISERROR(SEARCH("CHYB",F88)))</formula>
    </cfRule>
  </conditionalFormatting>
  <conditionalFormatting sqref="F89">
    <cfRule type="containsText" dxfId="8" priority="9" operator="containsText" text="CHYB">
      <formula>NOT(ISERROR(SEARCH("CHYB",F89)))</formula>
    </cfRule>
  </conditionalFormatting>
  <conditionalFormatting sqref="E120">
    <cfRule type="containsText" dxfId="7" priority="8" operator="containsText" text="CHYB">
      <formula>NOT(ISERROR(SEARCH("CHYB",E120)))</formula>
    </cfRule>
  </conditionalFormatting>
  <conditionalFormatting sqref="E121">
    <cfRule type="containsText" dxfId="6" priority="7" operator="containsText" text="CHYB">
      <formula>NOT(ISERROR(SEARCH("CHYB",E121)))</formula>
    </cfRule>
  </conditionalFormatting>
  <conditionalFormatting sqref="F120">
    <cfRule type="containsText" dxfId="5" priority="6" operator="containsText" text="CHYB">
      <formula>NOT(ISERROR(SEARCH("CHYB",F120)))</formula>
    </cfRule>
  </conditionalFormatting>
  <conditionalFormatting sqref="F121">
    <cfRule type="containsText" dxfId="4" priority="5" operator="containsText" text="CHYB">
      <formula>NOT(ISERROR(SEARCH("CHYB",F121)))</formula>
    </cfRule>
  </conditionalFormatting>
  <conditionalFormatting sqref="E152">
    <cfRule type="containsText" dxfId="3" priority="4" operator="containsText" text="CHYB">
      <formula>NOT(ISERROR(SEARCH("CHYB",E152)))</formula>
    </cfRule>
  </conditionalFormatting>
  <conditionalFormatting sqref="E153">
    <cfRule type="containsText" dxfId="2" priority="3" operator="containsText" text="CHYB">
      <formula>NOT(ISERROR(SEARCH("CHYB",E153)))</formula>
    </cfRule>
  </conditionalFormatting>
  <conditionalFormatting sqref="F152">
    <cfRule type="containsText" dxfId="1" priority="2" operator="containsText" text="CHYB">
      <formula>NOT(ISERROR(SEARCH("CHYB",F152)))</formula>
    </cfRule>
  </conditionalFormatting>
  <conditionalFormatting sqref="F153">
    <cfRule type="containsText" dxfId="0" priority="1" operator="containsText" text="CHYB">
      <formula>NOT(ISERROR(SEARCH("CHYB",F153)))</formula>
    </cfRule>
  </conditionalFormatting>
  <dataValidations disablePrompts="1" count="2">
    <dataValidation type="list" allowBlank="1" showInputMessage="1" showErrorMessage="1" sqref="C26:E27 C23:E23 C58:E59 C55:E55 C90:E91 C87:E87 C122:E123 C119:E119 C154:E155 C151:E151">
      <formula1>#REF!</formula1>
    </dataValidation>
    <dataValidation type="list" allowBlank="1" showInputMessage="1" showErrorMessage="1" sqref="C24:C25 C152:C153 C120:C121 C56:C57 C88:C89">
      <formula1>$B$162:$B$166</formula1>
    </dataValidation>
  </dataValidations>
  <printOptions horizontalCentered="1"/>
  <pageMargins left="0.7" right="0.7" top="0.75" bottom="0.75" header="0.3" footer="0.3"/>
  <pageSetup paperSize="8" scale="63" orientation="portrait" r:id="rId1"/>
  <headerFooter>
    <oddHeader xml:space="preserve">&amp;RPríloha Zámeru národného projektu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B3AA4E-43B9-4686-A119-0EA696488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</vt:i4>
      </vt:variant>
    </vt:vector>
  </HeadingPairs>
  <TitlesOfParts>
    <vt:vector size="7" baseType="lpstr">
      <vt:lpstr>Usmernenie k vyplneniu rozpočtu</vt:lpstr>
      <vt:lpstr>Identifikácia&amp;Kalkulácia</vt:lpstr>
      <vt:lpstr>Rozpočet_výstup pre ITMS21+</vt:lpstr>
      <vt:lpstr>Hárok1</vt:lpstr>
      <vt:lpstr>Hárok2</vt:lpstr>
      <vt:lpstr>Hárok3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Marek Alexander Korec</cp:lastModifiedBy>
  <cp:lastPrinted>2026-07-09T16:03:54Z</cp:lastPrinted>
  <dcterms:created xsi:type="dcterms:W3CDTF">2015-06-18T13:20:51Z</dcterms:created>
  <dcterms:modified xsi:type="dcterms:W3CDTF">2026-08-06T08:27:52Z</dcterms:modified>
</cp:coreProperties>
</file>